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24" activeTab="24"/>
  </bookViews>
  <sheets>
    <sheet name="RCH-1_Maternal Health" sheetId="94" r:id="rId1"/>
    <sheet name="RCH-2_PC &amp; PNDT Act" sheetId="95" r:id="rId2"/>
    <sheet name="RCH-3_Child Health" sheetId="96" r:id="rId3"/>
    <sheet name="RCH-4_Immunisation" sheetId="97" r:id="rId4"/>
    <sheet name="RCH-5_Adolescent Health" sheetId="98" r:id="rId5"/>
    <sheet name="RCH-6_Family Planning" sheetId="99" r:id="rId6"/>
    <sheet name="RCH-7_Nutrition" sheetId="100" r:id="rId7"/>
    <sheet name="RCH-8_NIDDCP" sheetId="101" r:id="rId8"/>
    <sheet name="NDCP-1_IDSP" sheetId="102" r:id="rId9"/>
    <sheet name="NDCP-2_NVBDCP" sheetId="103" r:id="rId10"/>
    <sheet name="NDCP-3_NLEP" sheetId="104" r:id="rId11"/>
    <sheet name="NDCP-4_NTEP" sheetId="105" r:id="rId12"/>
    <sheet name="NDCP-5_NVHCP" sheetId="106" r:id="rId13"/>
    <sheet name="NCD-1_NPCB&amp;VI" sheetId="107" r:id="rId14"/>
    <sheet name="NCD-2_NMHP" sheetId="108" r:id="rId15"/>
    <sheet name="NCD-3_NPHCE" sheetId="109" r:id="rId16"/>
    <sheet name="NCD-4_NTCP" sheetId="110" r:id="rId17"/>
    <sheet name="NCD-5_NP-NCD" sheetId="111" r:id="rId18"/>
    <sheet name="NCD-6_PMNDP" sheetId="112" r:id="rId19"/>
    <sheet name="NCD-7_NPCCHH" sheetId="113" r:id="rId20"/>
    <sheet name="NCD-8_NOHP" sheetId="114" r:id="rId21"/>
    <sheet name="NCD-9_NPPC" sheetId="115" r:id="rId22"/>
    <sheet name="NCD-11_NPPCD" sheetId="116" r:id="rId23"/>
    <sheet name="HSS(U)" sheetId="65" r:id="rId24"/>
    <sheet name="NUHM Dist wise HR 2026-27" sheetId="68" r:id="rId25"/>
    <sheet name="Dist wise  HR 25-26" sheetId="69" r:id="rId26"/>
    <sheet name="HSS-1_CPHC" sheetId="46" r:id="rId27"/>
    <sheet name="HSS-2_Blood Services" sheetId="47" r:id="rId28"/>
    <sheet name="HSS-3_Community Engagement" sheetId="48" r:id="rId29"/>
    <sheet name="HSS-4_ Civil IPHS" sheetId="49" r:id="rId30"/>
    <sheet name="HSS-5_Referral Transport" sheetId="50" r:id="rId31"/>
    <sheet name="HSS-6 Quality Assurance" sheetId="51" r:id="rId32"/>
    <sheet name="HSS-7_Other Initiatives" sheetId="52" r:id="rId33"/>
    <sheet name="HSS-8_Inventory Management" sheetId="53" r:id="rId34"/>
    <sheet name="HSS-9_HRH" sheetId="54" r:id="rId35"/>
    <sheet name="Dist. Inst HR 2026-27(Final)" sheetId="117" r:id="rId36"/>
    <sheet name="HSS-10_Enhancing HR" sheetId="55" r:id="rId37"/>
    <sheet name="HSS-11_ Technical Assistance" sheetId="70" r:id="rId38"/>
    <sheet name="HSS-14_Untied Grants" sheetId="57" r:id="rId39"/>
    <sheet name="HSS-15_SBPC" sheetId="58" r:id="rId40"/>
    <sheet name="HSS-20_Inventory Management" sheetId="63" r:id="rId41"/>
    <sheet name="Annexure - Capacity Building" sheetId="59" r:id="rId42"/>
    <sheet name="Annexure - ASHA Incentives" sheetId="67" r:id="rId43"/>
    <sheet name="Annexure - IT Interventions" sheetId="61" r:id="rId44"/>
    <sheet name="Annexure - IEC &amp; Printing" sheetId="62" r:id="rId45"/>
    <sheet name="Annexure - PM Activities" sheetId="56" r:id="rId46"/>
    <sheet name="Annexure - Innovations" sheetId="64" r:id="rId47"/>
  </sheets>
  <externalReferences>
    <externalReference r:id="rId48"/>
    <externalReference r:id="rId49"/>
  </externalReferences>
  <definedNames>
    <definedName name="_a" localSheetId="42">#REF!</definedName>
    <definedName name="_ab1" localSheetId="42" hidden="1">#REF!</definedName>
    <definedName name="_ab10" localSheetId="42">#REF!</definedName>
    <definedName name="_ab4" localSheetId="37" hidden="1">#REF!</definedName>
    <definedName name="_ab5" localSheetId="37">#REF!</definedName>
    <definedName name="_ab6" localSheetId="37" hidden="1">#REF!</definedName>
    <definedName name="_ab7" localSheetId="37" hidden="1">#REF!</definedName>
    <definedName name="_ab8" localSheetId="37">#REF!</definedName>
    <definedName name="_ab9" localSheetId="37">#REF!</definedName>
    <definedName name="_c1" localSheetId="37">#REF!</definedName>
    <definedName name="_c10" localSheetId="37">#REF!</definedName>
    <definedName name="_c11" localSheetId="37">#REF!</definedName>
    <definedName name="_c12" localSheetId="37">#REF!</definedName>
    <definedName name="_c13" localSheetId="37">#REF!</definedName>
    <definedName name="_c2" localSheetId="37" hidden="1">#REF!</definedName>
    <definedName name="_c3" localSheetId="37" hidden="1">#REF!</definedName>
    <definedName name="_c4" localSheetId="37">#REF!</definedName>
    <definedName name="_c5" localSheetId="37" hidden="1">#REF!</definedName>
    <definedName name="_c6" localSheetId="37">#REF!</definedName>
    <definedName name="_c8" localSheetId="37" hidden="1">#REF!</definedName>
    <definedName name="_c9" localSheetId="37" hidden="1">#REF!</definedName>
    <definedName name="_d1" localSheetId="37">#REF!</definedName>
    <definedName name="_d10" localSheetId="37">#REF!</definedName>
    <definedName name="_d11" localSheetId="37">#REF!</definedName>
    <definedName name="_d12" localSheetId="37">#REF!</definedName>
    <definedName name="_d2" localSheetId="37" hidden="1">#REF!</definedName>
    <definedName name="_d3" localSheetId="37" hidden="1">#REF!</definedName>
    <definedName name="_d4" localSheetId="37">#REF!</definedName>
    <definedName name="_d5" localSheetId="37" hidden="1">#REF!</definedName>
    <definedName name="_d6" localSheetId="37">#REF!</definedName>
    <definedName name="_d7" localSheetId="37" hidden="1">#REF!</definedName>
    <definedName name="_d8" localSheetId="37" hidden="1">#REF!</definedName>
    <definedName name="_d9" localSheetId="37">#REF!</definedName>
    <definedName name="_db1" localSheetId="46">#REF!</definedName>
    <definedName name="_db1" localSheetId="45">#REF!</definedName>
    <definedName name="_db1" localSheetId="26">#REF!</definedName>
    <definedName name="_db1" localSheetId="36">#REF!</definedName>
    <definedName name="_db1" localSheetId="37">#REF!</definedName>
    <definedName name="_db1" localSheetId="40">#REF!</definedName>
    <definedName name="_db1" localSheetId="28">#REF!</definedName>
    <definedName name="_db1" localSheetId="32">#REF!</definedName>
    <definedName name="_db1" localSheetId="33">#REF!</definedName>
    <definedName name="_db1" localSheetId="34">#REF!</definedName>
    <definedName name="_db11" localSheetId="37">#REF!</definedName>
    <definedName name="_db12" localSheetId="37">#REF!</definedName>
    <definedName name="_db13" localSheetId="37">#REF!</definedName>
    <definedName name="_db14" localSheetId="37">#REF!</definedName>
    <definedName name="_db2" localSheetId="37">#REF!</definedName>
    <definedName name="_db3" localSheetId="37">#REF!</definedName>
    <definedName name="_db4" localSheetId="37" hidden="1">#REF!</definedName>
    <definedName name="_db5" localSheetId="37" hidden="1">#REF!</definedName>
    <definedName name="_db6" localSheetId="37">#REF!</definedName>
    <definedName name="_db7" localSheetId="37" hidden="1">#REF!</definedName>
    <definedName name="_db8" localSheetId="37">#REF!</definedName>
    <definedName name="_db9" localSheetId="37" hidden="1">#REF!</definedName>
    <definedName name="_e1" localSheetId="37">#REF!</definedName>
    <definedName name="_f1" localSheetId="37">#REF!</definedName>
    <definedName name="_Fill" localSheetId="46" hidden="1">#REF!</definedName>
    <definedName name="_Fill" localSheetId="45" hidden="1">#REF!</definedName>
    <definedName name="_Fill" localSheetId="26" hidden="1">#REF!</definedName>
    <definedName name="_Fill" localSheetId="36" hidden="1">#REF!</definedName>
    <definedName name="_Fill" localSheetId="37" hidden="1">#REF!</definedName>
    <definedName name="_Fill" localSheetId="40" hidden="1">#REF!</definedName>
    <definedName name="_Fill" localSheetId="32" hidden="1">#REF!</definedName>
    <definedName name="_Fill" localSheetId="33" hidden="1">#REF!</definedName>
    <definedName name="_Fill" localSheetId="34" hidden="1">#REF!</definedName>
    <definedName name="_xlnm._FilterDatabase" localSheetId="41" hidden="1">'Annexure - Capacity Building'!$A$6:$HC$67</definedName>
    <definedName name="_xlnm._FilterDatabase" localSheetId="44" hidden="1">'Annexure - IEC &amp; Printing'!$A$9:$HB$72</definedName>
    <definedName name="_xlnm._FilterDatabase" localSheetId="46" hidden="1">'Annexure - Innovations'!$A$8:$X$69</definedName>
    <definedName name="_xlnm._FilterDatabase" localSheetId="23" hidden="1">'HSS(U)'!$A$9:$BZ$70</definedName>
    <definedName name="_xlnm._FilterDatabase" localSheetId="38" hidden="1">'HSS-14_Untied Grants'!$A$3:$Y$64</definedName>
    <definedName name="_xlnm._FilterDatabase" localSheetId="27" hidden="1">'HSS-2_Blood Services'!$A$9:$P$70</definedName>
    <definedName name="_xlnm._FilterDatabase" localSheetId="29" hidden="1">'HSS-4_ Civil IPHS'!$A$6:$AC$44</definedName>
    <definedName name="_xlnm._FilterDatabase" localSheetId="32" hidden="1">'HSS-7_Other Initiatives'!$A$10:$WTE$71</definedName>
    <definedName name="_xlnm._FilterDatabase" localSheetId="34" hidden="1">'HSS-9_HRH'!$A$8:$AD$69</definedName>
    <definedName name="_Key1" localSheetId="46" hidden="1">#REF!</definedName>
    <definedName name="_Key1" localSheetId="43" hidden="1">#REF!</definedName>
    <definedName name="_Key1" localSheetId="45" hidden="1">#REF!</definedName>
    <definedName name="_Key1" localSheetId="26" hidden="1">#REF!</definedName>
    <definedName name="_Key1" localSheetId="36" hidden="1">#REF!</definedName>
    <definedName name="_Key1" localSheetId="37" hidden="1">#REF!</definedName>
    <definedName name="_Key1" localSheetId="40" hidden="1">#REF!</definedName>
    <definedName name="_Key1" localSheetId="28" hidden="1">#REF!</definedName>
    <definedName name="_Key1" localSheetId="31" hidden="1">#REF!</definedName>
    <definedName name="_Key1" localSheetId="32" hidden="1">#REF!</definedName>
    <definedName name="_Key1" localSheetId="33" hidden="1">#REF!</definedName>
    <definedName name="_Key1" localSheetId="34" hidden="1">#REF!</definedName>
    <definedName name="_q" localSheetId="37" hidden="1">#REF!</definedName>
    <definedName name="_qq" localSheetId="37">#REF!</definedName>
    <definedName name="_sdf" localSheetId="37" hidden="1">#REF!</definedName>
    <definedName name="_Sort" localSheetId="46" hidden="1">#REF!</definedName>
    <definedName name="_Sort" localSheetId="43" hidden="1">#REF!</definedName>
    <definedName name="_Sort" localSheetId="45" hidden="1">#REF!</definedName>
    <definedName name="_Sort" localSheetId="26" hidden="1">#REF!</definedName>
    <definedName name="_Sort" localSheetId="36" hidden="1">#REF!</definedName>
    <definedName name="_Sort" localSheetId="37" hidden="1">#REF!</definedName>
    <definedName name="_Sort" localSheetId="40" hidden="1">#REF!</definedName>
    <definedName name="_Sort" localSheetId="28" hidden="1">#REF!</definedName>
    <definedName name="_Sort" localSheetId="31" hidden="1">#REF!</definedName>
    <definedName name="_Sort" localSheetId="32" hidden="1">#REF!</definedName>
    <definedName name="_Sort" localSheetId="33" hidden="1">#REF!</definedName>
    <definedName name="_Sort" localSheetId="34" hidden="1">#REF!</definedName>
    <definedName name="_sq" localSheetId="37" hidden="1">#REF!</definedName>
    <definedName name="_state" localSheetId="37">#REF!</definedName>
    <definedName name="_t1" localSheetId="37">#REF!</definedName>
    <definedName name="_v" localSheetId="37">#REF!</definedName>
    <definedName name="_val" localSheetId="37">#REF!</definedName>
    <definedName name="_valid" localSheetId="37">#REF!</definedName>
    <definedName name="a" localSheetId="46">#REF!</definedName>
    <definedName name="a" localSheetId="43">#REF!</definedName>
    <definedName name="a" localSheetId="45">#REF!</definedName>
    <definedName name="a" localSheetId="26">#REF!</definedName>
    <definedName name="a" localSheetId="36">#REF!</definedName>
    <definedName name="a" localSheetId="37">#REF!</definedName>
    <definedName name="a" localSheetId="40">#REF!</definedName>
    <definedName name="a" localSheetId="28">#REF!</definedName>
    <definedName name="a" localSheetId="31">#REF!</definedName>
    <definedName name="a" localSheetId="32">#REF!</definedName>
    <definedName name="a" localSheetId="33">#REF!</definedName>
    <definedName name="a" localSheetId="34">#REF!</definedName>
    <definedName name="aqwer" localSheetId="37">#REF!</definedName>
    <definedName name="aqwryt" localSheetId="37">#REF!</definedName>
    <definedName name="asdre" localSheetId="37" hidden="1">#REF!</definedName>
    <definedName name="asgtr" localSheetId="37" hidden="1">#REF!</definedName>
    <definedName name="axzsdr" localSheetId="37">#REF!</definedName>
    <definedName name="_xlnm.Database" localSheetId="46">#REF!</definedName>
    <definedName name="_xlnm.Database" localSheetId="26">#REF!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27">#REF!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32">#REF!</definedName>
    <definedName name="_xlnm.Database" localSheetId="33">#REF!</definedName>
    <definedName name="_xlnm.Database" localSheetId="34">#REF!</definedName>
    <definedName name="_xlnm.Database">#REF!</definedName>
    <definedName name="dbs" localSheetId="37" hidden="1">#REF!</definedName>
    <definedName name="Dd" localSheetId="37">#REF!</definedName>
    <definedName name="dds" localSheetId="37" hidden="1">#REF!</definedName>
    <definedName name="_xlnm.Print_Area" localSheetId="42">'Annexure - ASHA Incentives'!$A$1:$F$1</definedName>
    <definedName name="_xlnm.Print_Area" localSheetId="41">'Annexure - Capacity Building'!$C$1:$G$1</definedName>
    <definedName name="_xlnm.Print_Area" localSheetId="44">'Annexure - IEC &amp; Printing'!$A$1:$B$1</definedName>
    <definedName name="_xlnm.Print_Area" localSheetId="46">'Annexure - Innovations'!$A$1:$F$1</definedName>
    <definedName name="_xlnm.Print_Area" localSheetId="25">'Dist wise  HR 25-26'!$A$1:$P$65</definedName>
    <definedName name="_xlnm.Print_Area" localSheetId="26">'HSS-1_CPHC'!$A$1:$B$1</definedName>
    <definedName name="_xlnm.Print_Area" localSheetId="36">'HSS-10_Enhancing HR'!$A$1:$E$1</definedName>
    <definedName name="_xlnm.Print_Area" localSheetId="37">'HSS-11_ Technical Assistance'!$A$1:$D$64</definedName>
    <definedName name="_xlnm.Print_Area" localSheetId="38">'HSS-14_Untied Grants'!$A$1:$G$1</definedName>
    <definedName name="_xlnm.Print_Area" localSheetId="39">'HSS-15_SBPC'!$A$1:$AA$18</definedName>
    <definedName name="_xlnm.Print_Area" localSheetId="27">'HSS-2_Blood Services'!$A$1:$B$3</definedName>
    <definedName name="_xlnm.Print_Area" localSheetId="40">'HSS-20_Inventory Management'!$A$1:$C$64</definedName>
    <definedName name="_xlnm.Print_Area" localSheetId="28">'HSS-3_Community Engagement'!$A$1:$B$3</definedName>
    <definedName name="_xlnm.Print_Area" localSheetId="29">'HSS-4_ Civil IPHS'!$A$1:$AC$44</definedName>
    <definedName name="_xlnm.Print_Area" localSheetId="30">'HSS-5_Referral Transport'!$A$1:$E$3</definedName>
    <definedName name="_xlnm.Print_Area" localSheetId="31">'HSS-6 Quality Assurance'!$A$1:$B$3</definedName>
    <definedName name="_xlnm.Print_Area" localSheetId="32">'HSS-7_Other Initiatives'!$A$1:$D$1</definedName>
    <definedName name="_xlnm.Print_Area" localSheetId="33">'HSS-8_Inventory Management'!$A$1:$F$1</definedName>
    <definedName name="_xlnm.Print_Area" localSheetId="34">'HSS-9_HRH'!$A$1:$E$1</definedName>
    <definedName name="_xlnm.Print_Titles" localSheetId="42">'Annexure - ASHA Incentives'!#REF!</definedName>
    <definedName name="_xlnm.Print_Titles" localSheetId="44">'Annexure - IEC &amp; Printing'!$1:$1</definedName>
    <definedName name="_xlnm.Print_Titles" localSheetId="46">'Annexure - Innovations'!#REF!</definedName>
    <definedName name="_xlnm.Print_Titles" localSheetId="43">'Annexure - IT Interventions'!$1:$1</definedName>
    <definedName name="_xlnm.Print_Titles" localSheetId="45">'Annexure - PM Activities'!#REF!</definedName>
    <definedName name="_xlnm.Print_Titles" localSheetId="25">'Dist wise  HR 25-26'!$A:$B,'Dist wise  HR 25-26'!$2:$4</definedName>
    <definedName name="_xlnm.Print_Titles" localSheetId="23">'HSS(U)'!$1:$1</definedName>
    <definedName name="_xlnm.Print_Titles" localSheetId="26">'HSS-1_CPHC'!#REF!</definedName>
    <definedName name="_xlnm.Print_Titles" localSheetId="36">'HSS-10_Enhancing HR'!#REF!</definedName>
    <definedName name="_xlnm.Print_Titles" localSheetId="37">'HSS-11_ Technical Assistance'!#REF!</definedName>
    <definedName name="_xlnm.Print_Titles" localSheetId="38">'HSS-14_Untied Grants'!#REF!</definedName>
    <definedName name="_xlnm.Print_Titles" localSheetId="39">'HSS-15_SBPC'!$3:$5</definedName>
    <definedName name="_xlnm.Print_Titles" localSheetId="27">'HSS-2_Blood Services'!#REF!</definedName>
    <definedName name="_xlnm.Print_Titles" localSheetId="40">'HSS-20_Inventory Management'!#REF!</definedName>
    <definedName name="_xlnm.Print_Titles" localSheetId="28">'HSS-3_Community Engagement'!#REF!</definedName>
    <definedName name="_xlnm.Print_Titles" localSheetId="29">'HSS-4_ Civil IPHS'!#REF!</definedName>
    <definedName name="_xlnm.Print_Titles" localSheetId="30">'HSS-5_Referral Transport'!#REF!</definedName>
    <definedName name="_xlnm.Print_Titles" localSheetId="31">'HSS-6 Quality Assurance'!#REF!</definedName>
    <definedName name="_xlnm.Print_Titles" localSheetId="32">'HSS-7_Other Initiatives'!#REF!</definedName>
    <definedName name="_xlnm.Print_Titles" localSheetId="33">'HSS-8_Inventory Management'!#REF!</definedName>
    <definedName name="_xlnm.Print_Titles" localSheetId="34">'HSS-9_HRH'!#REF!</definedName>
    <definedName name="q" localSheetId="46" hidden="1">#REF!</definedName>
    <definedName name="q" localSheetId="45" hidden="1">#REF!</definedName>
    <definedName name="q" localSheetId="26" hidden="1">#REF!</definedName>
    <definedName name="q" localSheetId="36" hidden="1">#REF!</definedName>
    <definedName name="q" localSheetId="37" hidden="1">#REF!</definedName>
    <definedName name="q" localSheetId="40" hidden="1">#REF!</definedName>
    <definedName name="q" localSheetId="28" hidden="1">#REF!</definedName>
    <definedName name="q" localSheetId="32" hidden="1">#REF!</definedName>
    <definedName name="q" localSheetId="33" hidden="1">#REF!</definedName>
    <definedName name="q" localSheetId="34" hidden="1">#REF!</definedName>
    <definedName name="qq" localSheetId="46">#REF!</definedName>
    <definedName name="qq" localSheetId="45">#REF!</definedName>
    <definedName name="qq" localSheetId="26">#REF!</definedName>
    <definedName name="qq" localSheetId="36">#REF!</definedName>
    <definedName name="qq" localSheetId="37">#REF!</definedName>
    <definedName name="qq" localSheetId="40">#REF!</definedName>
    <definedName name="qq" localSheetId="28">#REF!</definedName>
    <definedName name="qq" localSheetId="31">#REF!</definedName>
    <definedName name="qq" localSheetId="32">#REF!</definedName>
    <definedName name="qq" localSheetId="33">#REF!</definedName>
    <definedName name="qq" localSheetId="34">#REF!</definedName>
    <definedName name="sdfsfh" localSheetId="46" hidden="1">#REF!</definedName>
    <definedName name="sdfsfh" localSheetId="45" hidden="1">#REF!</definedName>
    <definedName name="sdfsfh" localSheetId="26" hidden="1">#REF!</definedName>
    <definedName name="sdfsfh" localSheetId="36" hidden="1">#REF!</definedName>
    <definedName name="sdfsfh" localSheetId="37" hidden="1">#REF!</definedName>
    <definedName name="sdfsfh" localSheetId="40" hidden="1">#REF!</definedName>
    <definedName name="sdfsfh" localSheetId="28" hidden="1">#REF!</definedName>
    <definedName name="sdfsfh" localSheetId="31" hidden="1">#REF!</definedName>
    <definedName name="sdfsfh" localSheetId="32" hidden="1">#REF!</definedName>
    <definedName name="sdfsfh" localSheetId="33" hidden="1">#REF!</definedName>
    <definedName name="sdfsfh" localSheetId="34" hidden="1">#REF!</definedName>
    <definedName name="sq" localSheetId="26" hidden="1">#REF!</definedName>
    <definedName name="sq" localSheetId="28" hidden="1">#REF!</definedName>
    <definedName name="sq" localSheetId="31" hidden="1">#REF!</definedName>
    <definedName name="state" localSheetId="26">#REF!</definedName>
    <definedName name="state" localSheetId="28">#REF!</definedName>
    <definedName name="state" localSheetId="31">#REF!</definedName>
    <definedName name="v" localSheetId="26">#REF!</definedName>
    <definedName name="v" localSheetId="28">#REF!</definedName>
    <definedName name="v" localSheetId="31">#REF!</definedName>
    <definedName name="val" localSheetId="26">#REF!</definedName>
    <definedName name="val" localSheetId="28">#REF!</definedName>
    <definedName name="val" localSheetId="31">#REF!</definedName>
    <definedName name="valid" localSheetId="26">#REF!</definedName>
    <definedName name="valid" localSheetId="28">#REF!</definedName>
    <definedName name="valid" localSheetId="31">#REF!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W65" i="117"/>
  <c r="KW66" s="1"/>
  <c r="G70" i="62" l="1"/>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GR8"/>
  <c r="EL66" i="117" l="1"/>
  <c r="EL65"/>
  <c r="KK66"/>
  <c r="GG66"/>
  <c r="GF66"/>
  <c r="GE66"/>
  <c r="DJ66"/>
  <c r="AQ66"/>
  <c r="T66"/>
  <c r="S66"/>
  <c r="J66"/>
  <c r="KV65"/>
  <c r="KV66" s="1"/>
  <c r="KU65"/>
  <c r="KU66" s="1"/>
  <c r="KT65"/>
  <c r="KT66" s="1"/>
  <c r="KS65"/>
  <c r="KS66" s="1"/>
  <c r="KR65"/>
  <c r="KR66" s="1"/>
  <c r="KQ65"/>
  <c r="KQ66" s="1"/>
  <c r="KP65"/>
  <c r="KP66" s="1"/>
  <c r="KO65"/>
  <c r="KO66" s="1"/>
  <c r="KN65"/>
  <c r="KN66" s="1"/>
  <c r="KM65"/>
  <c r="KM66" s="1"/>
  <c r="KL65"/>
  <c r="KL66" s="1"/>
  <c r="KK65"/>
  <c r="KI65"/>
  <c r="KI66" s="1"/>
  <c r="KH65"/>
  <c r="KH66" s="1"/>
  <c r="KG65"/>
  <c r="KG66" s="1"/>
  <c r="KF65"/>
  <c r="KF66" s="1"/>
  <c r="KE65"/>
  <c r="KE66" s="1"/>
  <c r="KD65"/>
  <c r="KD66" s="1"/>
  <c r="KC65"/>
  <c r="KC66" s="1"/>
  <c r="KB65"/>
  <c r="KB66" s="1"/>
  <c r="JZ65"/>
  <c r="JZ66" s="1"/>
  <c r="JY65"/>
  <c r="JY66" s="1"/>
  <c r="JX65"/>
  <c r="JX66" s="1"/>
  <c r="JW65"/>
  <c r="JW66" s="1"/>
  <c r="JV65"/>
  <c r="JV66" s="1"/>
  <c r="JU65"/>
  <c r="JU66" s="1"/>
  <c r="JT65"/>
  <c r="JT66" s="1"/>
  <c r="JS65"/>
  <c r="JS66" s="1"/>
  <c r="JR65"/>
  <c r="JR66" s="1"/>
  <c r="JQ65"/>
  <c r="JQ66" s="1"/>
  <c r="JP65"/>
  <c r="JP66" s="1"/>
  <c r="JO65"/>
  <c r="JO66" s="1"/>
  <c r="JN65"/>
  <c r="JN66" s="1"/>
  <c r="JM65"/>
  <c r="JM66" s="1"/>
  <c r="JL65"/>
  <c r="JL66" s="1"/>
  <c r="JK65"/>
  <c r="JK66" s="1"/>
  <c r="JJ65"/>
  <c r="JJ66" s="1"/>
  <c r="JI65"/>
  <c r="JI66" s="1"/>
  <c r="JH65"/>
  <c r="JH66" s="1"/>
  <c r="JG65"/>
  <c r="JG66" s="1"/>
  <c r="JF65"/>
  <c r="JF66" s="1"/>
  <c r="JE65"/>
  <c r="JE66" s="1"/>
  <c r="JD65"/>
  <c r="JD66" s="1"/>
  <c r="JC65"/>
  <c r="JC66" s="1"/>
  <c r="JB65"/>
  <c r="JB66" s="1"/>
  <c r="JA65"/>
  <c r="JA66" s="1"/>
  <c r="IZ65"/>
  <c r="IZ66" s="1"/>
  <c r="IY65"/>
  <c r="IY66" s="1"/>
  <c r="IX65"/>
  <c r="IX66" s="1"/>
  <c r="IW65"/>
  <c r="IW66" s="1"/>
  <c r="IV65"/>
  <c r="IV66" s="1"/>
  <c r="IU65"/>
  <c r="IU66" s="1"/>
  <c r="IT65"/>
  <c r="IT66" s="1"/>
  <c r="IS65"/>
  <c r="IS66" s="1"/>
  <c r="IR65"/>
  <c r="IR66" s="1"/>
  <c r="IQ65"/>
  <c r="IQ66" s="1"/>
  <c r="IP65"/>
  <c r="IP66" s="1"/>
  <c r="IO65"/>
  <c r="IO66" s="1"/>
  <c r="IN65"/>
  <c r="IN66" s="1"/>
  <c r="IM65"/>
  <c r="IM66" s="1"/>
  <c r="IL65"/>
  <c r="IL66" s="1"/>
  <c r="IK65"/>
  <c r="IK66" s="1"/>
  <c r="IJ65"/>
  <c r="IJ66" s="1"/>
  <c r="II65"/>
  <c r="II66" s="1"/>
  <c r="IH65"/>
  <c r="IH66" s="1"/>
  <c r="IG65"/>
  <c r="IG66" s="1"/>
  <c r="IF65"/>
  <c r="IF66" s="1"/>
  <c r="IE65"/>
  <c r="IE66" s="1"/>
  <c r="ID65"/>
  <c r="ID66" s="1"/>
  <c r="IC65"/>
  <c r="IC66" s="1"/>
  <c r="IB65"/>
  <c r="IB66" s="1"/>
  <c r="IA65"/>
  <c r="IA66" s="1"/>
  <c r="HZ65"/>
  <c r="HZ66" s="1"/>
  <c r="HY65"/>
  <c r="HY66" s="1"/>
  <c r="HX65"/>
  <c r="HX66" s="1"/>
  <c r="HW65"/>
  <c r="HW66" s="1"/>
  <c r="HV65"/>
  <c r="HV66" s="1"/>
  <c r="HU65"/>
  <c r="HU66" s="1"/>
  <c r="HT65"/>
  <c r="HT66" s="1"/>
  <c r="HS65"/>
  <c r="HS66" s="1"/>
  <c r="HR65"/>
  <c r="HR66" s="1"/>
  <c r="HQ65"/>
  <c r="HQ66" s="1"/>
  <c r="HP65"/>
  <c r="HP66" s="1"/>
  <c r="HO65"/>
  <c r="HO66" s="1"/>
  <c r="HN65"/>
  <c r="HN66" s="1"/>
  <c r="HM65"/>
  <c r="HM66" s="1"/>
  <c r="HL65"/>
  <c r="HL66" s="1"/>
  <c r="HK65"/>
  <c r="HK66" s="1"/>
  <c r="HJ65"/>
  <c r="HJ66" s="1"/>
  <c r="HI65"/>
  <c r="HI66" s="1"/>
  <c r="HH65"/>
  <c r="HH66" s="1"/>
  <c r="HG65"/>
  <c r="HG66" s="1"/>
  <c r="HF65"/>
  <c r="HF66" s="1"/>
  <c r="HE65"/>
  <c r="HE66" s="1"/>
  <c r="HD65"/>
  <c r="HD66" s="1"/>
  <c r="HC65"/>
  <c r="HC66" s="1"/>
  <c r="HB65"/>
  <c r="HB66" s="1"/>
  <c r="HA65"/>
  <c r="HA66" s="1"/>
  <c r="GZ65"/>
  <c r="GZ66" s="1"/>
  <c r="GY65"/>
  <c r="GY66" s="1"/>
  <c r="GX65"/>
  <c r="GX66" s="1"/>
  <c r="GW65"/>
  <c r="GW66" s="1"/>
  <c r="GV65"/>
  <c r="GV66" s="1"/>
  <c r="GU65"/>
  <c r="GU66" s="1"/>
  <c r="GT65"/>
  <c r="GT66" s="1"/>
  <c r="GS65"/>
  <c r="GS66" s="1"/>
  <c r="GR65"/>
  <c r="GR66" s="1"/>
  <c r="GQ65"/>
  <c r="GQ66" s="1"/>
  <c r="GP65"/>
  <c r="GP66" s="1"/>
  <c r="GO65"/>
  <c r="GO66" s="1"/>
  <c r="GN65"/>
  <c r="GN66" s="1"/>
  <c r="GM65"/>
  <c r="GM66" s="1"/>
  <c r="GL65"/>
  <c r="GL66" s="1"/>
  <c r="GK65"/>
  <c r="GK66" s="1"/>
  <c r="GJ65"/>
  <c r="GJ66" s="1"/>
  <c r="GI65"/>
  <c r="GI66" s="1"/>
  <c r="GH65"/>
  <c r="GH66" s="1"/>
  <c r="GG65"/>
  <c r="GF65"/>
  <c r="GE65"/>
  <c r="GD65"/>
  <c r="GD66" s="1"/>
  <c r="GC65"/>
  <c r="GC66" s="1"/>
  <c r="GB65"/>
  <c r="GB66" s="1"/>
  <c r="GA65"/>
  <c r="GA66" s="1"/>
  <c r="FZ65"/>
  <c r="FZ66" s="1"/>
  <c r="FY65"/>
  <c r="FY66" s="1"/>
  <c r="FX65"/>
  <c r="FX66" s="1"/>
  <c r="FW65"/>
  <c r="FW66" s="1"/>
  <c r="FV65"/>
  <c r="FV66" s="1"/>
  <c r="FU65"/>
  <c r="FU66" s="1"/>
  <c r="FT65"/>
  <c r="FT66" s="1"/>
  <c r="FS65"/>
  <c r="FS66" s="1"/>
  <c r="FR65"/>
  <c r="FR66" s="1"/>
  <c r="FQ65"/>
  <c r="FQ66" s="1"/>
  <c r="FP65"/>
  <c r="FP66" s="1"/>
  <c r="FO65"/>
  <c r="FO66" s="1"/>
  <c r="FN65"/>
  <c r="FN66" s="1"/>
  <c r="FM65"/>
  <c r="FM66" s="1"/>
  <c r="FL65"/>
  <c r="FL66" s="1"/>
  <c r="FK65"/>
  <c r="FK66" s="1"/>
  <c r="FJ65"/>
  <c r="FJ66" s="1"/>
  <c r="FI65"/>
  <c r="FI66" s="1"/>
  <c r="FH65"/>
  <c r="FH66" s="1"/>
  <c r="FG65"/>
  <c r="FG66" s="1"/>
  <c r="FF65"/>
  <c r="FF66" s="1"/>
  <c r="FE65"/>
  <c r="FE66" s="1"/>
  <c r="FD65"/>
  <c r="FD66" s="1"/>
  <c r="FC65"/>
  <c r="FC66" s="1"/>
  <c r="FB65"/>
  <c r="FB66" s="1"/>
  <c r="FA65"/>
  <c r="FA66" s="1"/>
  <c r="EZ65"/>
  <c r="EZ66" s="1"/>
  <c r="EY65"/>
  <c r="EY66" s="1"/>
  <c r="EX65"/>
  <c r="EX66" s="1"/>
  <c r="EW65"/>
  <c r="EW66" s="1"/>
  <c r="EV65"/>
  <c r="EV66" s="1"/>
  <c r="EU65"/>
  <c r="EU66" s="1"/>
  <c r="ET65"/>
  <c r="ET66" s="1"/>
  <c r="ES65"/>
  <c r="ES66" s="1"/>
  <c r="ER65"/>
  <c r="ER66" s="1"/>
  <c r="EQ65"/>
  <c r="EQ66" s="1"/>
  <c r="EP65"/>
  <c r="EP66" s="1"/>
  <c r="EO65"/>
  <c r="EO66" s="1"/>
  <c r="EN65"/>
  <c r="EN66" s="1"/>
  <c r="EM65"/>
  <c r="EM66" s="1"/>
  <c r="EK65"/>
  <c r="EK66" s="1"/>
  <c r="EJ65"/>
  <c r="EJ66" s="1"/>
  <c r="EI65"/>
  <c r="EI66" s="1"/>
  <c r="EH65"/>
  <c r="EH66" s="1"/>
  <c r="EG65"/>
  <c r="EG66" s="1"/>
  <c r="EF65"/>
  <c r="EF66" s="1"/>
  <c r="EE65"/>
  <c r="EE66" s="1"/>
  <c r="ED65"/>
  <c r="ED66" s="1"/>
  <c r="EC65"/>
  <c r="EC66" s="1"/>
  <c r="EB65"/>
  <c r="EB66" s="1"/>
  <c r="EA65"/>
  <c r="EA66" s="1"/>
  <c r="DZ65"/>
  <c r="DZ66" s="1"/>
  <c r="DY65"/>
  <c r="DY66" s="1"/>
  <c r="DX65"/>
  <c r="DX66" s="1"/>
  <c r="DW65"/>
  <c r="DW66" s="1"/>
  <c r="DV65"/>
  <c r="DV66" s="1"/>
  <c r="DU65"/>
  <c r="DU66" s="1"/>
  <c r="DT65"/>
  <c r="DT66" s="1"/>
  <c r="DS65"/>
  <c r="DS66" s="1"/>
  <c r="DR65"/>
  <c r="DR66" s="1"/>
  <c r="DQ65"/>
  <c r="DQ66" s="1"/>
  <c r="DP65"/>
  <c r="DP66" s="1"/>
  <c r="DO65"/>
  <c r="DO66" s="1"/>
  <c r="DN65"/>
  <c r="DN66" s="1"/>
  <c r="DM65"/>
  <c r="DM66" s="1"/>
  <c r="DL65"/>
  <c r="DL66" s="1"/>
  <c r="DK65"/>
  <c r="DK66" s="1"/>
  <c r="DJ65"/>
  <c r="DI65"/>
  <c r="DI66" s="1"/>
  <c r="DH65"/>
  <c r="DH66" s="1"/>
  <c r="DG65"/>
  <c r="DG66" s="1"/>
  <c r="DF65"/>
  <c r="DF66" s="1"/>
  <c r="DE65"/>
  <c r="DE66" s="1"/>
  <c r="DD65"/>
  <c r="DD66" s="1"/>
  <c r="DC65"/>
  <c r="DC66" s="1"/>
  <c r="DB65"/>
  <c r="DB66" s="1"/>
  <c r="DA65"/>
  <c r="DA66" s="1"/>
  <c r="CZ65"/>
  <c r="CZ66" s="1"/>
  <c r="CY65"/>
  <c r="CY66" s="1"/>
  <c r="CX65"/>
  <c r="CX66" s="1"/>
  <c r="CW65"/>
  <c r="CW66" s="1"/>
  <c r="CV65"/>
  <c r="CV66" s="1"/>
  <c r="CU65"/>
  <c r="CU66" s="1"/>
  <c r="CT65"/>
  <c r="CT66" s="1"/>
  <c r="CS65"/>
  <c r="CS66" s="1"/>
  <c r="CR65"/>
  <c r="CR66" s="1"/>
  <c r="CQ65"/>
  <c r="CQ66" s="1"/>
  <c r="CP65"/>
  <c r="CP66" s="1"/>
  <c r="CO65"/>
  <c r="CO66" s="1"/>
  <c r="CN65"/>
  <c r="CN66" s="1"/>
  <c r="CM65"/>
  <c r="CM66" s="1"/>
  <c r="CL65"/>
  <c r="CL66" s="1"/>
  <c r="CK65"/>
  <c r="CK66" s="1"/>
  <c r="CJ65"/>
  <c r="CJ66" s="1"/>
  <c r="CI65"/>
  <c r="CI66" s="1"/>
  <c r="CH65"/>
  <c r="CH66" s="1"/>
  <c r="CG65"/>
  <c r="CG66" s="1"/>
  <c r="CF65"/>
  <c r="CF66" s="1"/>
  <c r="CE65"/>
  <c r="CE66" s="1"/>
  <c r="CD65"/>
  <c r="CD66" s="1"/>
  <c r="CC65"/>
  <c r="CC66" s="1"/>
  <c r="CB65"/>
  <c r="CB66" s="1"/>
  <c r="CA65"/>
  <c r="CA66" s="1"/>
  <c r="BZ65"/>
  <c r="BZ66" s="1"/>
  <c r="BY65"/>
  <c r="BY66" s="1"/>
  <c r="BX65"/>
  <c r="BX66" s="1"/>
  <c r="BW65"/>
  <c r="BW66" s="1"/>
  <c r="BV65"/>
  <c r="BV66" s="1"/>
  <c r="BU65"/>
  <c r="BU66" s="1"/>
  <c r="BT65"/>
  <c r="BT66" s="1"/>
  <c r="BS65"/>
  <c r="BS66" s="1"/>
  <c r="BR65"/>
  <c r="BR66" s="1"/>
  <c r="BQ65"/>
  <c r="BQ66" s="1"/>
  <c r="BP65"/>
  <c r="BP66" s="1"/>
  <c r="BO65"/>
  <c r="BO66" s="1"/>
  <c r="BN65"/>
  <c r="BN66" s="1"/>
  <c r="BM65"/>
  <c r="BM66" s="1"/>
  <c r="BL65"/>
  <c r="BL66" s="1"/>
  <c r="BK65"/>
  <c r="BK66" s="1"/>
  <c r="BJ65"/>
  <c r="BJ66" s="1"/>
  <c r="BI65"/>
  <c r="BI66" s="1"/>
  <c r="BH65"/>
  <c r="BH66" s="1"/>
  <c r="BG65"/>
  <c r="BG66" s="1"/>
  <c r="BF65"/>
  <c r="BF66" s="1"/>
  <c r="BE65"/>
  <c r="BE66" s="1"/>
  <c r="BD65"/>
  <c r="BD66" s="1"/>
  <c r="BC65"/>
  <c r="BC66" s="1"/>
  <c r="BB65"/>
  <c r="BB66" s="1"/>
  <c r="BA65"/>
  <c r="BA66" s="1"/>
  <c r="AZ65"/>
  <c r="AZ66" s="1"/>
  <c r="AY65"/>
  <c r="AY66" s="1"/>
  <c r="AX65"/>
  <c r="AX66" s="1"/>
  <c r="AW65"/>
  <c r="AW66" s="1"/>
  <c r="AV65"/>
  <c r="AV66" s="1"/>
  <c r="AU65"/>
  <c r="AU66" s="1"/>
  <c r="AT65"/>
  <c r="AT66" s="1"/>
  <c r="AS65"/>
  <c r="AS66" s="1"/>
  <c r="AR65"/>
  <c r="AR66" s="1"/>
  <c r="AQ65"/>
  <c r="AP65"/>
  <c r="AP66" s="1"/>
  <c r="AO65"/>
  <c r="AO66" s="1"/>
  <c r="AN65"/>
  <c r="AN66" s="1"/>
  <c r="AM65"/>
  <c r="AM66" s="1"/>
  <c r="AL65"/>
  <c r="AL66" s="1"/>
  <c r="AK65"/>
  <c r="AK66" s="1"/>
  <c r="AJ65"/>
  <c r="AJ66" s="1"/>
  <c r="AI65"/>
  <c r="AI66" s="1"/>
  <c r="AH65"/>
  <c r="AH66" s="1"/>
  <c r="AG65"/>
  <c r="AG66" s="1"/>
  <c r="AF65"/>
  <c r="AF66" s="1"/>
  <c r="AE65"/>
  <c r="AE66" s="1"/>
  <c r="AD65"/>
  <c r="AD66" s="1"/>
  <c r="AC65"/>
  <c r="AC66" s="1"/>
  <c r="AB65"/>
  <c r="AB66" s="1"/>
  <c r="AA65"/>
  <c r="AA66" s="1"/>
  <c r="Z65"/>
  <c r="Z66" s="1"/>
  <c r="Y65"/>
  <c r="Y66" s="1"/>
  <c r="X65"/>
  <c r="X66" s="1"/>
  <c r="W65"/>
  <c r="W66" s="1"/>
  <c r="V65"/>
  <c r="V66" s="1"/>
  <c r="U65"/>
  <c r="U66" s="1"/>
  <c r="T65"/>
  <c r="S65"/>
  <c r="R65"/>
  <c r="R66" s="1"/>
  <c r="Q65"/>
  <c r="Q66" s="1"/>
  <c r="P65"/>
  <c r="P66" s="1"/>
  <c r="O65"/>
  <c r="O66" s="1"/>
  <c r="N65"/>
  <c r="N66" s="1"/>
  <c r="M65"/>
  <c r="M66" s="1"/>
  <c r="L65"/>
  <c r="L66" s="1"/>
  <c r="K65"/>
  <c r="K66" s="1"/>
  <c r="I65"/>
  <c r="I66" s="1"/>
  <c r="H65"/>
  <c r="H66" s="1"/>
  <c r="G65"/>
  <c r="G66" s="1"/>
  <c r="F65"/>
  <c r="F66" s="1"/>
  <c r="E65"/>
  <c r="E66" s="1"/>
  <c r="D65"/>
  <c r="D66" s="1"/>
  <c r="C65"/>
  <c r="C66" s="1"/>
  <c r="KJ39"/>
  <c r="KJ65" s="1"/>
  <c r="KJ66" s="1"/>
  <c r="KA39"/>
  <c r="KA65" s="1"/>
  <c r="KA66" s="1"/>
  <c r="F65" i="116" l="1"/>
  <c r="E65"/>
  <c r="D65"/>
  <c r="C65"/>
  <c r="F64"/>
  <c r="E64"/>
  <c r="D64"/>
  <c r="C64"/>
  <c r="C64" i="115"/>
  <c r="C65" s="1"/>
  <c r="F65" i="114"/>
  <c r="E65"/>
  <c r="D65"/>
  <c r="C65"/>
  <c r="H64"/>
  <c r="G64"/>
  <c r="G65" s="1"/>
  <c r="F64"/>
  <c r="E64"/>
  <c r="D64"/>
  <c r="C64"/>
  <c r="H5"/>
  <c r="H65" s="1"/>
  <c r="G65" i="113"/>
  <c r="F65"/>
  <c r="E65"/>
  <c r="D65"/>
  <c r="C65"/>
  <c r="H64"/>
  <c r="H65" s="1"/>
  <c r="G64"/>
  <c r="F64"/>
  <c r="E64"/>
  <c r="D64"/>
  <c r="C64"/>
  <c r="E65" i="112"/>
  <c r="D65"/>
  <c r="K64"/>
  <c r="I64"/>
  <c r="G64"/>
  <c r="F64"/>
  <c r="F65" s="1"/>
  <c r="E64"/>
  <c r="D64"/>
  <c r="C64"/>
  <c r="C65" s="1"/>
  <c r="J49"/>
  <c r="J37"/>
  <c r="J36"/>
  <c r="L35"/>
  <c r="J35"/>
  <c r="L34"/>
  <c r="J34"/>
  <c r="L33"/>
  <c r="J33"/>
  <c r="H33"/>
  <c r="L32"/>
  <c r="J32"/>
  <c r="H32"/>
  <c r="L31"/>
  <c r="J31"/>
  <c r="L30"/>
  <c r="J30"/>
  <c r="H30"/>
  <c r="L29"/>
  <c r="J29"/>
  <c r="L28"/>
  <c r="J28"/>
  <c r="H28"/>
  <c r="L27"/>
  <c r="J27"/>
  <c r="H27"/>
  <c r="L26"/>
  <c r="J26"/>
  <c r="L25"/>
  <c r="J25"/>
  <c r="H25"/>
  <c r="L24"/>
  <c r="J24"/>
  <c r="H24"/>
  <c r="L23"/>
  <c r="J23"/>
  <c r="H23"/>
  <c r="L22"/>
  <c r="J22"/>
  <c r="H22"/>
  <c r="L21"/>
  <c r="J21"/>
  <c r="H21"/>
  <c r="L20"/>
  <c r="J20"/>
  <c r="H20"/>
  <c r="L19"/>
  <c r="J19"/>
  <c r="L18"/>
  <c r="J18"/>
  <c r="L17"/>
  <c r="J17"/>
  <c r="L16"/>
  <c r="J16"/>
  <c r="H16"/>
  <c r="L15"/>
  <c r="J15"/>
  <c r="L14"/>
  <c r="J14"/>
  <c r="H14"/>
  <c r="H64" s="1"/>
  <c r="L13"/>
  <c r="J13"/>
  <c r="L12"/>
  <c r="J12"/>
  <c r="H12"/>
  <c r="L11"/>
  <c r="J11"/>
  <c r="L10"/>
  <c r="J10"/>
  <c r="H10"/>
  <c r="L9"/>
  <c r="J9"/>
  <c r="L8"/>
  <c r="J8"/>
  <c r="L7"/>
  <c r="L64" s="1"/>
  <c r="J7"/>
  <c r="H7"/>
  <c r="L6"/>
  <c r="J6"/>
  <c r="J64" s="1"/>
  <c r="L5"/>
  <c r="J5"/>
  <c r="E5"/>
  <c r="D5"/>
  <c r="L65" i="111"/>
  <c r="K65"/>
  <c r="J65"/>
  <c r="I65"/>
  <c r="H65"/>
  <c r="E65"/>
  <c r="R64"/>
  <c r="P64"/>
  <c r="O64"/>
  <c r="L64"/>
  <c r="K64"/>
  <c r="J64"/>
  <c r="I64"/>
  <c r="H64"/>
  <c r="G64"/>
  <c r="G65" s="1"/>
  <c r="F64"/>
  <c r="E64"/>
  <c r="D64"/>
  <c r="C64"/>
  <c r="C65" s="1"/>
  <c r="M61"/>
  <c r="M40"/>
  <c r="M64" s="1"/>
  <c r="M39"/>
  <c r="M38"/>
  <c r="N37"/>
  <c r="N36"/>
  <c r="Q35"/>
  <c r="N35"/>
  <c r="Q34"/>
  <c r="N34"/>
  <c r="Q33"/>
  <c r="N33"/>
  <c r="Q32"/>
  <c r="N32"/>
  <c r="Q31"/>
  <c r="N31"/>
  <c r="Q30"/>
  <c r="N30"/>
  <c r="Q29"/>
  <c r="N29"/>
  <c r="Q28"/>
  <c r="N28"/>
  <c r="Q27"/>
  <c r="N27"/>
  <c r="Q26"/>
  <c r="N26"/>
  <c r="Q25"/>
  <c r="N25"/>
  <c r="Q24"/>
  <c r="N24"/>
  <c r="Q23"/>
  <c r="N23"/>
  <c r="Q22"/>
  <c r="N22"/>
  <c r="Q21"/>
  <c r="N21"/>
  <c r="Q20"/>
  <c r="N20"/>
  <c r="Q19"/>
  <c r="N19"/>
  <c r="Q18"/>
  <c r="N18"/>
  <c r="Q17"/>
  <c r="N17"/>
  <c r="Q16"/>
  <c r="N16"/>
  <c r="Q15"/>
  <c r="N15"/>
  <c r="Q14"/>
  <c r="N14"/>
  <c r="Q13"/>
  <c r="N13"/>
  <c r="Q12"/>
  <c r="N12"/>
  <c r="Q11"/>
  <c r="N11"/>
  <c r="Q10"/>
  <c r="N10"/>
  <c r="Q9"/>
  <c r="N9"/>
  <c r="N64" s="1"/>
  <c r="Q8"/>
  <c r="N8"/>
  <c r="Q7"/>
  <c r="Q64" s="1"/>
  <c r="N7"/>
  <c r="N6"/>
  <c r="F5"/>
  <c r="F65" s="1"/>
  <c r="D5"/>
  <c r="D65" s="1"/>
  <c r="F65" i="110"/>
  <c r="E65"/>
  <c r="D65"/>
  <c r="C65"/>
  <c r="H64"/>
  <c r="H65" s="1"/>
  <c r="G64"/>
  <c r="G65" s="1"/>
  <c r="F64"/>
  <c r="E64"/>
  <c r="D64"/>
  <c r="C64"/>
  <c r="H65" i="109"/>
  <c r="F65"/>
  <c r="E65"/>
  <c r="O64"/>
  <c r="N64"/>
  <c r="M64"/>
  <c r="I64"/>
  <c r="I65" s="1"/>
  <c r="H64"/>
  <c r="G64"/>
  <c r="G65" s="1"/>
  <c r="F64"/>
  <c r="E64"/>
  <c r="D64"/>
  <c r="D65" s="1"/>
  <c r="C64"/>
  <c r="C65" s="1"/>
  <c r="Q46"/>
  <c r="P46"/>
  <c r="Q45"/>
  <c r="P45"/>
  <c r="P44"/>
  <c r="Q44" s="1"/>
  <c r="P43"/>
  <c r="Q43" s="1"/>
  <c r="Q42"/>
  <c r="P42"/>
  <c r="Q41"/>
  <c r="P41"/>
  <c r="Q40"/>
  <c r="P40"/>
  <c r="Q39"/>
  <c r="P39"/>
  <c r="P38"/>
  <c r="Q38" s="1"/>
  <c r="P37"/>
  <c r="Q37" s="1"/>
  <c r="Q36"/>
  <c r="P36"/>
  <c r="Q35"/>
  <c r="P35"/>
  <c r="Q34"/>
  <c r="P34"/>
  <c r="Q33"/>
  <c r="P33"/>
  <c r="P32"/>
  <c r="Q32" s="1"/>
  <c r="P31"/>
  <c r="Q31" s="1"/>
  <c r="Q30"/>
  <c r="P30"/>
  <c r="Q29"/>
  <c r="P29"/>
  <c r="Q28"/>
  <c r="P28"/>
  <c r="Q27"/>
  <c r="P27"/>
  <c r="P26"/>
  <c r="Q26" s="1"/>
  <c r="P25"/>
  <c r="Q25" s="1"/>
  <c r="Q24"/>
  <c r="P24"/>
  <c r="Q23"/>
  <c r="P23"/>
  <c r="Q22"/>
  <c r="P22"/>
  <c r="Q21"/>
  <c r="P21"/>
  <c r="P20"/>
  <c r="Q20" s="1"/>
  <c r="P19"/>
  <c r="Q19" s="1"/>
  <c r="Q18"/>
  <c r="P18"/>
  <c r="Q17"/>
  <c r="P17"/>
  <c r="Q16"/>
  <c r="P16"/>
  <c r="Q15"/>
  <c r="P15"/>
  <c r="P14"/>
  <c r="Q14" s="1"/>
  <c r="P13"/>
  <c r="Q13" s="1"/>
  <c r="Q12"/>
  <c r="P12"/>
  <c r="Q11"/>
  <c r="P11"/>
  <c r="Q10"/>
  <c r="P10"/>
  <c r="Q9"/>
  <c r="P9"/>
  <c r="P8"/>
  <c r="Q8" s="1"/>
  <c r="P7"/>
  <c r="Q7" s="1"/>
  <c r="Q6"/>
  <c r="P6"/>
  <c r="J65" i="108"/>
  <c r="I65"/>
  <c r="H65"/>
  <c r="G65"/>
  <c r="J64"/>
  <c r="I64"/>
  <c r="H64"/>
  <c r="G64"/>
  <c r="F64"/>
  <c r="F65" s="1"/>
  <c r="E64"/>
  <c r="E65" s="1"/>
  <c r="D64"/>
  <c r="D65" s="1"/>
  <c r="C64"/>
  <c r="C65" s="1"/>
  <c r="P65" i="107"/>
  <c r="O65"/>
  <c r="N65"/>
  <c r="I65"/>
  <c r="H65"/>
  <c r="G65"/>
  <c r="F65"/>
  <c r="D65"/>
  <c r="C65"/>
  <c r="Q64"/>
  <c r="Q65" s="1"/>
  <c r="P64"/>
  <c r="O64"/>
  <c r="N64"/>
  <c r="M64"/>
  <c r="M65" s="1"/>
  <c r="L64"/>
  <c r="L65" s="1"/>
  <c r="K64"/>
  <c r="K65" s="1"/>
  <c r="J64"/>
  <c r="J65" s="1"/>
  <c r="I64"/>
  <c r="H64"/>
  <c r="G64"/>
  <c r="F64"/>
  <c r="E64"/>
  <c r="E65" s="1"/>
  <c r="D64"/>
  <c r="C64"/>
  <c r="Q65" i="106"/>
  <c r="P65"/>
  <c r="O65"/>
  <c r="N65"/>
  <c r="M65"/>
  <c r="K65"/>
  <c r="E65"/>
  <c r="D65"/>
  <c r="C65"/>
  <c r="S64"/>
  <c r="S65" s="1"/>
  <c r="R64"/>
  <c r="R65" s="1"/>
  <c r="Q64"/>
  <c r="P64"/>
  <c r="O64"/>
  <c r="N64"/>
  <c r="M64"/>
  <c r="L64"/>
  <c r="L65" s="1"/>
  <c r="K64"/>
  <c r="J64"/>
  <c r="J65" s="1"/>
  <c r="I64"/>
  <c r="I65" s="1"/>
  <c r="H64"/>
  <c r="H65" s="1"/>
  <c r="G64"/>
  <c r="G65" s="1"/>
  <c r="F64"/>
  <c r="F65" s="1"/>
  <c r="E64"/>
  <c r="D64"/>
  <c r="C64"/>
  <c r="H5"/>
  <c r="F5"/>
  <c r="AX64" i="105"/>
  <c r="AX65" s="1"/>
  <c r="AW64"/>
  <c r="AW65" s="1"/>
  <c r="AV64"/>
  <c r="AV65" s="1"/>
  <c r="AU64"/>
  <c r="AU65" s="1"/>
  <c r="AT64"/>
  <c r="AT65" s="1"/>
  <c r="AS64"/>
  <c r="AS65" s="1"/>
  <c r="AR64"/>
  <c r="AR65" s="1"/>
  <c r="AQ64"/>
  <c r="AQ65" s="1"/>
  <c r="AP64"/>
  <c r="AP65" s="1"/>
  <c r="AO64"/>
  <c r="AO65" s="1"/>
  <c r="AN64"/>
  <c r="AN65" s="1"/>
  <c r="AM64"/>
  <c r="AM65" s="1"/>
  <c r="AL64"/>
  <c r="AL65" s="1"/>
  <c r="AK64"/>
  <c r="AK65" s="1"/>
  <c r="AJ64"/>
  <c r="AJ65" s="1"/>
  <c r="AI64"/>
  <c r="AI65" s="1"/>
  <c r="AH64"/>
  <c r="AH65" s="1"/>
  <c r="AG64"/>
  <c r="AG65" s="1"/>
  <c r="AF64"/>
  <c r="AF65" s="1"/>
  <c r="AE64"/>
  <c r="AD64"/>
  <c r="AC64"/>
  <c r="AC65" s="1"/>
  <c r="AB64"/>
  <c r="AB65" s="1"/>
  <c r="AA64"/>
  <c r="AA65" s="1"/>
  <c r="Z64"/>
  <c r="Z65" s="1"/>
  <c r="Y64"/>
  <c r="Y65" s="1"/>
  <c r="X64"/>
  <c r="X65" s="1"/>
  <c r="W64"/>
  <c r="W65" s="1"/>
  <c r="V64"/>
  <c r="V65" s="1"/>
  <c r="U64"/>
  <c r="U65" s="1"/>
  <c r="T64"/>
  <c r="T65" s="1"/>
  <c r="S64"/>
  <c r="S65" s="1"/>
  <c r="R64"/>
  <c r="R65" s="1"/>
  <c r="Q64"/>
  <c r="Q65" s="1"/>
  <c r="P64"/>
  <c r="P65" s="1"/>
  <c r="O64"/>
  <c r="N64"/>
  <c r="N65" s="1"/>
  <c r="M64"/>
  <c r="M65" s="1"/>
  <c r="L64"/>
  <c r="L65" s="1"/>
  <c r="K64"/>
  <c r="K65" s="1"/>
  <c r="J64"/>
  <c r="J65" s="1"/>
  <c r="I64"/>
  <c r="I65" s="1"/>
  <c r="H64"/>
  <c r="H65" s="1"/>
  <c r="G64"/>
  <c r="G65" s="1"/>
  <c r="F64"/>
  <c r="F65" s="1"/>
  <c r="E64"/>
  <c r="E65" s="1"/>
  <c r="D64"/>
  <c r="D65" s="1"/>
  <c r="C64"/>
  <c r="AH5"/>
  <c r="AE5"/>
  <c r="AE65" s="1"/>
  <c r="AD5"/>
  <c r="AD65" s="1"/>
  <c r="O5"/>
  <c r="O65" s="1"/>
  <c r="C5"/>
  <c r="C65" s="1"/>
  <c r="V65" i="104"/>
  <c r="P65"/>
  <c r="M65"/>
  <c r="L65"/>
  <c r="K65"/>
  <c r="J65"/>
  <c r="V64"/>
  <c r="U64"/>
  <c r="U65" s="1"/>
  <c r="T64"/>
  <c r="T65" s="1"/>
  <c r="S64"/>
  <c r="S65" s="1"/>
  <c r="R64"/>
  <c r="R65" s="1"/>
  <c r="Q64"/>
  <c r="Q65" s="1"/>
  <c r="P64"/>
  <c r="O64"/>
  <c r="O65" s="1"/>
  <c r="N64"/>
  <c r="N65" s="1"/>
  <c r="M64"/>
  <c r="L64"/>
  <c r="K64"/>
  <c r="J64"/>
  <c r="I64"/>
  <c r="I65" s="1"/>
  <c r="H64"/>
  <c r="H65" s="1"/>
  <c r="G64"/>
  <c r="F64"/>
  <c r="F65" s="1"/>
  <c r="E64"/>
  <c r="D64"/>
  <c r="C64"/>
  <c r="C65" s="1"/>
  <c r="G5"/>
  <c r="G65" s="1"/>
  <c r="F5"/>
  <c r="D5"/>
  <c r="D65" s="1"/>
  <c r="AR65" i="103"/>
  <c r="AQ65"/>
  <c r="AP65"/>
  <c r="AO65"/>
  <c r="AN65"/>
  <c r="AF65"/>
  <c r="AE65"/>
  <c r="AD65"/>
  <c r="AC65"/>
  <c r="AB65"/>
  <c r="V65"/>
  <c r="T65"/>
  <c r="S65"/>
  <c r="R65"/>
  <c r="Q65"/>
  <c r="P65"/>
  <c r="J65"/>
  <c r="H65"/>
  <c r="G65"/>
  <c r="F65"/>
  <c r="E65"/>
  <c r="D65"/>
  <c r="AS64"/>
  <c r="AS65" s="1"/>
  <c r="AR64"/>
  <c r="AQ64"/>
  <c r="AP64"/>
  <c r="AO64"/>
  <c r="AN64"/>
  <c r="AM64"/>
  <c r="AM65" s="1"/>
  <c r="AL64"/>
  <c r="AL65" s="1"/>
  <c r="AK64"/>
  <c r="AK65" s="1"/>
  <c r="AJ64"/>
  <c r="AJ65" s="1"/>
  <c r="AI64"/>
  <c r="AI65" s="1"/>
  <c r="AH64"/>
  <c r="AH65" s="1"/>
  <c r="AG64"/>
  <c r="AG65" s="1"/>
  <c r="AF64"/>
  <c r="AE64"/>
  <c r="AD64"/>
  <c r="AC64"/>
  <c r="AB64"/>
  <c r="AA64"/>
  <c r="AA65" s="1"/>
  <c r="Z64"/>
  <c r="Z65" s="1"/>
  <c r="Y64"/>
  <c r="Y65" s="1"/>
  <c r="X64"/>
  <c r="X65" s="1"/>
  <c r="W64"/>
  <c r="W65" s="1"/>
  <c r="V64"/>
  <c r="U64"/>
  <c r="U65" s="1"/>
  <c r="T64"/>
  <c r="S64"/>
  <c r="R64"/>
  <c r="Q64"/>
  <c r="P64"/>
  <c r="O64"/>
  <c r="O65" s="1"/>
  <c r="N64"/>
  <c r="M64"/>
  <c r="L64"/>
  <c r="L65" s="1"/>
  <c r="K64"/>
  <c r="K65" s="1"/>
  <c r="J64"/>
  <c r="I64"/>
  <c r="I65" s="1"/>
  <c r="H64"/>
  <c r="G64"/>
  <c r="F64"/>
  <c r="E64"/>
  <c r="D64"/>
  <c r="C64"/>
  <c r="C65" s="1"/>
  <c r="N5"/>
  <c r="N65" s="1"/>
  <c r="M5"/>
  <c r="M65" s="1"/>
  <c r="E65" i="102"/>
  <c r="C65"/>
  <c r="E64"/>
  <c r="D64"/>
  <c r="D65" s="1"/>
  <c r="C64"/>
  <c r="E64" i="101"/>
  <c r="E65" s="1"/>
  <c r="D64"/>
  <c r="D65" s="1"/>
  <c r="C64"/>
  <c r="C65" s="1"/>
  <c r="I65" i="100"/>
  <c r="H65"/>
  <c r="I64"/>
  <c r="H64"/>
  <c r="G64"/>
  <c r="G65" s="1"/>
  <c r="F64"/>
  <c r="F65" s="1"/>
  <c r="E64"/>
  <c r="E65" s="1"/>
  <c r="D64"/>
  <c r="D65" s="1"/>
  <c r="C64"/>
  <c r="C65" s="1"/>
  <c r="P65" i="99"/>
  <c r="O65"/>
  <c r="J65"/>
  <c r="I65"/>
  <c r="H65"/>
  <c r="G65"/>
  <c r="D65"/>
  <c r="C65"/>
  <c r="Q64"/>
  <c r="Q65" s="1"/>
  <c r="P64"/>
  <c r="O64"/>
  <c r="N64"/>
  <c r="N65" s="1"/>
  <c r="M64"/>
  <c r="M65" s="1"/>
  <c r="L64"/>
  <c r="L65" s="1"/>
  <c r="K64"/>
  <c r="K65" s="1"/>
  <c r="J64"/>
  <c r="I64"/>
  <c r="H64"/>
  <c r="G64"/>
  <c r="F64"/>
  <c r="F65" s="1"/>
  <c r="E64"/>
  <c r="E65" s="1"/>
  <c r="D64"/>
  <c r="C64"/>
  <c r="P5"/>
  <c r="I65" i="98"/>
  <c r="G65"/>
  <c r="F65"/>
  <c r="E65"/>
  <c r="I64"/>
  <c r="G64"/>
  <c r="F64"/>
  <c r="E64"/>
  <c r="D64"/>
  <c r="D65" s="1"/>
  <c r="C64"/>
  <c r="C65" s="1"/>
  <c r="H27"/>
  <c r="H25"/>
  <c r="H14"/>
  <c r="H11"/>
  <c r="H10"/>
  <c r="H9"/>
  <c r="H64" s="1"/>
  <c r="H65" s="1"/>
  <c r="H5"/>
  <c r="G5"/>
  <c r="AA65" i="97"/>
  <c r="Y65"/>
  <c r="X65"/>
  <c r="W65"/>
  <c r="V65"/>
  <c r="U65"/>
  <c r="R65"/>
  <c r="P65"/>
  <c r="O65"/>
  <c r="M65"/>
  <c r="L65"/>
  <c r="K65"/>
  <c r="J65"/>
  <c r="I65"/>
  <c r="F65"/>
  <c r="C65"/>
  <c r="AA64"/>
  <c r="Z64"/>
  <c r="Z65" s="1"/>
  <c r="Y64"/>
  <c r="X64"/>
  <c r="W64"/>
  <c r="V64"/>
  <c r="U64"/>
  <c r="T64"/>
  <c r="T65" s="1"/>
  <c r="S64"/>
  <c r="S65" s="1"/>
  <c r="R64"/>
  <c r="Q64"/>
  <c r="Q65" s="1"/>
  <c r="P64"/>
  <c r="O64"/>
  <c r="N64"/>
  <c r="N65" s="1"/>
  <c r="M64"/>
  <c r="L64"/>
  <c r="K64"/>
  <c r="J64"/>
  <c r="I64"/>
  <c r="H64"/>
  <c r="H65" s="1"/>
  <c r="G64"/>
  <c r="G65" s="1"/>
  <c r="F64"/>
  <c r="E64"/>
  <c r="E65" s="1"/>
  <c r="D64"/>
  <c r="D65" s="1"/>
  <c r="C64"/>
  <c r="AD63"/>
  <c r="AD62"/>
  <c r="AD61"/>
  <c r="AD60"/>
  <c r="AD59"/>
  <c r="AD58"/>
  <c r="AD57"/>
  <c r="AD56"/>
  <c r="AD55"/>
  <c r="AD54"/>
  <c r="AD53"/>
  <c r="AD52"/>
  <c r="AD51"/>
  <c r="AD50"/>
  <c r="AD49"/>
  <c r="AD48"/>
  <c r="AD47"/>
  <c r="AD46"/>
  <c r="AD45"/>
  <c r="AD44"/>
  <c r="AD43"/>
  <c r="AD42"/>
  <c r="AD41"/>
  <c r="AD40"/>
  <c r="AD39"/>
  <c r="AD38"/>
  <c r="AD37"/>
  <c r="AD36"/>
  <c r="AD35"/>
  <c r="AD34"/>
  <c r="AD33"/>
  <c r="AD32"/>
  <c r="AD31"/>
  <c r="AD30"/>
  <c r="AD29"/>
  <c r="AD28"/>
  <c r="AD27"/>
  <c r="AD26"/>
  <c r="AD25"/>
  <c r="AD24"/>
  <c r="AD23"/>
  <c r="AD22"/>
  <c r="AD21"/>
  <c r="AD20"/>
  <c r="AD19"/>
  <c r="AD18"/>
  <c r="AD17"/>
  <c r="AD16"/>
  <c r="AD15"/>
  <c r="AD14"/>
  <c r="AD13"/>
  <c r="AD12"/>
  <c r="AD11"/>
  <c r="AD10"/>
  <c r="AD9"/>
  <c r="AD8"/>
  <c r="AD7"/>
  <c r="AD6"/>
  <c r="AJ65" i="96"/>
  <c r="AH65"/>
  <c r="AG65"/>
  <c r="AA65"/>
  <c r="X65"/>
  <c r="V65"/>
  <c r="U65"/>
  <c r="O65"/>
  <c r="L65"/>
  <c r="J65"/>
  <c r="I65"/>
  <c r="C65"/>
  <c r="AJ64"/>
  <c r="AI64"/>
  <c r="AI65" s="1"/>
  <c r="AH64"/>
  <c r="AG64"/>
  <c r="AE64"/>
  <c r="AE65" s="1"/>
  <c r="AD64"/>
  <c r="AD65" s="1"/>
  <c r="AC64"/>
  <c r="AC65" s="1"/>
  <c r="AB64"/>
  <c r="AB65" s="1"/>
  <c r="AA64"/>
  <c r="Z64"/>
  <c r="Z65" s="1"/>
  <c r="Y64"/>
  <c r="Y65" s="1"/>
  <c r="X64"/>
  <c r="W64"/>
  <c r="W65" s="1"/>
  <c r="V64"/>
  <c r="U64"/>
  <c r="T64"/>
  <c r="T65" s="1"/>
  <c r="S64"/>
  <c r="S65" s="1"/>
  <c r="R64"/>
  <c r="R65" s="1"/>
  <c r="Q64"/>
  <c r="Q65" s="1"/>
  <c r="P64"/>
  <c r="P65" s="1"/>
  <c r="O64"/>
  <c r="N64"/>
  <c r="N65" s="1"/>
  <c r="M64"/>
  <c r="M65" s="1"/>
  <c r="L64"/>
  <c r="K64"/>
  <c r="K65" s="1"/>
  <c r="J64"/>
  <c r="I64"/>
  <c r="H64"/>
  <c r="H65" s="1"/>
  <c r="G64"/>
  <c r="G65" s="1"/>
  <c r="F64"/>
  <c r="F65" s="1"/>
  <c r="E64"/>
  <c r="E65" s="1"/>
  <c r="D64"/>
  <c r="D65" s="1"/>
  <c r="C64"/>
  <c r="AF35"/>
  <c r="AF34"/>
  <c r="AF33"/>
  <c r="AF32"/>
  <c r="AF31"/>
  <c r="AF30"/>
  <c r="AF29"/>
  <c r="AF28"/>
  <c r="AF27"/>
  <c r="AF26"/>
  <c r="AF25"/>
  <c r="AF24"/>
  <c r="AF23"/>
  <c r="AF22"/>
  <c r="AF21"/>
  <c r="AF20"/>
  <c r="AF19"/>
  <c r="AF18"/>
  <c r="AF17"/>
  <c r="AF64" s="1"/>
  <c r="AF65" s="1"/>
  <c r="AF16"/>
  <c r="AF15"/>
  <c r="AF14"/>
  <c r="AF13"/>
  <c r="AF12"/>
  <c r="AF11"/>
  <c r="AF10"/>
  <c r="AF9"/>
  <c r="AF8"/>
  <c r="AF7"/>
  <c r="AF6"/>
  <c r="G65" i="95"/>
  <c r="F65"/>
  <c r="E65"/>
  <c r="D65"/>
  <c r="C65"/>
  <c r="G64"/>
  <c r="F64"/>
  <c r="E64"/>
  <c r="D64"/>
  <c r="C64"/>
  <c r="AF65" i="94"/>
  <c r="AE65"/>
  <c r="AD65"/>
  <c r="AC65"/>
  <c r="W65"/>
  <c r="T65"/>
  <c r="S65"/>
  <c r="R65"/>
  <c r="Q65"/>
  <c r="K65"/>
  <c r="H65"/>
  <c r="G65"/>
  <c r="F65"/>
  <c r="E65"/>
  <c r="AH64"/>
  <c r="AH65" s="1"/>
  <c r="AG64"/>
  <c r="AG65" s="1"/>
  <c r="AF64"/>
  <c r="AE64"/>
  <c r="AD64"/>
  <c r="AC64"/>
  <c r="AB64"/>
  <c r="AB65" s="1"/>
  <c r="AA64"/>
  <c r="AA65" s="1"/>
  <c r="Z64"/>
  <c r="Z65" s="1"/>
  <c r="X64"/>
  <c r="X65" s="1"/>
  <c r="W64"/>
  <c r="V64"/>
  <c r="V65" s="1"/>
  <c r="U64"/>
  <c r="U65" s="1"/>
  <c r="T64"/>
  <c r="S64"/>
  <c r="R64"/>
  <c r="Q64"/>
  <c r="P64"/>
  <c r="P65" s="1"/>
  <c r="O64"/>
  <c r="O65" s="1"/>
  <c r="N64"/>
  <c r="N65" s="1"/>
  <c r="M64"/>
  <c r="M65" s="1"/>
  <c r="L64"/>
  <c r="L65" s="1"/>
  <c r="K64"/>
  <c r="J64"/>
  <c r="J65" s="1"/>
  <c r="I64"/>
  <c r="I65" s="1"/>
  <c r="H64"/>
  <c r="G64"/>
  <c r="F64"/>
  <c r="E64"/>
  <c r="D64"/>
  <c r="D65" s="1"/>
  <c r="C64"/>
  <c r="C65" s="1"/>
  <c r="Y35"/>
  <c r="Y34"/>
  <c r="Y33"/>
  <c r="Y32"/>
  <c r="Y31"/>
  <c r="Y30"/>
  <c r="Y29"/>
  <c r="Y28"/>
  <c r="Y27"/>
  <c r="Y26"/>
  <c r="Y25"/>
  <c r="Y24"/>
  <c r="Y23"/>
  <c r="Y22"/>
  <c r="Y21"/>
  <c r="Y20"/>
  <c r="Y19"/>
  <c r="Y18"/>
  <c r="Y17"/>
  <c r="Y16"/>
  <c r="Y15"/>
  <c r="Y14"/>
  <c r="Y13"/>
  <c r="Y12"/>
  <c r="Y11"/>
  <c r="Y10"/>
  <c r="Y64" s="1"/>
  <c r="Y65" s="1"/>
  <c r="Y9"/>
  <c r="AG8"/>
  <c r="Y7"/>
  <c r="Y6"/>
  <c r="AY34" i="61"/>
  <c r="AY28"/>
  <c r="AY9"/>
  <c r="AY7"/>
  <c r="AY6"/>
  <c r="AY5"/>
  <c r="BH14"/>
  <c r="AM63" i="68"/>
  <c r="AL63"/>
  <c r="AK63"/>
  <c r="AJ63"/>
  <c r="AI63"/>
  <c r="AH63"/>
  <c r="AG63"/>
  <c r="AF63"/>
  <c r="AE63"/>
  <c r="AD63"/>
  <c r="AC63"/>
  <c r="AB63"/>
  <c r="AA63"/>
  <c r="Z63"/>
  <c r="Y63"/>
  <c r="X63"/>
  <c r="W63"/>
  <c r="V63"/>
  <c r="U63"/>
  <c r="T63"/>
  <c r="S63"/>
  <c r="R63"/>
  <c r="Q63"/>
  <c r="P63"/>
  <c r="O63"/>
  <c r="N63"/>
  <c r="M63"/>
  <c r="L63"/>
  <c r="K63"/>
  <c r="J63"/>
  <c r="I63"/>
  <c r="H63"/>
  <c r="G63"/>
  <c r="F63"/>
  <c r="E63"/>
  <c r="D63"/>
  <c r="C63"/>
  <c r="AN62"/>
  <c r="AN61"/>
  <c r="AN60"/>
  <c r="AN59"/>
  <c r="AN58"/>
  <c r="AN57"/>
  <c r="AN56"/>
  <c r="AN55"/>
  <c r="AN54"/>
  <c r="AN53"/>
  <c r="AN52"/>
  <c r="AN51"/>
  <c r="AN50"/>
  <c r="AN49"/>
  <c r="AN48"/>
  <c r="AN47"/>
  <c r="AN46"/>
  <c r="AN45"/>
  <c r="AN44"/>
  <c r="AN43"/>
  <c r="AN42"/>
  <c r="AN41"/>
  <c r="AN40"/>
  <c r="AN39"/>
  <c r="AN38"/>
  <c r="AN37"/>
  <c r="AN36"/>
  <c r="AN35"/>
  <c r="AN34"/>
  <c r="AN33"/>
  <c r="AN32"/>
  <c r="AN31"/>
  <c r="AN30"/>
  <c r="AN29"/>
  <c r="AN28"/>
  <c r="AN27"/>
  <c r="AN26"/>
  <c r="AN25"/>
  <c r="AN24"/>
  <c r="AN23"/>
  <c r="AN22"/>
  <c r="AN21"/>
  <c r="AN20"/>
  <c r="AN19"/>
  <c r="AN18"/>
  <c r="AN17"/>
  <c r="AN16"/>
  <c r="AN15"/>
  <c r="AN14"/>
  <c r="AN13"/>
  <c r="AN12"/>
  <c r="AN11"/>
  <c r="AN10"/>
  <c r="AN9"/>
  <c r="AN8"/>
  <c r="AN7"/>
  <c r="AN6"/>
  <c r="AN5"/>
  <c r="AN63" s="1"/>
  <c r="AN4"/>
  <c r="C64" i="70"/>
  <c r="FN66" i="59"/>
  <c r="FH65"/>
  <c r="FI65"/>
  <c r="FJ65"/>
  <c r="FK65"/>
  <c r="FL65"/>
  <c r="FM65"/>
  <c r="FN65"/>
  <c r="E5" i="104" l="1"/>
  <c r="E65" s="1"/>
  <c r="BA63" i="61"/>
  <c r="EH69" i="62" l="1"/>
  <c r="C64" i="63"/>
  <c r="G69" i="62"/>
  <c r="GO23"/>
  <c r="GO24"/>
  <c r="GO25"/>
  <c r="GO26"/>
  <c r="GO27"/>
  <c r="GO28"/>
  <c r="GO29"/>
  <c r="GO30"/>
  <c r="GO31"/>
  <c r="GO32"/>
  <c r="GO33"/>
  <c r="GO34"/>
  <c r="GO35"/>
  <c r="GO36"/>
  <c r="GO37"/>
  <c r="GO38"/>
  <c r="GO39"/>
  <c r="GO40"/>
  <c r="GO41"/>
  <c r="GO42"/>
  <c r="GO43"/>
  <c r="GO44"/>
  <c r="GO45"/>
  <c r="GO46"/>
  <c r="GO47"/>
  <c r="GO48"/>
  <c r="GO49"/>
  <c r="GO50"/>
  <c r="GO51"/>
  <c r="GO12"/>
  <c r="GO13"/>
  <c r="GO14"/>
  <c r="GO15"/>
  <c r="GO16"/>
  <c r="GO17"/>
  <c r="GO18"/>
  <c r="GO19"/>
  <c r="GO20"/>
  <c r="GO21"/>
  <c r="GO22"/>
  <c r="GO11"/>
  <c r="HC69"/>
  <c r="HE69"/>
  <c r="AQ12" l="1"/>
  <c r="AQ13"/>
  <c r="AQ14"/>
  <c r="AQ15"/>
  <c r="AQ16"/>
  <c r="AQ17"/>
  <c r="AQ18"/>
  <c r="AQ19"/>
  <c r="AQ20"/>
  <c r="AQ21"/>
  <c r="AQ22"/>
  <c r="AQ23"/>
  <c r="AQ24"/>
  <c r="AQ25"/>
  <c r="AQ26"/>
  <c r="AQ27"/>
  <c r="AQ28"/>
  <c r="AQ29"/>
  <c r="AQ30"/>
  <c r="AQ31"/>
  <c r="AQ32"/>
  <c r="AQ33"/>
  <c r="AQ34"/>
  <c r="AQ35"/>
  <c r="AQ36"/>
  <c r="AQ37"/>
  <c r="AQ38"/>
  <c r="AQ39"/>
  <c r="AQ40"/>
  <c r="AQ11"/>
  <c r="BE89" i="67"/>
  <c r="BE70"/>
  <c r="BD70"/>
  <c r="BE76" s="1"/>
  <c r="W68" i="65"/>
  <c r="W11"/>
  <c r="W12"/>
  <c r="W13"/>
  <c r="W14"/>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59"/>
  <c r="W60"/>
  <c r="W61"/>
  <c r="W62"/>
  <c r="W63"/>
  <c r="W64"/>
  <c r="W65"/>
  <c r="W66"/>
  <c r="W67"/>
  <c r="W10"/>
  <c r="BE74" i="67" l="1"/>
  <c r="BE77"/>
  <c r="BE90"/>
  <c r="BE78"/>
  <c r="BE91"/>
  <c r="BE79"/>
  <c r="BE92"/>
  <c r="BE80"/>
  <c r="BE93"/>
  <c r="BE81"/>
  <c r="BE94"/>
  <c r="BE82"/>
  <c r="BE95"/>
  <c r="BE83"/>
  <c r="BE71"/>
  <c r="BE96"/>
  <c r="BE84"/>
  <c r="BE72"/>
  <c r="BE97"/>
  <c r="BE85"/>
  <c r="BE73"/>
  <c r="BE98"/>
  <c r="BE86"/>
  <c r="BE99"/>
  <c r="BE87"/>
  <c r="BE75"/>
  <c r="BE100"/>
  <c r="BE88"/>
  <c r="DU69" i="62"/>
  <c r="DV69"/>
  <c r="L6" i="61"/>
  <c r="L7"/>
  <c r="L8"/>
  <c r="L9"/>
  <c r="L10"/>
  <c r="L11"/>
  <c r="L12"/>
  <c r="L13"/>
  <c r="L14"/>
  <c r="L15"/>
  <c r="L16"/>
  <c r="L17"/>
  <c r="L18"/>
  <c r="L19"/>
  <c r="L20"/>
  <c r="L21"/>
  <c r="L22"/>
  <c r="L23"/>
  <c r="L24"/>
  <c r="L25"/>
  <c r="L26"/>
  <c r="L27"/>
  <c r="L28"/>
  <c r="L29"/>
  <c r="L30"/>
  <c r="L31"/>
  <c r="L32"/>
  <c r="L33"/>
  <c r="L34"/>
  <c r="L35"/>
  <c r="L36"/>
  <c r="L37"/>
  <c r="L38"/>
  <c r="L39"/>
  <c r="L40"/>
  <c r="L41"/>
  <c r="L42"/>
  <c r="L43"/>
  <c r="L44"/>
  <c r="L45"/>
  <c r="L5"/>
  <c r="GO52" i="62" l="1"/>
  <c r="GO53"/>
  <c r="GO54"/>
  <c r="GO55"/>
  <c r="GO56"/>
  <c r="GO57"/>
  <c r="GO58"/>
  <c r="GO59"/>
  <c r="GO60"/>
  <c r="GO61"/>
  <c r="GO62"/>
  <c r="GO63"/>
  <c r="GO64"/>
  <c r="GO65"/>
  <c r="GO66"/>
  <c r="GO67"/>
  <c r="GO68"/>
  <c r="AS11" i="65" l="1"/>
  <c r="AS35"/>
  <c r="AS46"/>
  <c r="AS47"/>
  <c r="AS48"/>
  <c r="AS49"/>
  <c r="AS50"/>
  <c r="AQ47" l="1"/>
  <c r="AQ48"/>
  <c r="AQ49"/>
  <c r="AQ50"/>
  <c r="AQ46"/>
  <c r="W40" i="52" l="1"/>
  <c r="D70"/>
  <c r="E70"/>
  <c r="F70"/>
  <c r="G70"/>
  <c r="H70"/>
  <c r="I70"/>
  <c r="J70"/>
  <c r="K70"/>
  <c r="L70"/>
  <c r="M70"/>
  <c r="N70"/>
  <c r="O70"/>
  <c r="P70"/>
  <c r="Q70"/>
  <c r="R70"/>
  <c r="S70"/>
  <c r="T70"/>
  <c r="U70"/>
  <c r="V70"/>
  <c r="W12"/>
  <c r="W13"/>
  <c r="W14"/>
  <c r="W15"/>
  <c r="W16"/>
  <c r="W17"/>
  <c r="W18"/>
  <c r="W19"/>
  <c r="W20"/>
  <c r="W21"/>
  <c r="W22"/>
  <c r="W23"/>
  <c r="W24"/>
  <c r="W25"/>
  <c r="W26"/>
  <c r="W27"/>
  <c r="W28"/>
  <c r="W29"/>
  <c r="W30"/>
  <c r="W31"/>
  <c r="W32"/>
  <c r="W33"/>
  <c r="W34"/>
  <c r="W35"/>
  <c r="W36"/>
  <c r="W37"/>
  <c r="W38"/>
  <c r="W39"/>
  <c r="W41"/>
  <c r="W42"/>
  <c r="W11"/>
  <c r="AL71"/>
  <c r="AF69"/>
  <c r="AG69"/>
  <c r="AH69"/>
  <c r="AI69"/>
  <c r="AJ69"/>
  <c r="AK69"/>
  <c r="AL69"/>
  <c r="Y12" l="1"/>
  <c r="Z12"/>
  <c r="Y13"/>
  <c r="Z13"/>
  <c r="Y14"/>
  <c r="Z14"/>
  <c r="Y15"/>
  <c r="Z15"/>
  <c r="Y16"/>
  <c r="Z16"/>
  <c r="Y17"/>
  <c r="Z17"/>
  <c r="Y18"/>
  <c r="Z18"/>
  <c r="Y19"/>
  <c r="Z19"/>
  <c r="Y20"/>
  <c r="Z20"/>
  <c r="Y21"/>
  <c r="Z21"/>
  <c r="Y22"/>
  <c r="Z22"/>
  <c r="Y23"/>
  <c r="Z23"/>
  <c r="Y24"/>
  <c r="Z24"/>
  <c r="Y25"/>
  <c r="Z25"/>
  <c r="Y26"/>
  <c r="Z26"/>
  <c r="Y27"/>
  <c r="Z27"/>
  <c r="Y28"/>
  <c r="Z28"/>
  <c r="Y29"/>
  <c r="Z29"/>
  <c r="Y30"/>
  <c r="Z30"/>
  <c r="Y31"/>
  <c r="Z31"/>
  <c r="Y32"/>
  <c r="Z32"/>
  <c r="Y33"/>
  <c r="Z33"/>
  <c r="Y34"/>
  <c r="Z34"/>
  <c r="Y35"/>
  <c r="Z35"/>
  <c r="Y36"/>
  <c r="Z36"/>
  <c r="Y37"/>
  <c r="Z37"/>
  <c r="Y38"/>
  <c r="Z38"/>
  <c r="Y39"/>
  <c r="Z39"/>
  <c r="Y40"/>
  <c r="Z40"/>
  <c r="Y41"/>
  <c r="Z41"/>
  <c r="Y42"/>
  <c r="Z42"/>
  <c r="Z11"/>
  <c r="Y11"/>
  <c r="BH24" i="67" l="1"/>
  <c r="BH35"/>
  <c r="BH10"/>
  <c r="BH11"/>
  <c r="BH12"/>
  <c r="BH13"/>
  <c r="BH14"/>
  <c r="BH15"/>
  <c r="BH16"/>
  <c r="BH17"/>
  <c r="BH18"/>
  <c r="BH19"/>
  <c r="BH20"/>
  <c r="BH21"/>
  <c r="BH22"/>
  <c r="BH23"/>
  <c r="BH25"/>
  <c r="BH26"/>
  <c r="BH27"/>
  <c r="BH28"/>
  <c r="BH29"/>
  <c r="BH30"/>
  <c r="BH31"/>
  <c r="BH32"/>
  <c r="BH33"/>
  <c r="BH34"/>
  <c r="BH36"/>
  <c r="BH37"/>
  <c r="BH38"/>
  <c r="BH39"/>
  <c r="BH40"/>
  <c r="BH41"/>
  <c r="BH42"/>
  <c r="BH43"/>
  <c r="BH44"/>
  <c r="BH45"/>
  <c r="BH46"/>
  <c r="BH47"/>
  <c r="BH9"/>
  <c r="BH8"/>
  <c r="BH7"/>
  <c r="AL65"/>
  <c r="AL66" s="1"/>
  <c r="BH65" l="1"/>
  <c r="BH66" s="1"/>
  <c r="BO65"/>
  <c r="BO66" s="1"/>
  <c r="T52" i="52" l="1"/>
  <c r="T53"/>
  <c r="T54"/>
  <c r="T55"/>
  <c r="T56"/>
  <c r="T57"/>
  <c r="T58"/>
  <c r="T59"/>
  <c r="T60"/>
  <c r="T61"/>
  <c r="T62"/>
  <c r="T63"/>
  <c r="T64"/>
  <c r="T65"/>
  <c r="T66"/>
  <c r="T14" l="1"/>
  <c r="T16"/>
  <c r="T18"/>
  <c r="T19"/>
  <c r="T20"/>
  <c r="T22"/>
  <c r="T23"/>
  <c r="T24"/>
  <c r="T27"/>
  <c r="T29"/>
  <c r="T31"/>
  <c r="T33"/>
  <c r="T34"/>
  <c r="T35"/>
  <c r="T38"/>
  <c r="T39"/>
  <c r="T47"/>
  <c r="T48"/>
  <c r="T49"/>
  <c r="T50"/>
  <c r="T51"/>
  <c r="T67"/>
  <c r="T11"/>
  <c r="AE69"/>
  <c r="N71" i="54" l="1"/>
  <c r="O71"/>
  <c r="P71"/>
  <c r="M71"/>
  <c r="AA10" l="1"/>
  <c r="AA11"/>
  <c r="AA12"/>
  <c r="AA13"/>
  <c r="AA14"/>
  <c r="AA15"/>
  <c r="AA16"/>
  <c r="AA17"/>
  <c r="AA18"/>
  <c r="AA19"/>
  <c r="AA20"/>
  <c r="AA21"/>
  <c r="AA22"/>
  <c r="AA23"/>
  <c r="AA24"/>
  <c r="AA25"/>
  <c r="AA26"/>
  <c r="AA27"/>
  <c r="AA28"/>
  <c r="AA29"/>
  <c r="AA30"/>
  <c r="AA31"/>
  <c r="AA32"/>
  <c r="AA33"/>
  <c r="AA34"/>
  <c r="AA35"/>
  <c r="AA36"/>
  <c r="AA37"/>
  <c r="AA38"/>
  <c r="AA9"/>
  <c r="O63" i="69" l="1"/>
  <c r="P63"/>
  <c r="N63" l="1"/>
  <c r="M63"/>
  <c r="L63"/>
  <c r="K63"/>
  <c r="J63"/>
  <c r="I63"/>
  <c r="H63"/>
  <c r="G63"/>
  <c r="F63"/>
  <c r="D63"/>
  <c r="C63"/>
  <c r="E62"/>
  <c r="E63" s="1"/>
  <c r="AB64" i="68"/>
  <c r="Z64"/>
  <c r="P64"/>
  <c r="N64"/>
  <c r="D64"/>
  <c r="AK64"/>
  <c r="AJ64"/>
  <c r="AI64"/>
  <c r="AH64"/>
  <c r="AG64"/>
  <c r="AF64"/>
  <c r="AE64"/>
  <c r="AD64"/>
  <c r="AC64"/>
  <c r="AA64"/>
  <c r="Y64"/>
  <c r="X64"/>
  <c r="W64"/>
  <c r="V64"/>
  <c r="U64"/>
  <c r="T64"/>
  <c r="S64"/>
  <c r="R64"/>
  <c r="Q64"/>
  <c r="O64"/>
  <c r="M64"/>
  <c r="L64"/>
  <c r="K64"/>
  <c r="J64"/>
  <c r="I64"/>
  <c r="H64"/>
  <c r="G64"/>
  <c r="F64"/>
  <c r="E64"/>
  <c r="C64"/>
  <c r="HF70" i="62" l="1"/>
  <c r="HH69"/>
  <c r="HH70" s="1"/>
  <c r="HG69"/>
  <c r="HG70" s="1"/>
  <c r="HF69"/>
  <c r="O6" i="61" l="1"/>
  <c r="O7"/>
  <c r="O8"/>
  <c r="O9"/>
  <c r="O10"/>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5"/>
  <c r="AZ42" l="1"/>
  <c r="AZ43"/>
  <c r="AZ44"/>
  <c r="AZ45"/>
  <c r="AZ41"/>
  <c r="AQ63"/>
  <c r="AR63"/>
  <c r="AS63"/>
  <c r="AT63"/>
  <c r="AU63"/>
  <c r="AV63"/>
  <c r="AW63"/>
  <c r="AX63"/>
  <c r="AY63"/>
  <c r="BB63"/>
  <c r="BC63"/>
  <c r="BD63"/>
  <c r="BE63"/>
  <c r="BF63"/>
  <c r="BG63"/>
  <c r="BH63"/>
  <c r="BI63"/>
  <c r="BJ63"/>
  <c r="BK63"/>
  <c r="P16"/>
  <c r="P17"/>
  <c r="P25"/>
  <c r="P26"/>
  <c r="P13"/>
  <c r="P6"/>
  <c r="P7"/>
  <c r="P8"/>
  <c r="P9"/>
  <c r="P10"/>
  <c r="P14"/>
  <c r="P18"/>
  <c r="P19"/>
  <c r="P20"/>
  <c r="P21"/>
  <c r="P22"/>
  <c r="P23"/>
  <c r="P11"/>
  <c r="P12"/>
  <c r="P15"/>
  <c r="P24"/>
  <c r="P27"/>
  <c r="P28"/>
  <c r="P29"/>
  <c r="P30"/>
  <c r="P31"/>
  <c r="P32"/>
  <c r="P33"/>
  <c r="P34"/>
  <c r="P5"/>
  <c r="AZ63" l="1"/>
  <c r="J11" i="65"/>
  <c r="J12"/>
  <c r="J13"/>
  <c r="J14"/>
  <c r="J15"/>
  <c r="J16"/>
  <c r="J17"/>
  <c r="J18"/>
  <c r="J19"/>
  <c r="J20"/>
  <c r="J21"/>
  <c r="J22"/>
  <c r="J23"/>
  <c r="J24"/>
  <c r="J25"/>
  <c r="J26"/>
  <c r="J27"/>
  <c r="J28"/>
  <c r="J29"/>
  <c r="J30"/>
  <c r="J31"/>
  <c r="J32"/>
  <c r="J33"/>
  <c r="J34"/>
  <c r="J35"/>
  <c r="J36"/>
  <c r="J37"/>
  <c r="J38"/>
  <c r="J39"/>
  <c r="J40"/>
  <c r="J41"/>
  <c r="J42"/>
  <c r="J43"/>
  <c r="J44"/>
  <c r="J45"/>
  <c r="J46"/>
  <c r="J47"/>
  <c r="J48"/>
  <c r="J49"/>
  <c r="J50"/>
  <c r="J10"/>
  <c r="X73" l="1"/>
  <c r="O68" l="1"/>
  <c r="O69" s="1"/>
  <c r="BK68" l="1"/>
  <c r="BK69" s="1"/>
  <c r="BL68"/>
  <c r="BL69" s="1"/>
  <c r="BM68"/>
  <c r="BM69" s="1"/>
  <c r="BN68"/>
  <c r="BN69" s="1"/>
  <c r="BO68"/>
  <c r="BO69" s="1"/>
  <c r="BP68"/>
  <c r="BP69" s="1"/>
  <c r="BQ68"/>
  <c r="BQ69" s="1"/>
  <c r="BR68"/>
  <c r="BS68"/>
  <c r="BS69" s="1"/>
  <c r="BT68"/>
  <c r="BT69" s="1"/>
  <c r="BU68"/>
  <c r="BU69" s="1"/>
  <c r="BV68"/>
  <c r="BV69" s="1"/>
  <c r="BW68"/>
  <c r="BW69" s="1"/>
  <c r="BX68"/>
  <c r="BX69" s="1"/>
  <c r="BY68"/>
  <c r="BY69" s="1"/>
  <c r="BZ68"/>
  <c r="BZ69" s="1"/>
  <c r="BR69"/>
  <c r="BH68" l="1"/>
  <c r="BH69" s="1"/>
  <c r="BJ67"/>
  <c r="BJ68" s="1"/>
  <c r="BJ69" s="1"/>
  <c r="BI67"/>
  <c r="BI68" s="1"/>
  <c r="BI69" s="1"/>
  <c r="AU11" l="1"/>
  <c r="AU12"/>
  <c r="AU13"/>
  <c r="AU14"/>
  <c r="AU15"/>
  <c r="AU16"/>
  <c r="AU17"/>
  <c r="AU18"/>
  <c r="AU19"/>
  <c r="AU20"/>
  <c r="AU21"/>
  <c r="AU22"/>
  <c r="AU23"/>
  <c r="AU24"/>
  <c r="AU25"/>
  <c r="AU26"/>
  <c r="AU27"/>
  <c r="AU28"/>
  <c r="AU29"/>
  <c r="AU30"/>
  <c r="AU31"/>
  <c r="AU32"/>
  <c r="AU33"/>
  <c r="AU34"/>
  <c r="AU35"/>
  <c r="AU36"/>
  <c r="AU37"/>
  <c r="AU38"/>
  <c r="AU39"/>
  <c r="AU40"/>
  <c r="AU41"/>
  <c r="AU42"/>
  <c r="AU43"/>
  <c r="AU44"/>
  <c r="AU45"/>
  <c r="AU46"/>
  <c r="AU47"/>
  <c r="AU48"/>
  <c r="AU49"/>
  <c r="AU50"/>
  <c r="AU51"/>
  <c r="AU52"/>
  <c r="AU53"/>
  <c r="AU54"/>
  <c r="AU55"/>
  <c r="AU56"/>
  <c r="AU57"/>
  <c r="AU58"/>
  <c r="AU59"/>
  <c r="AU60"/>
  <c r="AU61"/>
  <c r="AU62"/>
  <c r="AU63"/>
  <c r="AU64"/>
  <c r="AU65"/>
  <c r="AU66"/>
  <c r="AU67"/>
  <c r="AU10"/>
  <c r="U68"/>
  <c r="U69" s="1"/>
  <c r="V68"/>
  <c r="V69" s="1"/>
  <c r="E68"/>
  <c r="E69" s="1"/>
  <c r="R68"/>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10"/>
  <c r="F11" l="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10"/>
  <c r="D68" l="1"/>
  <c r="F68"/>
  <c r="G68"/>
  <c r="H68"/>
  <c r="I68"/>
  <c r="J68"/>
  <c r="K68"/>
  <c r="L68"/>
  <c r="M68"/>
  <c r="N68"/>
  <c r="P68"/>
  <c r="Q68"/>
  <c r="S68"/>
  <c r="T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G69" s="1"/>
  <c r="AT69" l="1"/>
  <c r="AU69"/>
  <c r="AV69"/>
  <c r="AW69"/>
  <c r="AX69"/>
  <c r="AY69"/>
  <c r="AZ69"/>
  <c r="BA69"/>
  <c r="BB69"/>
  <c r="BC69"/>
  <c r="BD69"/>
  <c r="BE69"/>
  <c r="BF69"/>
  <c r="G69"/>
  <c r="K69"/>
  <c r="L69"/>
  <c r="M69"/>
  <c r="N69"/>
  <c r="X69"/>
  <c r="Y69"/>
  <c r="Z69"/>
  <c r="AA69"/>
  <c r="AB69"/>
  <c r="AC69"/>
  <c r="AD69"/>
  <c r="AE69"/>
  <c r="AF69"/>
  <c r="AG69"/>
  <c r="AH69"/>
  <c r="AI69"/>
  <c r="AJ69"/>
  <c r="AK69"/>
  <c r="AL69"/>
  <c r="AM69"/>
  <c r="AN69"/>
  <c r="AO69"/>
  <c r="AP69"/>
  <c r="AQ69"/>
  <c r="AR69"/>
  <c r="AS69"/>
  <c r="D69"/>
  <c r="F69"/>
  <c r="H69"/>
  <c r="I69"/>
  <c r="J69"/>
  <c r="P69"/>
  <c r="Q69"/>
  <c r="R69"/>
  <c r="S69"/>
  <c r="T69"/>
  <c r="AE29" i="51"/>
  <c r="E66" i="53"/>
  <c r="D66"/>
  <c r="C66"/>
  <c r="E65"/>
  <c r="D65"/>
  <c r="C65"/>
  <c r="D71" i="51"/>
  <c r="E71"/>
  <c r="D70"/>
  <c r="E70"/>
  <c r="F70"/>
  <c r="F71" s="1"/>
  <c r="EF69" i="62" l="1"/>
  <c r="FZ17" l="1"/>
  <c r="FZ29"/>
  <c r="CS69" l="1"/>
  <c r="CT69"/>
  <c r="AI8" i="67" l="1"/>
  <c r="AI9"/>
  <c r="AI10"/>
  <c r="AI11"/>
  <c r="AI12"/>
  <c r="AI13"/>
  <c r="AI14"/>
  <c r="AI15"/>
  <c r="AI16"/>
  <c r="AI17"/>
  <c r="AI18"/>
  <c r="AI19"/>
  <c r="AI20"/>
  <c r="AI21"/>
  <c r="AI22"/>
  <c r="AI23"/>
  <c r="AI24"/>
  <c r="AI25"/>
  <c r="AI26"/>
  <c r="AI27"/>
  <c r="AI28"/>
  <c r="AI29"/>
  <c r="AI30"/>
  <c r="AI31"/>
  <c r="AI32"/>
  <c r="AI33"/>
  <c r="AI34"/>
  <c r="AI35"/>
  <c r="AI36"/>
  <c r="AI37"/>
  <c r="AI38"/>
  <c r="AI39"/>
  <c r="AI40"/>
  <c r="AI41"/>
  <c r="AI42"/>
  <c r="AI43"/>
  <c r="AI44"/>
  <c r="AI45"/>
  <c r="AI46"/>
  <c r="AI47"/>
  <c r="AI7"/>
  <c r="BI69" i="62"/>
  <c r="BI65" i="67" l="1"/>
  <c r="BI66" s="1"/>
  <c r="AH12" i="62"/>
  <c r="AH13"/>
  <c r="AH14"/>
  <c r="AH15"/>
  <c r="AH16"/>
  <c r="AH17"/>
  <c r="AH18"/>
  <c r="AH19"/>
  <c r="AH20"/>
  <c r="AH21"/>
  <c r="AH22"/>
  <c r="AH23"/>
  <c r="AH24"/>
  <c r="AH25"/>
  <c r="AH26"/>
  <c r="AH27"/>
  <c r="AH28"/>
  <c r="AH29"/>
  <c r="AH30"/>
  <c r="AH31"/>
  <c r="AH32"/>
  <c r="AH33"/>
  <c r="AH34"/>
  <c r="AH35"/>
  <c r="AH36"/>
  <c r="AH37"/>
  <c r="AH38"/>
  <c r="AH39"/>
  <c r="AH40"/>
  <c r="AH11"/>
  <c r="DA12" l="1"/>
  <c r="DA13"/>
  <c r="DA14"/>
  <c r="DA15"/>
  <c r="DA16"/>
  <c r="DA17"/>
  <c r="DA18"/>
  <c r="DA19"/>
  <c r="DA20"/>
  <c r="DA21"/>
  <c r="DA22"/>
  <c r="DA23"/>
  <c r="DA24"/>
  <c r="DA25"/>
  <c r="DA26"/>
  <c r="DA27"/>
  <c r="DA28"/>
  <c r="DA29"/>
  <c r="DA30"/>
  <c r="DA31"/>
  <c r="DA32"/>
  <c r="DA33"/>
  <c r="DA34"/>
  <c r="DA35"/>
  <c r="DA36"/>
  <c r="DA37"/>
  <c r="DA38"/>
  <c r="DA39"/>
  <c r="DA40"/>
  <c r="DA41"/>
  <c r="DA42"/>
  <c r="DA43"/>
  <c r="DA44"/>
  <c r="DA45"/>
  <c r="DA46"/>
  <c r="DA47"/>
  <c r="DA48"/>
  <c r="DA49"/>
  <c r="DA50"/>
  <c r="DA51"/>
  <c r="DA11"/>
  <c r="FC51" l="1"/>
  <c r="O12" i="48" l="1"/>
  <c r="O13"/>
  <c r="O14"/>
  <c r="O15"/>
  <c r="O16"/>
  <c r="O17"/>
  <c r="O18"/>
  <c r="O19"/>
  <c r="O20"/>
  <c r="O21"/>
  <c r="O22"/>
  <c r="O23"/>
  <c r="O24"/>
  <c r="O25"/>
  <c r="O26"/>
  <c r="O27"/>
  <c r="O28"/>
  <c r="O29"/>
  <c r="O30"/>
  <c r="O31"/>
  <c r="O32"/>
  <c r="O33"/>
  <c r="O34"/>
  <c r="O35"/>
  <c r="O36"/>
  <c r="O37"/>
  <c r="O38"/>
  <c r="O39"/>
  <c r="O40"/>
  <c r="O41"/>
  <c r="O42"/>
  <c r="O43"/>
  <c r="O44"/>
  <c r="O45"/>
  <c r="O46"/>
  <c r="O47"/>
  <c r="O48"/>
  <c r="O49"/>
  <c r="O50"/>
  <c r="O51"/>
  <c r="O11"/>
  <c r="U52" l="1"/>
  <c r="V52" s="1"/>
  <c r="W52" s="1"/>
  <c r="U53"/>
  <c r="V53" s="1"/>
  <c r="W53" s="1"/>
  <c r="U54"/>
  <c r="V54" s="1"/>
  <c r="W54" s="1"/>
  <c r="U55"/>
  <c r="V55" s="1"/>
  <c r="W55" s="1"/>
  <c r="U56"/>
  <c r="V56" s="1"/>
  <c r="W56" s="1"/>
  <c r="U57"/>
  <c r="V57" s="1"/>
  <c r="W57" s="1"/>
  <c r="U58"/>
  <c r="V58" s="1"/>
  <c r="W58" s="1"/>
  <c r="U59"/>
  <c r="V59" s="1"/>
  <c r="W59" s="1"/>
  <c r="V10" i="54" l="1"/>
  <c r="V11"/>
  <c r="V12"/>
  <c r="V13"/>
  <c r="V14"/>
  <c r="V15"/>
  <c r="V16"/>
  <c r="V17"/>
  <c r="V18"/>
  <c r="V19"/>
  <c r="V20"/>
  <c r="V21"/>
  <c r="V22"/>
  <c r="V23"/>
  <c r="V24"/>
  <c r="V25"/>
  <c r="V26"/>
  <c r="V27"/>
  <c r="V28"/>
  <c r="V29"/>
  <c r="V30"/>
  <c r="V31"/>
  <c r="V32"/>
  <c r="V33"/>
  <c r="V34"/>
  <c r="V35"/>
  <c r="V36"/>
  <c r="V37"/>
  <c r="V38"/>
  <c r="V9"/>
  <c r="AB10" l="1"/>
  <c r="AB11"/>
  <c r="AB12"/>
  <c r="AB13"/>
  <c r="AB14"/>
  <c r="AB15"/>
  <c r="AB16"/>
  <c r="AB17"/>
  <c r="AB18"/>
  <c r="AB19"/>
  <c r="AB20"/>
  <c r="AB21"/>
  <c r="AB22"/>
  <c r="AB23"/>
  <c r="AB24"/>
  <c r="AB25"/>
  <c r="AB26"/>
  <c r="AB27"/>
  <c r="AB28"/>
  <c r="AB29"/>
  <c r="AB30"/>
  <c r="AB31"/>
  <c r="AB32"/>
  <c r="AB33"/>
  <c r="AB34"/>
  <c r="AB35"/>
  <c r="AB36"/>
  <c r="AB37"/>
  <c r="AB38"/>
  <c r="AB9"/>
  <c r="AC38"/>
  <c r="AC10"/>
  <c r="AC11"/>
  <c r="AC12"/>
  <c r="AC13"/>
  <c r="AC14"/>
  <c r="AC15"/>
  <c r="AC16"/>
  <c r="AC17"/>
  <c r="AC18"/>
  <c r="AC19"/>
  <c r="AC20"/>
  <c r="AC21"/>
  <c r="AC22"/>
  <c r="AC23"/>
  <c r="AC24"/>
  <c r="AC25"/>
  <c r="AC26"/>
  <c r="AC27"/>
  <c r="AC28"/>
  <c r="AC29"/>
  <c r="AC30"/>
  <c r="AC31"/>
  <c r="AC32"/>
  <c r="AC33"/>
  <c r="AC34"/>
  <c r="AC35"/>
  <c r="AC36"/>
  <c r="AC37"/>
  <c r="AC9"/>
  <c r="S11" i="56"/>
  <c r="S12"/>
  <c r="S13"/>
  <c r="S14"/>
  <c r="S15"/>
  <c r="S16"/>
  <c r="S17"/>
  <c r="S18"/>
  <c r="S19"/>
  <c r="S20"/>
  <c r="S21"/>
  <c r="S22"/>
  <c r="S23"/>
  <c r="S24"/>
  <c r="S25"/>
  <c r="S26"/>
  <c r="S27"/>
  <c r="S28"/>
  <c r="S29"/>
  <c r="S30"/>
  <c r="S31"/>
  <c r="S32"/>
  <c r="S33"/>
  <c r="S34"/>
  <c r="S35"/>
  <c r="S36"/>
  <c r="S37"/>
  <c r="S38"/>
  <c r="S39"/>
  <c r="S10"/>
  <c r="F26" i="64" l="1"/>
  <c r="F17"/>
  <c r="M63" i="61" l="1"/>
  <c r="AC35" l="1"/>
  <c r="AC36"/>
  <c r="AC6"/>
  <c r="AC7"/>
  <c r="AC8"/>
  <c r="AC9"/>
  <c r="AC10"/>
  <c r="AC11"/>
  <c r="AC12"/>
  <c r="AC13"/>
  <c r="AC14"/>
  <c r="AC15"/>
  <c r="AC16"/>
  <c r="AC17"/>
  <c r="AC18"/>
  <c r="AC19"/>
  <c r="AC20"/>
  <c r="AC21"/>
  <c r="AC22"/>
  <c r="AC23"/>
  <c r="AC24"/>
  <c r="AC25"/>
  <c r="AC26"/>
  <c r="AC27"/>
  <c r="AC28"/>
  <c r="AC29"/>
  <c r="AC30"/>
  <c r="AC31"/>
  <c r="AC32"/>
  <c r="AC33"/>
  <c r="AC34"/>
  <c r="AC5"/>
  <c r="AB37"/>
  <c r="AB38"/>
  <c r="AB39"/>
  <c r="AB40"/>
  <c r="AB47"/>
  <c r="AB48"/>
  <c r="AB49"/>
  <c r="AB50"/>
  <c r="AB51"/>
  <c r="AB52"/>
  <c r="AB53"/>
  <c r="AB54"/>
  <c r="AB55"/>
  <c r="AB56"/>
  <c r="AB57"/>
  <c r="AB58"/>
  <c r="AB59"/>
  <c r="AB60"/>
  <c r="AB61"/>
  <c r="AB46"/>
  <c r="FC12" i="62" l="1"/>
  <c r="FC13"/>
  <c r="FC14"/>
  <c r="FC15"/>
  <c r="FC16"/>
  <c r="FC17"/>
  <c r="FC18"/>
  <c r="FC19"/>
  <c r="FC20"/>
  <c r="FC21"/>
  <c r="FC22"/>
  <c r="FC23"/>
  <c r="FC24"/>
  <c r="FC25"/>
  <c r="FC26"/>
  <c r="FC27"/>
  <c r="FC28"/>
  <c r="FC29"/>
  <c r="FC30"/>
  <c r="FC31"/>
  <c r="FC32"/>
  <c r="FC33"/>
  <c r="FC34"/>
  <c r="FC35"/>
  <c r="FC36"/>
  <c r="FC37"/>
  <c r="FC38"/>
  <c r="FC39"/>
  <c r="FC40"/>
  <c r="FC41"/>
  <c r="FC42"/>
  <c r="FC43"/>
  <c r="FC44"/>
  <c r="FC45"/>
  <c r="FC46"/>
  <c r="FC47"/>
  <c r="FC48"/>
  <c r="FC49"/>
  <c r="FC50"/>
  <c r="FC11"/>
  <c r="BQ37" i="67"/>
  <c r="BQ42"/>
  <c r="BQ7"/>
  <c r="BN8"/>
  <c r="BR8" s="1"/>
  <c r="BN9"/>
  <c r="BR9" s="1"/>
  <c r="BN10"/>
  <c r="BQ10" s="1"/>
  <c r="BN11"/>
  <c r="BR11" s="1"/>
  <c r="BN12"/>
  <c r="BR12" s="1"/>
  <c r="BN13"/>
  <c r="BR13" s="1"/>
  <c r="BN14"/>
  <c r="BR14" s="1"/>
  <c r="BN15"/>
  <c r="BR15" s="1"/>
  <c r="BN16"/>
  <c r="BQ16" s="1"/>
  <c r="BN17"/>
  <c r="BR17" s="1"/>
  <c r="BN18"/>
  <c r="BQ18" s="1"/>
  <c r="BN19"/>
  <c r="BR19" s="1"/>
  <c r="BN20"/>
  <c r="BQ20" s="1"/>
  <c r="BN21"/>
  <c r="BR21" s="1"/>
  <c r="BN22"/>
  <c r="BR22" s="1"/>
  <c r="BN23"/>
  <c r="BR23" s="1"/>
  <c r="BN24"/>
  <c r="BR24" s="1"/>
  <c r="BN25"/>
  <c r="BQ25" s="1"/>
  <c r="BN26"/>
  <c r="BR26" s="1"/>
  <c r="BN27"/>
  <c r="BR27" s="1"/>
  <c r="BN28"/>
  <c r="BQ28" s="1"/>
  <c r="BN29"/>
  <c r="BR29" s="1"/>
  <c r="BN30"/>
  <c r="BR30" s="1"/>
  <c r="BT30" s="1"/>
  <c r="BN31"/>
  <c r="BR31" s="1"/>
  <c r="BN32"/>
  <c r="BR32" s="1"/>
  <c r="BN33"/>
  <c r="BR33" s="1"/>
  <c r="BN34"/>
  <c r="BR34" s="1"/>
  <c r="BN35"/>
  <c r="BR35" s="1"/>
  <c r="BN36"/>
  <c r="BR36" s="1"/>
  <c r="BN37"/>
  <c r="BR37" s="1"/>
  <c r="BN38"/>
  <c r="BR38" s="1"/>
  <c r="BN39"/>
  <c r="BR39" s="1"/>
  <c r="BN40"/>
  <c r="BQ40" s="1"/>
  <c r="BN41"/>
  <c r="BR41" s="1"/>
  <c r="BN42"/>
  <c r="BR42" s="1"/>
  <c r="BN43"/>
  <c r="BR43" s="1"/>
  <c r="BN44"/>
  <c r="BR44" s="1"/>
  <c r="BN45"/>
  <c r="BR45" s="1"/>
  <c r="BN46"/>
  <c r="BR46" s="1"/>
  <c r="BN47"/>
  <c r="BR47" s="1"/>
  <c r="BT47" s="1"/>
  <c r="BN7"/>
  <c r="BR7" s="1"/>
  <c r="BS7" s="1"/>
  <c r="AG19"/>
  <c r="AH19" s="1"/>
  <c r="U23" i="48" s="1"/>
  <c r="AG20" i="67"/>
  <c r="AH20" s="1"/>
  <c r="U24" i="48" s="1"/>
  <c r="AG21" i="67"/>
  <c r="AH21" s="1"/>
  <c r="U25" i="48" s="1"/>
  <c r="AG40" i="67"/>
  <c r="AH40" s="1"/>
  <c r="U44" i="48" s="1"/>
  <c r="AG41" i="67"/>
  <c r="AH41" s="1"/>
  <c r="U45" i="48" s="1"/>
  <c r="AG42" i="67"/>
  <c r="AH42" s="1"/>
  <c r="U46" i="48" s="1"/>
  <c r="AG43" i="67"/>
  <c r="AH43" s="1"/>
  <c r="U47" i="48" s="1"/>
  <c r="AG44" i="67"/>
  <c r="AH44" s="1"/>
  <c r="U48" i="48" s="1"/>
  <c r="AG45" i="67"/>
  <c r="AH45" s="1"/>
  <c r="U49" i="48" s="1"/>
  <c r="AE8" i="67"/>
  <c r="AG8" s="1"/>
  <c r="AH8" s="1"/>
  <c r="U12" i="48" s="1"/>
  <c r="AE9" i="67"/>
  <c r="AG9" s="1"/>
  <c r="AH9" s="1"/>
  <c r="AE10"/>
  <c r="AG10" s="1"/>
  <c r="AH10" s="1"/>
  <c r="AE11"/>
  <c r="AG11" s="1"/>
  <c r="AH11" s="1"/>
  <c r="AE12"/>
  <c r="AG12" s="1"/>
  <c r="AH12" s="1"/>
  <c r="AE13"/>
  <c r="AG13" s="1"/>
  <c r="AH13" s="1"/>
  <c r="AE14"/>
  <c r="AG14" s="1"/>
  <c r="AH14" s="1"/>
  <c r="AE15"/>
  <c r="AG15" s="1"/>
  <c r="AH15" s="1"/>
  <c r="AE16"/>
  <c r="AG16" s="1"/>
  <c r="AH16" s="1"/>
  <c r="U20" i="48" s="1"/>
  <c r="AE17" i="67"/>
  <c r="AG17" s="1"/>
  <c r="AH17" s="1"/>
  <c r="U21" i="48" s="1"/>
  <c r="AE18" i="67"/>
  <c r="AG18" s="1"/>
  <c r="AH18" s="1"/>
  <c r="U22" i="48" s="1"/>
  <c r="AE19" i="67"/>
  <c r="AE20"/>
  <c r="AE21"/>
  <c r="AE22"/>
  <c r="AG22" s="1"/>
  <c r="AH22" s="1"/>
  <c r="AE23"/>
  <c r="AG23" s="1"/>
  <c r="AH23" s="1"/>
  <c r="AE24"/>
  <c r="AG24" s="1"/>
  <c r="AH24" s="1"/>
  <c r="AE25"/>
  <c r="AG25" s="1"/>
  <c r="AH25" s="1"/>
  <c r="AE26"/>
  <c r="AG26" s="1"/>
  <c r="AH26" s="1"/>
  <c r="AE27"/>
  <c r="AG27" s="1"/>
  <c r="AH27" s="1"/>
  <c r="AE28"/>
  <c r="AG28" s="1"/>
  <c r="AH28" s="1"/>
  <c r="U32" i="48" s="1"/>
  <c r="AE29" i="67"/>
  <c r="AG29" s="1"/>
  <c r="AH29" s="1"/>
  <c r="U33" i="48" s="1"/>
  <c r="AE30" i="67"/>
  <c r="AG30" s="1"/>
  <c r="AH30" s="1"/>
  <c r="U34" i="48" s="1"/>
  <c r="AE31" i="67"/>
  <c r="AG31" s="1"/>
  <c r="AH31" s="1"/>
  <c r="U35" i="48" s="1"/>
  <c r="AE32" i="67"/>
  <c r="AG32" s="1"/>
  <c r="AH32" s="1"/>
  <c r="U36" i="48" s="1"/>
  <c r="AE33" i="67"/>
  <c r="AG33" s="1"/>
  <c r="AH33" s="1"/>
  <c r="AE34"/>
  <c r="AG34" s="1"/>
  <c r="AH34" s="1"/>
  <c r="AE35"/>
  <c r="AG35" s="1"/>
  <c r="AH35" s="1"/>
  <c r="AE36"/>
  <c r="AG36" s="1"/>
  <c r="AH36" s="1"/>
  <c r="AE37"/>
  <c r="AG37" s="1"/>
  <c r="AH37" s="1"/>
  <c r="AE38"/>
  <c r="AG38" s="1"/>
  <c r="AH38" s="1"/>
  <c r="AE39"/>
  <c r="AG39" s="1"/>
  <c r="AH39" s="1"/>
  <c r="AE40"/>
  <c r="AE41"/>
  <c r="AE42"/>
  <c r="AE43"/>
  <c r="AE44"/>
  <c r="AE45"/>
  <c r="AE46"/>
  <c r="AG46" s="1"/>
  <c r="AH46" s="1"/>
  <c r="AE47"/>
  <c r="AG47" s="1"/>
  <c r="AH47" s="1"/>
  <c r="AE7"/>
  <c r="AG7" s="1"/>
  <c r="AH7" s="1"/>
  <c r="BT42" l="1"/>
  <c r="BS42"/>
  <c r="BT36"/>
  <c r="BS36"/>
  <c r="BR18"/>
  <c r="BT18" s="1"/>
  <c r="BQ30"/>
  <c r="BQ32"/>
  <c r="BQ36"/>
  <c r="BT32"/>
  <c r="BS32"/>
  <c r="BT8"/>
  <c r="BS8"/>
  <c r="BT12"/>
  <c r="BS12"/>
  <c r="BT37"/>
  <c r="BS37"/>
  <c r="BT13"/>
  <c r="BS13"/>
  <c r="BT24"/>
  <c r="BS24"/>
  <c r="U37" i="48"/>
  <c r="T37" s="1"/>
  <c r="AN33" i="67"/>
  <c r="U13" i="48"/>
  <c r="V13" s="1"/>
  <c r="W13" s="1"/>
  <c r="AN9" i="67"/>
  <c r="BR20"/>
  <c r="BQ9"/>
  <c r="BQ12"/>
  <c r="BQ33"/>
  <c r="BQ8"/>
  <c r="BQ24"/>
  <c r="AN21"/>
  <c r="BR25"/>
  <c r="BQ19"/>
  <c r="BQ21"/>
  <c r="AN45"/>
  <c r="BQ47"/>
  <c r="BQ13"/>
  <c r="BQ31"/>
  <c r="BS30"/>
  <c r="U43" i="48"/>
  <c r="AN39" i="67"/>
  <c r="U30" i="48"/>
  <c r="AN26" i="67"/>
  <c r="BT19"/>
  <c r="BS19"/>
  <c r="U19" i="48"/>
  <c r="AN15" i="67"/>
  <c r="BS21"/>
  <c r="BT21"/>
  <c r="BT34"/>
  <c r="BS34"/>
  <c r="BT26"/>
  <c r="BS26"/>
  <c r="U26" i="48"/>
  <c r="AN22" i="67"/>
  <c r="BT15"/>
  <c r="BS15"/>
  <c r="U27" i="48"/>
  <c r="AN23" i="67"/>
  <c r="U18" i="48"/>
  <c r="AN14" i="67"/>
  <c r="BT33"/>
  <c r="BS33"/>
  <c r="BT23"/>
  <c r="BS23"/>
  <c r="BT14"/>
  <c r="BS14"/>
  <c r="U38" i="48"/>
  <c r="AN34" i="67"/>
  <c r="BT41"/>
  <c r="BS41"/>
  <c r="U42" i="48"/>
  <c r="AN38" i="67"/>
  <c r="BT31"/>
  <c r="BS31"/>
  <c r="U31" i="48"/>
  <c r="AN27" i="67"/>
  <c r="BT9"/>
  <c r="BS9"/>
  <c r="BT22"/>
  <c r="BS22"/>
  <c r="BT35"/>
  <c r="BS35"/>
  <c r="BT11"/>
  <c r="BS11"/>
  <c r="BT38"/>
  <c r="BS38"/>
  <c r="U50" i="48"/>
  <c r="AN46" i="67"/>
  <c r="U14" i="48"/>
  <c r="AN10" i="67"/>
  <c r="BS39"/>
  <c r="BT39"/>
  <c r="BT27"/>
  <c r="BS27"/>
  <c r="U51" i="48"/>
  <c r="AN47" i="67"/>
  <c r="U39" i="48"/>
  <c r="AN35" i="67"/>
  <c r="U15" i="48"/>
  <c r="AN11" i="67"/>
  <c r="U11" i="48"/>
  <c r="AN7" i="67"/>
  <c r="U40" i="48"/>
  <c r="AN36" i="67"/>
  <c r="U28" i="48"/>
  <c r="AN24" i="67"/>
  <c r="U16" i="48"/>
  <c r="AN12" i="67"/>
  <c r="BT29"/>
  <c r="BS29"/>
  <c r="BT17"/>
  <c r="BS17"/>
  <c r="U41" i="48"/>
  <c r="AN37" i="67"/>
  <c r="U29" i="48"/>
  <c r="AN25" i="67"/>
  <c r="U17" i="48"/>
  <c r="AN13" i="67"/>
  <c r="P44" i="48"/>
  <c r="T44"/>
  <c r="V44"/>
  <c r="W44" s="1"/>
  <c r="V33"/>
  <c r="W33" s="1"/>
  <c r="P33"/>
  <c r="T33"/>
  <c r="T46"/>
  <c r="P46"/>
  <c r="V46"/>
  <c r="W46" s="1"/>
  <c r="T34"/>
  <c r="V34"/>
  <c r="W34" s="1"/>
  <c r="P34"/>
  <c r="V22"/>
  <c r="W22" s="1"/>
  <c r="P22"/>
  <c r="T22"/>
  <c r="T47"/>
  <c r="V47"/>
  <c r="W47" s="1"/>
  <c r="P47"/>
  <c r="T35"/>
  <c r="V35"/>
  <c r="W35" s="1"/>
  <c r="P35"/>
  <c r="T23"/>
  <c r="P23"/>
  <c r="V23"/>
  <c r="W23" s="1"/>
  <c r="BT7" i="67"/>
  <c r="V21" i="48"/>
  <c r="W21" s="1"/>
  <c r="P21"/>
  <c r="T21"/>
  <c r="P24"/>
  <c r="T24"/>
  <c r="V24"/>
  <c r="W24" s="1"/>
  <c r="P49"/>
  <c r="T49"/>
  <c r="V49"/>
  <c r="W49" s="1"/>
  <c r="BQ26" i="67"/>
  <c r="BQ14"/>
  <c r="BQ39"/>
  <c r="BQ27"/>
  <c r="BQ15"/>
  <c r="AN40"/>
  <c r="AN16"/>
  <c r="BQ34"/>
  <c r="BQ22"/>
  <c r="AN42"/>
  <c r="AN30"/>
  <c r="AN18"/>
  <c r="BR40"/>
  <c r="BR28"/>
  <c r="BR16"/>
  <c r="BR10"/>
  <c r="T32" i="48"/>
  <c r="P32"/>
  <c r="V32"/>
  <c r="W32" s="1"/>
  <c r="P48"/>
  <c r="V48"/>
  <c r="W48" s="1"/>
  <c r="T48"/>
  <c r="P36"/>
  <c r="V36"/>
  <c r="W36" s="1"/>
  <c r="T36"/>
  <c r="P25"/>
  <c r="T25"/>
  <c r="V25"/>
  <c r="W25" s="1"/>
  <c r="BQ38" i="67"/>
  <c r="AN29"/>
  <c r="AN43"/>
  <c r="AN31"/>
  <c r="AN19"/>
  <c r="BQ41"/>
  <c r="BQ35"/>
  <c r="BQ29"/>
  <c r="BQ23"/>
  <c r="BQ17"/>
  <c r="BQ11"/>
  <c r="P20" i="48"/>
  <c r="V20"/>
  <c r="W20" s="1"/>
  <c r="T20"/>
  <c r="P45"/>
  <c r="V45"/>
  <c r="W45" s="1"/>
  <c r="T45"/>
  <c r="P12"/>
  <c r="T12"/>
  <c r="V12"/>
  <c r="W12" s="1"/>
  <c r="AN28" i="67"/>
  <c r="AN41"/>
  <c r="AN17"/>
  <c r="AN44"/>
  <c r="AN32"/>
  <c r="AN20"/>
  <c r="AN8"/>
  <c r="BT46"/>
  <c r="BS46"/>
  <c r="BS44"/>
  <c r="BT44"/>
  <c r="BS43"/>
  <c r="BT43"/>
  <c r="BT45"/>
  <c r="BS45"/>
  <c r="BQ43"/>
  <c r="BQ46"/>
  <c r="BS47"/>
  <c r="BQ44"/>
  <c r="BQ45"/>
  <c r="Y65" i="59"/>
  <c r="Y66" s="1"/>
  <c r="BS18" i="67" l="1"/>
  <c r="P37" i="48"/>
  <c r="V37"/>
  <c r="W37" s="1"/>
  <c r="BT20" i="67"/>
  <c r="BS20"/>
  <c r="P13" i="48"/>
  <c r="T13"/>
  <c r="BT25" i="67"/>
  <c r="BS25"/>
  <c r="P14" i="48"/>
  <c r="V14"/>
  <c r="W14" s="1"/>
  <c r="T14"/>
  <c r="P17"/>
  <c r="T17"/>
  <c r="V17"/>
  <c r="W17" s="1"/>
  <c r="T15"/>
  <c r="V15"/>
  <c r="W15" s="1"/>
  <c r="P15"/>
  <c r="T43"/>
  <c r="V43"/>
  <c r="W43" s="1"/>
  <c r="P43"/>
  <c r="P41"/>
  <c r="T41"/>
  <c r="V41"/>
  <c r="W41" s="1"/>
  <c r="V30"/>
  <c r="W30" s="1"/>
  <c r="T30"/>
  <c r="P30"/>
  <c r="V28"/>
  <c r="W28" s="1"/>
  <c r="T28"/>
  <c r="P28"/>
  <c r="T27"/>
  <c r="P27"/>
  <c r="V27"/>
  <c r="W27" s="1"/>
  <c r="P16"/>
  <c r="T16"/>
  <c r="V16"/>
  <c r="W16" s="1"/>
  <c r="T51"/>
  <c r="P51"/>
  <c r="V51"/>
  <c r="W51" s="1"/>
  <c r="P42"/>
  <c r="T42"/>
  <c r="V42"/>
  <c r="W42" s="1"/>
  <c r="P18"/>
  <c r="T18"/>
  <c r="V18"/>
  <c r="W18" s="1"/>
  <c r="T11"/>
  <c r="V11"/>
  <c r="W11" s="1"/>
  <c r="P11"/>
  <c r="V40"/>
  <c r="W40" s="1"/>
  <c r="T40"/>
  <c r="P40"/>
  <c r="BT40" i="67"/>
  <c r="BS40"/>
  <c r="T31" i="48"/>
  <c r="V31"/>
  <c r="W31" s="1"/>
  <c r="P31"/>
  <c r="P26"/>
  <c r="T26"/>
  <c r="V26"/>
  <c r="W26" s="1"/>
  <c r="BT10" i="67"/>
  <c r="BS10"/>
  <c r="P50" i="48"/>
  <c r="V50"/>
  <c r="W50" s="1"/>
  <c r="T50"/>
  <c r="T29"/>
  <c r="V29"/>
  <c r="W29" s="1"/>
  <c r="P29"/>
  <c r="T38"/>
  <c r="V38"/>
  <c r="W38" s="1"/>
  <c r="P38"/>
  <c r="T19"/>
  <c r="V19"/>
  <c r="W19" s="1"/>
  <c r="P19"/>
  <c r="BS28" i="67"/>
  <c r="BT28"/>
  <c r="T39" i="48"/>
  <c r="V39"/>
  <c r="W39" s="1"/>
  <c r="P39"/>
  <c r="BS16" i="67"/>
  <c r="BT16"/>
  <c r="GL12" i="62"/>
  <c r="GL13"/>
  <c r="GL14"/>
  <c r="GL15"/>
  <c r="GL16"/>
  <c r="GL17"/>
  <c r="GL18"/>
  <c r="GL19"/>
  <c r="GL20"/>
  <c r="GL21"/>
  <c r="GL22"/>
  <c r="GL23"/>
  <c r="GL24"/>
  <c r="GL25"/>
  <c r="GL26"/>
  <c r="GL27"/>
  <c r="GL28"/>
  <c r="GL29"/>
  <c r="GL30"/>
  <c r="GL31"/>
  <c r="GL32"/>
  <c r="GL33"/>
  <c r="GL34"/>
  <c r="GL35"/>
  <c r="GL36"/>
  <c r="GL37"/>
  <c r="GL38"/>
  <c r="GL39"/>
  <c r="GL40"/>
  <c r="GL11"/>
  <c r="U35" i="57" l="1"/>
  <c r="T5"/>
  <c r="T6"/>
  <c r="T7"/>
  <c r="T8"/>
  <c r="T9"/>
  <c r="T10"/>
  <c r="T11"/>
  <c r="T12"/>
  <c r="T13"/>
  <c r="T14"/>
  <c r="T15"/>
  <c r="T16"/>
  <c r="T17"/>
  <c r="T18"/>
  <c r="T19"/>
  <c r="T20"/>
  <c r="T21"/>
  <c r="T22"/>
  <c r="T23"/>
  <c r="T24"/>
  <c r="T25"/>
  <c r="T26"/>
  <c r="T27"/>
  <c r="T28"/>
  <c r="T29"/>
  <c r="T30"/>
  <c r="T31"/>
  <c r="T32"/>
  <c r="T33"/>
  <c r="T34"/>
  <c r="T35"/>
  <c r="T36"/>
  <c r="U36" s="1"/>
  <c r="T37"/>
  <c r="U37" s="1"/>
  <c r="T38"/>
  <c r="U38" s="1"/>
  <c r="T39"/>
  <c r="U39" s="1"/>
  <c r="T40"/>
  <c r="T41"/>
  <c r="T42"/>
  <c r="T43"/>
  <c r="T44"/>
  <c r="T45"/>
  <c r="T4"/>
  <c r="O63"/>
  <c r="Q6"/>
  <c r="Q7"/>
  <c r="Q8"/>
  <c r="Q9"/>
  <c r="Q10"/>
  <c r="Q11"/>
  <c r="Q12"/>
  <c r="Q13"/>
  <c r="Q14"/>
  <c r="Q15"/>
  <c r="Q16"/>
  <c r="Q17"/>
  <c r="Q18"/>
  <c r="Q19"/>
  <c r="Q20"/>
  <c r="Q21"/>
  <c r="Q22"/>
  <c r="Q23"/>
  <c r="Q24"/>
  <c r="Q25"/>
  <c r="Q26"/>
  <c r="Q27"/>
  <c r="Q28"/>
  <c r="Q29"/>
  <c r="Q30"/>
  <c r="Q31"/>
  <c r="Q32"/>
  <c r="Q33"/>
  <c r="Q34"/>
  <c r="Q35"/>
  <c r="Q36"/>
  <c r="Q37"/>
  <c r="Q38"/>
  <c r="Q39"/>
  <c r="Q40"/>
  <c r="Q41"/>
  <c r="Q42"/>
  <c r="U42" s="1"/>
  <c r="Q43"/>
  <c r="U43" s="1"/>
  <c r="Q44"/>
  <c r="U44" s="1"/>
  <c r="Q45"/>
  <c r="U45" s="1"/>
  <c r="Q5"/>
  <c r="U40" l="1"/>
  <c r="U41"/>
  <c r="U11"/>
  <c r="U13"/>
  <c r="U14"/>
  <c r="U15"/>
  <c r="U16"/>
  <c r="U28"/>
  <c r="U29"/>
  <c r="S6"/>
  <c r="U6" s="1"/>
  <c r="S7"/>
  <c r="U7" s="1"/>
  <c r="S8"/>
  <c r="U8" s="1"/>
  <c r="S9"/>
  <c r="U9" s="1"/>
  <c r="S10"/>
  <c r="U10" s="1"/>
  <c r="S11"/>
  <c r="S12"/>
  <c r="U12" s="1"/>
  <c r="S13"/>
  <c r="S14"/>
  <c r="S15"/>
  <c r="S16"/>
  <c r="S17"/>
  <c r="U17" s="1"/>
  <c r="S18"/>
  <c r="U18" s="1"/>
  <c r="S19"/>
  <c r="U19" s="1"/>
  <c r="S20"/>
  <c r="U20" s="1"/>
  <c r="S21"/>
  <c r="U21" s="1"/>
  <c r="S22"/>
  <c r="U22" s="1"/>
  <c r="S23"/>
  <c r="U23" s="1"/>
  <c r="S24"/>
  <c r="U24" s="1"/>
  <c r="S25"/>
  <c r="U25" s="1"/>
  <c r="S26"/>
  <c r="U26" s="1"/>
  <c r="S27"/>
  <c r="U27" s="1"/>
  <c r="S28"/>
  <c r="S29"/>
  <c r="S30"/>
  <c r="U30" s="1"/>
  <c r="S31"/>
  <c r="U31" s="1"/>
  <c r="S32"/>
  <c r="U32" s="1"/>
  <c r="S33"/>
  <c r="U33" s="1"/>
  <c r="S34"/>
  <c r="U34" s="1"/>
  <c r="S5"/>
  <c r="U5" s="1"/>
  <c r="FB18" i="62" l="1"/>
  <c r="FG69"/>
  <c r="FH69"/>
  <c r="FI69"/>
  <c r="FJ69"/>
  <c r="FK69"/>
  <c r="FL69"/>
  <c r="FM69"/>
  <c r="FB12" l="1"/>
  <c r="FB13"/>
  <c r="FB14"/>
  <c r="FB15"/>
  <c r="FB16"/>
  <c r="FB17"/>
  <c r="FB19"/>
  <c r="FB20"/>
  <c r="FB21"/>
  <c r="FB22"/>
  <c r="FB23"/>
  <c r="FB24"/>
  <c r="FB25"/>
  <c r="FB26"/>
  <c r="FB27"/>
  <c r="FB28"/>
  <c r="FB29"/>
  <c r="FB30"/>
  <c r="FB31"/>
  <c r="FB32"/>
  <c r="FB33"/>
  <c r="FB34"/>
  <c r="FB35"/>
  <c r="FB36"/>
  <c r="FB37"/>
  <c r="FB38"/>
  <c r="FB39"/>
  <c r="FB40"/>
  <c r="FB41"/>
  <c r="FB42"/>
  <c r="FB11"/>
  <c r="EP12" l="1"/>
  <c r="EP13"/>
  <c r="EP14"/>
  <c r="EP15"/>
  <c r="EP16"/>
  <c r="EP17"/>
  <c r="EP18"/>
  <c r="EP19"/>
  <c r="EP20"/>
  <c r="EP21"/>
  <c r="EP22"/>
  <c r="EP23"/>
  <c r="EP24"/>
  <c r="EP25"/>
  <c r="EP26"/>
  <c r="EP27"/>
  <c r="EP28"/>
  <c r="EP29"/>
  <c r="EP30"/>
  <c r="EP31"/>
  <c r="EP32"/>
  <c r="EP33"/>
  <c r="EP34"/>
  <c r="EP35"/>
  <c r="EP36"/>
  <c r="EP37"/>
  <c r="EP38"/>
  <c r="EP39"/>
  <c r="EP40"/>
  <c r="EP11"/>
  <c r="EO12"/>
  <c r="EQ12" s="1"/>
  <c r="EO13"/>
  <c r="EQ13" s="1"/>
  <c r="EO14"/>
  <c r="EQ14" s="1"/>
  <c r="EO15"/>
  <c r="EQ15" s="1"/>
  <c r="EO16"/>
  <c r="EQ16" s="1"/>
  <c r="EO17"/>
  <c r="EQ17" s="1"/>
  <c r="EO18"/>
  <c r="EQ18" s="1"/>
  <c r="EO19"/>
  <c r="EQ19" s="1"/>
  <c r="EO20"/>
  <c r="EQ20" s="1"/>
  <c r="EO21"/>
  <c r="EQ21" s="1"/>
  <c r="EO22"/>
  <c r="EQ22" s="1"/>
  <c r="EO23"/>
  <c r="EQ23" s="1"/>
  <c r="EO24"/>
  <c r="EQ24" s="1"/>
  <c r="EO25"/>
  <c r="EQ25" s="1"/>
  <c r="EO26"/>
  <c r="EQ26" s="1"/>
  <c r="EO27"/>
  <c r="EQ27" s="1"/>
  <c r="EO28"/>
  <c r="EQ28" s="1"/>
  <c r="EO29"/>
  <c r="EQ29" s="1"/>
  <c r="EO30"/>
  <c r="EQ30" s="1"/>
  <c r="EO31"/>
  <c r="EQ31" s="1"/>
  <c r="EO32"/>
  <c r="EQ32" s="1"/>
  <c r="EO33"/>
  <c r="EQ33" s="1"/>
  <c r="EO34"/>
  <c r="EQ34" s="1"/>
  <c r="EO35"/>
  <c r="EQ35" s="1"/>
  <c r="EO36"/>
  <c r="EQ36" s="1"/>
  <c r="EO37"/>
  <c r="EQ37" s="1"/>
  <c r="EO38"/>
  <c r="EQ38" s="1"/>
  <c r="EO39"/>
  <c r="EQ39" s="1"/>
  <c r="EO40"/>
  <c r="EQ40" s="1"/>
  <c r="EO11"/>
  <c r="EQ11" s="1"/>
  <c r="DG12" l="1"/>
  <c r="DG13"/>
  <c r="DG14"/>
  <c r="DG15"/>
  <c r="DG16"/>
  <c r="DG17"/>
  <c r="DG18"/>
  <c r="DG19"/>
  <c r="DG20"/>
  <c r="DG21"/>
  <c r="DG22"/>
  <c r="DG23"/>
  <c r="DG24"/>
  <c r="DG25"/>
  <c r="DG26"/>
  <c r="DG27"/>
  <c r="DG28"/>
  <c r="DG29"/>
  <c r="DG30"/>
  <c r="DG31"/>
  <c r="DG32"/>
  <c r="DG33"/>
  <c r="DG34"/>
  <c r="DG35"/>
  <c r="DG36"/>
  <c r="DG37"/>
  <c r="DG38"/>
  <c r="DG39"/>
  <c r="DG40"/>
  <c r="DG11"/>
  <c r="CM12" l="1"/>
  <c r="CM18"/>
  <c r="CM30"/>
  <c r="CM36"/>
  <c r="CI12"/>
  <c r="CI13"/>
  <c r="CM13" s="1"/>
  <c r="CI14"/>
  <c r="CM14" s="1"/>
  <c r="CI15"/>
  <c r="CM15" s="1"/>
  <c r="CI16"/>
  <c r="CM16" s="1"/>
  <c r="CI17"/>
  <c r="CM17" s="1"/>
  <c r="CI18"/>
  <c r="CI19"/>
  <c r="CM19" s="1"/>
  <c r="CI20"/>
  <c r="CM20" s="1"/>
  <c r="CI21"/>
  <c r="CM21" s="1"/>
  <c r="CI22"/>
  <c r="CM22" s="1"/>
  <c r="CI23"/>
  <c r="CM23" s="1"/>
  <c r="CI24"/>
  <c r="CM24" s="1"/>
  <c r="CI25"/>
  <c r="CM25" s="1"/>
  <c r="CI26"/>
  <c r="CM26" s="1"/>
  <c r="CI27"/>
  <c r="CM27" s="1"/>
  <c r="CI28"/>
  <c r="CM28" s="1"/>
  <c r="CI29"/>
  <c r="CM29" s="1"/>
  <c r="CI30"/>
  <c r="CI31"/>
  <c r="CM31" s="1"/>
  <c r="CI32"/>
  <c r="CM32" s="1"/>
  <c r="CI33"/>
  <c r="CM33" s="1"/>
  <c r="CI34"/>
  <c r="CM34" s="1"/>
  <c r="CI35"/>
  <c r="CM35" s="1"/>
  <c r="CI36"/>
  <c r="CI37"/>
  <c r="CM37" s="1"/>
  <c r="CI38"/>
  <c r="CM38" s="1"/>
  <c r="CI39"/>
  <c r="CM39" s="1"/>
  <c r="CI40"/>
  <c r="CM40" s="1"/>
  <c r="CI11"/>
  <c r="CM11" s="1"/>
  <c r="CE12"/>
  <c r="CE13"/>
  <c r="CE14"/>
  <c r="CE15"/>
  <c r="CE16"/>
  <c r="CE17"/>
  <c r="CE18"/>
  <c r="CE19"/>
  <c r="CE20"/>
  <c r="CE21"/>
  <c r="CE22"/>
  <c r="CE23"/>
  <c r="CE24"/>
  <c r="CE25"/>
  <c r="CE26"/>
  <c r="CE27"/>
  <c r="CE28"/>
  <c r="CE29"/>
  <c r="CE30"/>
  <c r="CE31"/>
  <c r="CE32"/>
  <c r="CE33"/>
  <c r="CE34"/>
  <c r="CE35"/>
  <c r="CE36"/>
  <c r="CE37"/>
  <c r="CE38"/>
  <c r="CE39"/>
  <c r="CE40"/>
  <c r="CE11"/>
  <c r="BD12" l="1"/>
  <c r="CF12" s="1"/>
  <c r="BD13"/>
  <c r="CF13" s="1"/>
  <c r="BD14"/>
  <c r="CF14" s="1"/>
  <c r="BD15"/>
  <c r="CF15" s="1"/>
  <c r="BD16"/>
  <c r="CF16" s="1"/>
  <c r="BD17"/>
  <c r="CF17" s="1"/>
  <c r="BD18"/>
  <c r="CF18" s="1"/>
  <c r="BD19"/>
  <c r="CF19" s="1"/>
  <c r="BD20"/>
  <c r="CF20" s="1"/>
  <c r="BD21"/>
  <c r="CF21" s="1"/>
  <c r="BD22"/>
  <c r="CF22" s="1"/>
  <c r="BD23"/>
  <c r="CF23" s="1"/>
  <c r="BD24"/>
  <c r="CF24" s="1"/>
  <c r="BD25"/>
  <c r="CF25" s="1"/>
  <c r="BD26"/>
  <c r="CF26" s="1"/>
  <c r="BD27"/>
  <c r="CF27" s="1"/>
  <c r="BD28"/>
  <c r="CF28" s="1"/>
  <c r="BD29"/>
  <c r="CF29" s="1"/>
  <c r="BD30"/>
  <c r="CF30" s="1"/>
  <c r="BD31"/>
  <c r="CF31" s="1"/>
  <c r="BD32"/>
  <c r="CF32" s="1"/>
  <c r="BD33"/>
  <c r="CF33" s="1"/>
  <c r="BD34"/>
  <c r="CF34" s="1"/>
  <c r="BD35"/>
  <c r="CF35" s="1"/>
  <c r="BD36"/>
  <c r="CF36" s="1"/>
  <c r="BD37"/>
  <c r="CF37" s="1"/>
  <c r="BD38"/>
  <c r="CF38" s="1"/>
  <c r="BD39"/>
  <c r="CF39" s="1"/>
  <c r="BD40"/>
  <c r="CF40" s="1"/>
  <c r="BD11"/>
  <c r="AX12"/>
  <c r="AX13"/>
  <c r="AX14"/>
  <c r="AX15"/>
  <c r="AX16"/>
  <c r="AX17"/>
  <c r="AX18"/>
  <c r="AX19"/>
  <c r="AX20"/>
  <c r="AX21"/>
  <c r="AX22"/>
  <c r="AX23"/>
  <c r="AX24"/>
  <c r="AX25"/>
  <c r="AX26"/>
  <c r="AX27"/>
  <c r="AX28"/>
  <c r="AX29"/>
  <c r="AX30"/>
  <c r="AX31"/>
  <c r="AX33"/>
  <c r="AX34"/>
  <c r="AX35"/>
  <c r="AX36"/>
  <c r="AX37"/>
  <c r="AX38"/>
  <c r="AX39"/>
  <c r="AX40"/>
  <c r="AX11"/>
  <c r="AJ12"/>
  <c r="AJ13"/>
  <c r="AJ14"/>
  <c r="AJ15"/>
  <c r="AJ16"/>
  <c r="AJ17"/>
  <c r="AJ18"/>
  <c r="AJ19"/>
  <c r="AJ20"/>
  <c r="AJ21"/>
  <c r="AJ22"/>
  <c r="AJ23"/>
  <c r="AJ24"/>
  <c r="AJ25"/>
  <c r="AJ26"/>
  <c r="AJ27"/>
  <c r="AJ28"/>
  <c r="AJ29"/>
  <c r="AJ30"/>
  <c r="AJ31"/>
  <c r="AJ32"/>
  <c r="AJ33"/>
  <c r="AJ34"/>
  <c r="AJ35"/>
  <c r="AJ36"/>
  <c r="AJ37"/>
  <c r="AJ38"/>
  <c r="AJ39"/>
  <c r="AJ40"/>
  <c r="AJ41"/>
  <c r="AJ42"/>
  <c r="AJ43"/>
  <c r="AJ44"/>
  <c r="AJ45"/>
  <c r="AJ46"/>
  <c r="AJ47"/>
  <c r="AJ48"/>
  <c r="AJ49"/>
  <c r="AJ50"/>
  <c r="AJ51"/>
  <c r="AJ11"/>
  <c r="CF11" l="1"/>
  <c r="AK46" l="1"/>
  <c r="AK47"/>
  <c r="AK24"/>
  <c r="AK34"/>
  <c r="AK48"/>
  <c r="AK13"/>
  <c r="AK22"/>
  <c r="AK23"/>
  <c r="AK36"/>
  <c r="AK25"/>
  <c r="AK38"/>
  <c r="AK14"/>
  <c r="AK51"/>
  <c r="AK27"/>
  <c r="AK15"/>
  <c r="AK28"/>
  <c r="AK17"/>
  <c r="AK32"/>
  <c r="AK12"/>
  <c r="AK35"/>
  <c r="AK49"/>
  <c r="AK37"/>
  <c r="AK50"/>
  <c r="AK26"/>
  <c r="AK39"/>
  <c r="AK11"/>
  <c r="AK40"/>
  <c r="AK16"/>
  <c r="AK41"/>
  <c r="AK29"/>
  <c r="AK42"/>
  <c r="AK30"/>
  <c r="AK18"/>
  <c r="AK43"/>
  <c r="AK31"/>
  <c r="AK19"/>
  <c r="AK44"/>
  <c r="AK20"/>
  <c r="AK45"/>
  <c r="AK33"/>
  <c r="AK21"/>
  <c r="F12"/>
  <c r="F13"/>
  <c r="F14"/>
  <c r="F15"/>
  <c r="F16"/>
  <c r="F17"/>
  <c r="F18"/>
  <c r="F19"/>
  <c r="F20"/>
  <c r="F21"/>
  <c r="F22"/>
  <c r="F23"/>
  <c r="F24"/>
  <c r="F25"/>
  <c r="F26"/>
  <c r="F27"/>
  <c r="F28"/>
  <c r="F29"/>
  <c r="F30"/>
  <c r="F31"/>
  <c r="F32"/>
  <c r="F33"/>
  <c r="F34"/>
  <c r="F35"/>
  <c r="F36"/>
  <c r="F37"/>
  <c r="F38"/>
  <c r="F39"/>
  <c r="F40"/>
  <c r="F41"/>
  <c r="F42"/>
  <c r="F11"/>
  <c r="F69" l="1"/>
  <c r="F70" s="1"/>
  <c r="K11" i="56"/>
  <c r="K12"/>
  <c r="K13"/>
  <c r="K14"/>
  <c r="K15"/>
  <c r="K16"/>
  <c r="K17"/>
  <c r="K18"/>
  <c r="K19"/>
  <c r="K20"/>
  <c r="K21"/>
  <c r="K22"/>
  <c r="K23"/>
  <c r="K24"/>
  <c r="K25"/>
  <c r="K26"/>
  <c r="K27"/>
  <c r="K28"/>
  <c r="K29"/>
  <c r="K30"/>
  <c r="K31"/>
  <c r="K32"/>
  <c r="K33"/>
  <c r="K34"/>
  <c r="K35"/>
  <c r="K36"/>
  <c r="K37"/>
  <c r="K38"/>
  <c r="K39"/>
  <c r="K10"/>
  <c r="O28" l="1"/>
  <c r="O29"/>
  <c r="O30"/>
  <c r="O31"/>
  <c r="O32"/>
  <c r="O33"/>
  <c r="O34"/>
  <c r="O35"/>
  <c r="O36"/>
  <c r="O37"/>
  <c r="O38"/>
  <c r="O39"/>
  <c r="O11"/>
  <c r="O12"/>
  <c r="O13"/>
  <c r="O14"/>
  <c r="O15"/>
  <c r="O16"/>
  <c r="O17"/>
  <c r="O18"/>
  <c r="O19"/>
  <c r="O20"/>
  <c r="O21"/>
  <c r="O22"/>
  <c r="O23"/>
  <c r="O24"/>
  <c r="O25"/>
  <c r="O26"/>
  <c r="O27"/>
  <c r="O10"/>
  <c r="R11"/>
  <c r="R12"/>
  <c r="R13"/>
  <c r="R14"/>
  <c r="R15"/>
  <c r="R16"/>
  <c r="R17"/>
  <c r="R18"/>
  <c r="R19"/>
  <c r="R20"/>
  <c r="R21"/>
  <c r="R22"/>
  <c r="R23"/>
  <c r="R24"/>
  <c r="R25"/>
  <c r="R26"/>
  <c r="R27"/>
  <c r="R28"/>
  <c r="R29"/>
  <c r="R30"/>
  <c r="R31"/>
  <c r="R32"/>
  <c r="R33"/>
  <c r="R34"/>
  <c r="R35"/>
  <c r="R36"/>
  <c r="R37"/>
  <c r="R38"/>
  <c r="R39"/>
  <c r="R40"/>
  <c r="R41"/>
  <c r="R10"/>
  <c r="T11"/>
  <c r="T12"/>
  <c r="T13"/>
  <c r="T14"/>
  <c r="T15"/>
  <c r="T16"/>
  <c r="T17"/>
  <c r="T18"/>
  <c r="T19"/>
  <c r="T20"/>
  <c r="T21"/>
  <c r="T22"/>
  <c r="T23"/>
  <c r="T24"/>
  <c r="T25"/>
  <c r="T26"/>
  <c r="T27"/>
  <c r="T28"/>
  <c r="T29"/>
  <c r="T30"/>
  <c r="T31"/>
  <c r="T32"/>
  <c r="T33"/>
  <c r="T34"/>
  <c r="T35"/>
  <c r="T36"/>
  <c r="T37"/>
  <c r="T38"/>
  <c r="T39"/>
  <c r="T10"/>
  <c r="AM14"/>
  <c r="AM15"/>
  <c r="AM16"/>
  <c r="AM17"/>
  <c r="AM18"/>
  <c r="AM19"/>
  <c r="AM20"/>
  <c r="AM21"/>
  <c r="AM22"/>
  <c r="AM23"/>
  <c r="AM24"/>
  <c r="AM25"/>
  <c r="AM26"/>
  <c r="AM27"/>
  <c r="AM28"/>
  <c r="AM29"/>
  <c r="AM30"/>
  <c r="AM31"/>
  <c r="AM32"/>
  <c r="AM33"/>
  <c r="AM34"/>
  <c r="AM35"/>
  <c r="AM36"/>
  <c r="AM37"/>
  <c r="AM38"/>
  <c r="AM39"/>
  <c r="AM11"/>
  <c r="AM12"/>
  <c r="AM13"/>
  <c r="AM10"/>
  <c r="AU11"/>
  <c r="AU12"/>
  <c r="AU13"/>
  <c r="AU14"/>
  <c r="AU15"/>
  <c r="AU16"/>
  <c r="AU17"/>
  <c r="AU18"/>
  <c r="AU19"/>
  <c r="AU20"/>
  <c r="AU21"/>
  <c r="AU22"/>
  <c r="AU23"/>
  <c r="AU24"/>
  <c r="AU25"/>
  <c r="AU26"/>
  <c r="AU27"/>
  <c r="AU28"/>
  <c r="AU29"/>
  <c r="AU30"/>
  <c r="AU31"/>
  <c r="AU32"/>
  <c r="AU33"/>
  <c r="AU34"/>
  <c r="AU35"/>
  <c r="AU36"/>
  <c r="AU37"/>
  <c r="AU38"/>
  <c r="AU39"/>
  <c r="AU40"/>
  <c r="AU41"/>
  <c r="AU42"/>
  <c r="AU43"/>
  <c r="AU44"/>
  <c r="AU45"/>
  <c r="AU46"/>
  <c r="AU47"/>
  <c r="AU48"/>
  <c r="AU49"/>
  <c r="AU50"/>
  <c r="AU51"/>
  <c r="AU52"/>
  <c r="AU53"/>
  <c r="AU54"/>
  <c r="AU55"/>
  <c r="AU56"/>
  <c r="AU57"/>
  <c r="AU58"/>
  <c r="AU59"/>
  <c r="AU60"/>
  <c r="AU10"/>
  <c r="G69" i="52" l="1"/>
  <c r="AQ13" i="51" l="1"/>
  <c r="AQ14"/>
  <c r="AQ15"/>
  <c r="AQ16"/>
  <c r="AQ17"/>
  <c r="AQ18"/>
  <c r="AQ19"/>
  <c r="AQ20"/>
  <c r="AQ21"/>
  <c r="AQ22"/>
  <c r="AQ23"/>
  <c r="AQ24"/>
  <c r="AQ25"/>
  <c r="AQ26"/>
  <c r="AQ27"/>
  <c r="AQ28"/>
  <c r="AQ29"/>
  <c r="AQ30"/>
  <c r="AQ31"/>
  <c r="AQ32"/>
  <c r="AQ33"/>
  <c r="AQ34"/>
  <c r="AQ35"/>
  <c r="AQ36"/>
  <c r="AQ37"/>
  <c r="AQ38"/>
  <c r="AQ39"/>
  <c r="AQ40"/>
  <c r="AQ41"/>
  <c r="AQ42"/>
  <c r="AQ43"/>
  <c r="AQ44"/>
  <c r="AQ45"/>
  <c r="AQ46"/>
  <c r="AQ47"/>
  <c r="AQ48"/>
  <c r="AQ49"/>
  <c r="AQ50"/>
  <c r="AQ51"/>
  <c r="AQ52"/>
  <c r="AQ12"/>
  <c r="AM13" l="1"/>
  <c r="AM14"/>
  <c r="AM15"/>
  <c r="AM16"/>
  <c r="AM17"/>
  <c r="AM18"/>
  <c r="AM19"/>
  <c r="AM20"/>
  <c r="AM21"/>
  <c r="AM22"/>
  <c r="AM23"/>
  <c r="AM24"/>
  <c r="AM25"/>
  <c r="AM26"/>
  <c r="AM27"/>
  <c r="AM28"/>
  <c r="AM29"/>
  <c r="AM30"/>
  <c r="AM31"/>
  <c r="AM32"/>
  <c r="AM33"/>
  <c r="AM34"/>
  <c r="AM35"/>
  <c r="AM36"/>
  <c r="AM37"/>
  <c r="AM38"/>
  <c r="AM39"/>
  <c r="AM40"/>
  <c r="AM41"/>
  <c r="AM42"/>
  <c r="AM43"/>
  <c r="AM12"/>
  <c r="AD26" l="1"/>
  <c r="Y6" i="57" l="1"/>
  <c r="Y7"/>
  <c r="Y8"/>
  <c r="Y9"/>
  <c r="Y10"/>
  <c r="Y11"/>
  <c r="Y12"/>
  <c r="Y13"/>
  <c r="Y14"/>
  <c r="Y15"/>
  <c r="Y16"/>
  <c r="Y17"/>
  <c r="Y18"/>
  <c r="Y19"/>
  <c r="Y20"/>
  <c r="Y21"/>
  <c r="Y22"/>
  <c r="Y23"/>
  <c r="Y24"/>
  <c r="Y25"/>
  <c r="Y26"/>
  <c r="Y27"/>
  <c r="Y28"/>
  <c r="Y29"/>
  <c r="Y30"/>
  <c r="Y31"/>
  <c r="Y32"/>
  <c r="Y33"/>
  <c r="Y34"/>
  <c r="V5"/>
  <c r="Y5" l="1"/>
  <c r="Z5" s="1"/>
  <c r="Z29"/>
  <c r="Z6"/>
  <c r="Z7"/>
  <c r="Z32"/>
  <c r="Z20"/>
  <c r="Z18"/>
  <c r="Z19"/>
  <c r="Z34"/>
  <c r="Z22"/>
  <c r="Z23"/>
  <c r="Z11"/>
  <c r="Z16"/>
  <c r="Z31"/>
  <c r="Z26"/>
  <c r="Z14"/>
  <c r="Z27"/>
  <c r="Z10"/>
  <c r="Z15"/>
  <c r="Z28"/>
  <c r="Z12"/>
  <c r="Z25"/>
  <c r="Z17"/>
  <c r="Z30"/>
  <c r="Z8"/>
  <c r="Z24"/>
  <c r="Z13"/>
  <c r="Z33"/>
  <c r="Z21"/>
  <c r="Z9"/>
  <c r="X69" i="48" l="1"/>
  <c r="X70" s="1"/>
  <c r="Y69"/>
  <c r="Y70" s="1"/>
  <c r="Z69"/>
  <c r="Z70" s="1"/>
  <c r="AA69"/>
  <c r="AA70" s="1"/>
  <c r="AB69"/>
  <c r="AB70" s="1"/>
  <c r="AC69"/>
  <c r="AC70" s="1"/>
  <c r="AD69"/>
  <c r="AD70" s="1"/>
  <c r="AE69"/>
  <c r="AF69"/>
  <c r="AG69"/>
  <c r="AG70" s="1"/>
  <c r="AH69"/>
  <c r="AH70" s="1"/>
  <c r="AI69"/>
  <c r="AI70" s="1"/>
  <c r="AJ69"/>
  <c r="AJ70" s="1"/>
  <c r="AK69"/>
  <c r="AK70" s="1"/>
  <c r="AL69"/>
  <c r="AL70" s="1"/>
  <c r="AM69"/>
  <c r="AM70" s="1"/>
  <c r="AN69"/>
  <c r="AN70" s="1"/>
  <c r="AO69"/>
  <c r="AO70" s="1"/>
  <c r="AE70"/>
  <c r="AF70"/>
  <c r="AA70" i="51"/>
  <c r="AA71" s="1"/>
  <c r="AB70"/>
  <c r="AB71" s="1"/>
  <c r="AC70"/>
  <c r="AC71" s="1"/>
  <c r="AD70"/>
  <c r="AD71" s="1"/>
  <c r="AE70"/>
  <c r="AE71" s="1"/>
  <c r="AF70"/>
  <c r="AF71" s="1"/>
  <c r="AG70"/>
  <c r="AG71" s="1"/>
  <c r="AH70"/>
  <c r="AH71" s="1"/>
  <c r="AI70"/>
  <c r="AI71" s="1"/>
  <c r="AJ70"/>
  <c r="AK70"/>
  <c r="AK71" s="1"/>
  <c r="AL70"/>
  <c r="AM70"/>
  <c r="AM71" s="1"/>
  <c r="AN70"/>
  <c r="AN71" s="1"/>
  <c r="AO70"/>
  <c r="AO71" s="1"/>
  <c r="AP70"/>
  <c r="AP71" s="1"/>
  <c r="AQ70"/>
  <c r="AQ71" s="1"/>
  <c r="AR70"/>
  <c r="AS70"/>
  <c r="AS71" s="1"/>
  <c r="AT70"/>
  <c r="AT71" s="1"/>
  <c r="AU70"/>
  <c r="AU71" s="1"/>
  <c r="AV70"/>
  <c r="AW70"/>
  <c r="AW71" s="1"/>
  <c r="AX70"/>
  <c r="AX71" s="1"/>
  <c r="AY70"/>
  <c r="AY71" s="1"/>
  <c r="AZ70"/>
  <c r="AZ71" s="1"/>
  <c r="BA70"/>
  <c r="BA71" s="1"/>
  <c r="BB70"/>
  <c r="BB71" s="1"/>
  <c r="BC70"/>
  <c r="BC71" s="1"/>
  <c r="BD70"/>
  <c r="BD71" s="1"/>
  <c r="BE70"/>
  <c r="BE71" s="1"/>
  <c r="BF70"/>
  <c r="BF71" s="1"/>
  <c r="BG70"/>
  <c r="BG71" s="1"/>
  <c r="BH70"/>
  <c r="BI70"/>
  <c r="BI71" s="1"/>
  <c r="BJ70"/>
  <c r="BJ71" s="1"/>
  <c r="BK70"/>
  <c r="BK71" s="1"/>
  <c r="AJ71"/>
  <c r="AL71"/>
  <c r="AR71"/>
  <c r="AV71"/>
  <c r="BH71"/>
  <c r="X69" i="52"/>
  <c r="X70" s="1"/>
  <c r="Y69"/>
  <c r="Y70" s="1"/>
  <c r="Z69"/>
  <c r="Z70" s="1"/>
  <c r="AA69"/>
  <c r="AA70" s="1"/>
  <c r="AB69"/>
  <c r="AB70" s="1"/>
  <c r="AC69"/>
  <c r="AC70" s="1"/>
  <c r="AD69"/>
  <c r="AD70" s="1"/>
  <c r="X67" i="54"/>
  <c r="X68" s="1"/>
  <c r="Y67"/>
  <c r="Y68" s="1"/>
  <c r="Z67"/>
  <c r="Z68" s="1"/>
  <c r="AA67"/>
  <c r="AA68" s="1"/>
  <c r="AB67"/>
  <c r="AB68" s="1"/>
  <c r="AC67"/>
  <c r="AC68" s="1"/>
  <c r="X67" i="64"/>
  <c r="X68" s="1"/>
  <c r="W67"/>
  <c r="W68" s="1"/>
  <c r="V67"/>
  <c r="V68" s="1"/>
  <c r="U67"/>
  <c r="U68" s="1"/>
  <c r="T67"/>
  <c r="T68" s="1"/>
  <c r="S67"/>
  <c r="S68" s="1"/>
  <c r="R67"/>
  <c r="R68" s="1"/>
  <c r="Q67"/>
  <c r="Q68" s="1"/>
  <c r="P67"/>
  <c r="P68" s="1"/>
  <c r="O67"/>
  <c r="O68" s="1"/>
  <c r="N67"/>
  <c r="N68" s="1"/>
  <c r="M67"/>
  <c r="M68" s="1"/>
  <c r="L67"/>
  <c r="L68" s="1"/>
  <c r="K67"/>
  <c r="K68" s="1"/>
  <c r="J67"/>
  <c r="J68" s="1"/>
  <c r="I67"/>
  <c r="I68" s="1"/>
  <c r="H67"/>
  <c r="H68" s="1"/>
  <c r="G67"/>
  <c r="G68" s="1"/>
  <c r="F67"/>
  <c r="F68" s="1"/>
  <c r="E67"/>
  <c r="E68" s="1"/>
  <c r="D67"/>
  <c r="D68" s="1"/>
  <c r="C67"/>
  <c r="AR69" i="56"/>
  <c r="AQ69"/>
  <c r="Z69"/>
  <c r="BA68"/>
  <c r="BA69" s="1"/>
  <c r="AZ68"/>
  <c r="AZ69" s="1"/>
  <c r="AY68"/>
  <c r="AY69" s="1"/>
  <c r="AX68"/>
  <c r="AX69" s="1"/>
  <c r="AW68"/>
  <c r="AW69" s="1"/>
  <c r="AV68"/>
  <c r="AV69" s="1"/>
  <c r="AU68"/>
  <c r="AU69" s="1"/>
  <c r="AT68"/>
  <c r="AT69" s="1"/>
  <c r="AS68"/>
  <c r="AS69" s="1"/>
  <c r="AR68"/>
  <c r="AQ68"/>
  <c r="AP68"/>
  <c r="AP69" s="1"/>
  <c r="AO68"/>
  <c r="AO69" s="1"/>
  <c r="AN68"/>
  <c r="AN69" s="1"/>
  <c r="AM68"/>
  <c r="AM69" s="1"/>
  <c r="AL68"/>
  <c r="AL69" s="1"/>
  <c r="AK68"/>
  <c r="AK69" s="1"/>
  <c r="AJ68"/>
  <c r="AJ69" s="1"/>
  <c r="AI68"/>
  <c r="AI69" s="1"/>
  <c r="AH68"/>
  <c r="AH69" s="1"/>
  <c r="AG68"/>
  <c r="AG69" s="1"/>
  <c r="AF68"/>
  <c r="AF69" s="1"/>
  <c r="AE68"/>
  <c r="AE69" s="1"/>
  <c r="AD68"/>
  <c r="AD69" s="1"/>
  <c r="AC68"/>
  <c r="AC69" s="1"/>
  <c r="AB68"/>
  <c r="AB69" s="1"/>
  <c r="AA68"/>
  <c r="AA69" s="1"/>
  <c r="Z68"/>
  <c r="Y68"/>
  <c r="Y69" s="1"/>
  <c r="X68"/>
  <c r="X69" s="1"/>
  <c r="W68"/>
  <c r="W69" s="1"/>
  <c r="V68"/>
  <c r="V69" s="1"/>
  <c r="U68"/>
  <c r="U69" s="1"/>
  <c r="T68"/>
  <c r="T69" s="1"/>
  <c r="S68"/>
  <c r="S69" s="1"/>
  <c r="R68"/>
  <c r="R69" s="1"/>
  <c r="Q68"/>
  <c r="Q69" s="1"/>
  <c r="P68"/>
  <c r="P69" s="1"/>
  <c r="O68"/>
  <c r="O69" s="1"/>
  <c r="N68"/>
  <c r="N69" s="1"/>
  <c r="M68"/>
  <c r="M69" s="1"/>
  <c r="L68"/>
  <c r="L69" s="1"/>
  <c r="K68"/>
  <c r="K69" s="1"/>
  <c r="J68"/>
  <c r="J69" s="1"/>
  <c r="I68"/>
  <c r="I69" s="1"/>
  <c r="H68"/>
  <c r="H69" s="1"/>
  <c r="G68"/>
  <c r="G69" s="1"/>
  <c r="F68"/>
  <c r="F69" s="1"/>
  <c r="E68"/>
  <c r="E69" s="1"/>
  <c r="D68"/>
  <c r="D69" s="1"/>
  <c r="C68"/>
  <c r="C69" s="1"/>
  <c r="P64" i="61"/>
  <c r="D64"/>
  <c r="AP63"/>
  <c r="AP64" s="1"/>
  <c r="AO63"/>
  <c r="AO64" s="1"/>
  <c r="AN63"/>
  <c r="AN64" s="1"/>
  <c r="AM63"/>
  <c r="AM64" s="1"/>
  <c r="AL63"/>
  <c r="AL64" s="1"/>
  <c r="AK63"/>
  <c r="AK64" s="1"/>
  <c r="AJ63"/>
  <c r="AJ64" s="1"/>
  <c r="AI63"/>
  <c r="AI64" s="1"/>
  <c r="AH63"/>
  <c r="AH64" s="1"/>
  <c r="AG63"/>
  <c r="AG64" s="1"/>
  <c r="AF63"/>
  <c r="AF64" s="1"/>
  <c r="AE63"/>
  <c r="AE64" s="1"/>
  <c r="AD63"/>
  <c r="AD64" s="1"/>
  <c r="AC63"/>
  <c r="AC64" s="1"/>
  <c r="AB63"/>
  <c r="AB64" s="1"/>
  <c r="AA63"/>
  <c r="AA64" s="1"/>
  <c r="Z63"/>
  <c r="Z64" s="1"/>
  <c r="Y63"/>
  <c r="Y64" s="1"/>
  <c r="X63"/>
  <c r="X64" s="1"/>
  <c r="W63"/>
  <c r="W64" s="1"/>
  <c r="V63"/>
  <c r="V64" s="1"/>
  <c r="U63"/>
  <c r="U64" s="1"/>
  <c r="T63"/>
  <c r="T64" s="1"/>
  <c r="S63"/>
  <c r="S64" s="1"/>
  <c r="R63"/>
  <c r="R64" s="1"/>
  <c r="Q63"/>
  <c r="Q64" s="1"/>
  <c r="P63"/>
  <c r="O63"/>
  <c r="O64" s="1"/>
  <c r="N63"/>
  <c r="N64" s="1"/>
  <c r="L63"/>
  <c r="K63"/>
  <c r="K64" s="1"/>
  <c r="J63"/>
  <c r="J64" s="1"/>
  <c r="I63"/>
  <c r="I64" s="1"/>
  <c r="H63"/>
  <c r="H64" s="1"/>
  <c r="G63"/>
  <c r="G64" s="1"/>
  <c r="F63"/>
  <c r="F64" s="1"/>
  <c r="E63"/>
  <c r="E64" s="1"/>
  <c r="D63"/>
  <c r="C63"/>
  <c r="U63" i="57"/>
  <c r="U64" s="1"/>
  <c r="T63"/>
  <c r="T64" s="1"/>
  <c r="S63"/>
  <c r="S64" s="1"/>
  <c r="R63"/>
  <c r="R64" s="1"/>
  <c r="Q63"/>
  <c r="Q64" s="1"/>
  <c r="P63"/>
  <c r="P64" s="1"/>
  <c r="N63"/>
  <c r="N64" s="1"/>
  <c r="M63"/>
  <c r="M64" s="1"/>
  <c r="L63"/>
  <c r="L64" s="1"/>
  <c r="K63"/>
  <c r="K64" s="1"/>
  <c r="J63"/>
  <c r="J64" s="1"/>
  <c r="I63"/>
  <c r="I64" s="1"/>
  <c r="H63"/>
  <c r="H64" s="1"/>
  <c r="G63"/>
  <c r="G64" s="1"/>
  <c r="F63"/>
  <c r="F64" s="1"/>
  <c r="E63"/>
  <c r="E64" s="1"/>
  <c r="D63"/>
  <c r="D64" s="1"/>
  <c r="C63"/>
  <c r="U69" i="55"/>
  <c r="J69"/>
  <c r="U68"/>
  <c r="T68"/>
  <c r="T69" s="1"/>
  <c r="S68"/>
  <c r="S69" s="1"/>
  <c r="R68"/>
  <c r="R69" s="1"/>
  <c r="Q68"/>
  <c r="Q69" s="1"/>
  <c r="P68"/>
  <c r="P69" s="1"/>
  <c r="O68"/>
  <c r="O69" s="1"/>
  <c r="N68"/>
  <c r="N69" s="1"/>
  <c r="M68"/>
  <c r="M69" s="1"/>
  <c r="L68"/>
  <c r="L69" s="1"/>
  <c r="K68"/>
  <c r="K69" s="1"/>
  <c r="J68"/>
  <c r="I68"/>
  <c r="I69" s="1"/>
  <c r="H68"/>
  <c r="H69" s="1"/>
  <c r="G68"/>
  <c r="G69" s="1"/>
  <c r="F68"/>
  <c r="F69" s="1"/>
  <c r="E68"/>
  <c r="E69" s="1"/>
  <c r="D68"/>
  <c r="D69" s="1"/>
  <c r="C68"/>
  <c r="C69" s="1"/>
  <c r="W67" i="54"/>
  <c r="W68" s="1"/>
  <c r="V67"/>
  <c r="V68" s="1"/>
  <c r="U67"/>
  <c r="U68" s="1"/>
  <c r="T67"/>
  <c r="T68" s="1"/>
  <c r="S67"/>
  <c r="S68" s="1"/>
  <c r="R67"/>
  <c r="Q67"/>
  <c r="O67"/>
  <c r="O68" s="1"/>
  <c r="N67"/>
  <c r="N68" s="1"/>
  <c r="M67"/>
  <c r="M68" s="1"/>
  <c r="L67"/>
  <c r="L68" s="1"/>
  <c r="K67"/>
  <c r="K68" s="1"/>
  <c r="J67"/>
  <c r="J68" s="1"/>
  <c r="I67"/>
  <c r="I68" s="1"/>
  <c r="H67"/>
  <c r="H68" s="1"/>
  <c r="G67"/>
  <c r="G68" s="1"/>
  <c r="F67"/>
  <c r="F68" s="1"/>
  <c r="E67"/>
  <c r="E68" s="1"/>
  <c r="D67"/>
  <c r="D68" s="1"/>
  <c r="C67"/>
  <c r="C68" s="1"/>
  <c r="W69" i="52"/>
  <c r="W70" s="1"/>
  <c r="V69"/>
  <c r="U69"/>
  <c r="T69"/>
  <c r="S69"/>
  <c r="R69"/>
  <c r="Q69"/>
  <c r="P69"/>
  <c r="O69"/>
  <c r="N69"/>
  <c r="M69"/>
  <c r="L69"/>
  <c r="K69"/>
  <c r="J69"/>
  <c r="I69"/>
  <c r="H69"/>
  <c r="F69"/>
  <c r="E69"/>
  <c r="D69"/>
  <c r="C69"/>
  <c r="C70" s="1"/>
  <c r="Z70" i="51"/>
  <c r="Z71" s="1"/>
  <c r="Y70"/>
  <c r="Y71" s="1"/>
  <c r="X70"/>
  <c r="X71" s="1"/>
  <c r="W70"/>
  <c r="W71" s="1"/>
  <c r="V70"/>
  <c r="V71" s="1"/>
  <c r="U70"/>
  <c r="U71" s="1"/>
  <c r="T70"/>
  <c r="T71" s="1"/>
  <c r="S70"/>
  <c r="S71" s="1"/>
  <c r="R70"/>
  <c r="R71" s="1"/>
  <c r="Q70"/>
  <c r="Q71" s="1"/>
  <c r="P70"/>
  <c r="P71" s="1"/>
  <c r="O70"/>
  <c r="O71" s="1"/>
  <c r="N70"/>
  <c r="N71" s="1"/>
  <c r="M70"/>
  <c r="M71" s="1"/>
  <c r="L70"/>
  <c r="L71" s="1"/>
  <c r="K70"/>
  <c r="K71" s="1"/>
  <c r="J70"/>
  <c r="J71" s="1"/>
  <c r="I70"/>
  <c r="I71" s="1"/>
  <c r="H70"/>
  <c r="H71" s="1"/>
  <c r="G70"/>
  <c r="G71" s="1"/>
  <c r="C70"/>
  <c r="C71" s="1"/>
  <c r="J70" i="50"/>
  <c r="J71" s="1"/>
  <c r="I70"/>
  <c r="I71" s="1"/>
  <c r="H70"/>
  <c r="H71" s="1"/>
  <c r="G70"/>
  <c r="G71" s="1"/>
  <c r="F70"/>
  <c r="F71" s="1"/>
  <c r="E70"/>
  <c r="E71" s="1"/>
  <c r="D70"/>
  <c r="D71" s="1"/>
  <c r="C70"/>
  <c r="C71" s="1"/>
  <c r="K70" i="48"/>
  <c r="J70"/>
  <c r="I70"/>
  <c r="W69"/>
  <c r="W70" s="1"/>
  <c r="V69"/>
  <c r="V70" s="1"/>
  <c r="U69"/>
  <c r="U70" s="1"/>
  <c r="T69"/>
  <c r="T70" s="1"/>
  <c r="S69"/>
  <c r="S70" s="1"/>
  <c r="R69"/>
  <c r="R70" s="1"/>
  <c r="Q69"/>
  <c r="Q70" s="1"/>
  <c r="P69"/>
  <c r="P70" s="1"/>
  <c r="O69"/>
  <c r="O70" s="1"/>
  <c r="N69"/>
  <c r="N70" s="1"/>
  <c r="M69"/>
  <c r="M70" s="1"/>
  <c r="L69"/>
  <c r="L70" s="1"/>
  <c r="K69"/>
  <c r="J69"/>
  <c r="I69"/>
  <c r="H69"/>
  <c r="H70" s="1"/>
  <c r="G69"/>
  <c r="G70" s="1"/>
  <c r="F69"/>
  <c r="F70" s="1"/>
  <c r="E69"/>
  <c r="E70" s="1"/>
  <c r="D69"/>
  <c r="D70" s="1"/>
  <c r="C69"/>
  <c r="C70" s="1"/>
  <c r="K70" i="47"/>
  <c r="P69"/>
  <c r="P70" s="1"/>
  <c r="O69"/>
  <c r="O70" s="1"/>
  <c r="N69"/>
  <c r="N70" s="1"/>
  <c r="M69"/>
  <c r="M70" s="1"/>
  <c r="L69"/>
  <c r="L70" s="1"/>
  <c r="K69"/>
  <c r="J69"/>
  <c r="J70" s="1"/>
  <c r="I69"/>
  <c r="I70" s="1"/>
  <c r="H69"/>
  <c r="H70" s="1"/>
  <c r="G69"/>
  <c r="G70" s="1"/>
  <c r="F69"/>
  <c r="F70" s="1"/>
  <c r="E69"/>
  <c r="E70" s="1"/>
  <c r="D69"/>
  <c r="D70" s="1"/>
  <c r="C69"/>
  <c r="C70" s="1"/>
  <c r="D67" i="46"/>
  <c r="E67"/>
  <c r="F67"/>
  <c r="G67"/>
  <c r="H67"/>
  <c r="I67"/>
  <c r="J67"/>
  <c r="J68" s="1"/>
  <c r="K67"/>
  <c r="K68" s="1"/>
  <c r="L67"/>
  <c r="L68" s="1"/>
  <c r="M67"/>
  <c r="M68" s="1"/>
  <c r="N67"/>
  <c r="N68" s="1"/>
  <c r="O67"/>
  <c r="O68" s="1"/>
  <c r="P67"/>
  <c r="P68" s="1"/>
  <c r="Q67"/>
  <c r="Q68" s="1"/>
  <c r="R67"/>
  <c r="S67"/>
  <c r="S68" s="1"/>
  <c r="T67"/>
  <c r="U67"/>
  <c r="V67"/>
  <c r="V68" s="1"/>
  <c r="W67"/>
  <c r="W68" s="1"/>
  <c r="D68"/>
  <c r="E68"/>
  <c r="F68"/>
  <c r="G68"/>
  <c r="H68"/>
  <c r="I68"/>
  <c r="R68"/>
  <c r="T68"/>
  <c r="U68"/>
  <c r="C67"/>
  <c r="C68" s="1"/>
  <c r="R68" i="54" l="1"/>
  <c r="Q68"/>
  <c r="C64" i="57"/>
  <c r="N69"/>
  <c r="F69"/>
  <c r="F70" s="1"/>
  <c r="CE69" i="62"/>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J69"/>
  <c r="BK69"/>
  <c r="BL69"/>
  <c r="BM69"/>
  <c r="BN69"/>
  <c r="BO69"/>
  <c r="BP69"/>
  <c r="BQ69"/>
  <c r="BR69"/>
  <c r="BS69"/>
  <c r="BT69"/>
  <c r="BU69"/>
  <c r="BV69"/>
  <c r="BW69"/>
  <c r="BX69"/>
  <c r="BY69"/>
  <c r="BZ69"/>
  <c r="CA69"/>
  <c r="CB69"/>
  <c r="CC69"/>
  <c r="CD69"/>
  <c r="CF69"/>
  <c r="CG69"/>
  <c r="CH69"/>
  <c r="CI69"/>
  <c r="CJ69"/>
  <c r="CK69"/>
  <c r="CL69"/>
  <c r="CM69"/>
  <c r="CN69"/>
  <c r="CO69"/>
  <c r="CP69"/>
  <c r="CQ69"/>
  <c r="CR69"/>
  <c r="CU69"/>
  <c r="CV69"/>
  <c r="CW69"/>
  <c r="CX69"/>
  <c r="CY69"/>
  <c r="CZ69"/>
  <c r="DA69"/>
  <c r="DB69"/>
  <c r="DC69"/>
  <c r="DD69"/>
  <c r="DE69"/>
  <c r="DF69"/>
  <c r="DG69"/>
  <c r="DH69"/>
  <c r="DI69"/>
  <c r="DJ69"/>
  <c r="DK69"/>
  <c r="DL69"/>
  <c r="DM69"/>
  <c r="DN69"/>
  <c r="DO69"/>
  <c r="DP69"/>
  <c r="DQ69"/>
  <c r="DR69"/>
  <c r="DS69"/>
  <c r="DT69"/>
  <c r="DW69"/>
  <c r="DX69"/>
  <c r="DY69"/>
  <c r="DZ69"/>
  <c r="EA69"/>
  <c r="EA70" s="1"/>
  <c r="EB69"/>
  <c r="EC69"/>
  <c r="ED69"/>
  <c r="EE69"/>
  <c r="EG69"/>
  <c r="EI69"/>
  <c r="EJ69"/>
  <c r="EK69"/>
  <c r="EL69"/>
  <c r="EM69"/>
  <c r="EN69"/>
  <c r="EO69"/>
  <c r="EP69"/>
  <c r="EQ69"/>
  <c r="ER69"/>
  <c r="ES69"/>
  <c r="ET69"/>
  <c r="EU69"/>
  <c r="EV69"/>
  <c r="EW69"/>
  <c r="EX69"/>
  <c r="EY69"/>
  <c r="EZ69"/>
  <c r="FA69"/>
  <c r="FB69"/>
  <c r="FC69"/>
  <c r="FD69"/>
  <c r="FE69"/>
  <c r="FO69"/>
  <c r="FP69"/>
  <c r="FQ69"/>
  <c r="FR69"/>
  <c r="FS69"/>
  <c r="FT69"/>
  <c r="FU69"/>
  <c r="FV69"/>
  <c r="FX69"/>
  <c r="FY69"/>
  <c r="FZ69"/>
  <c r="GC69"/>
  <c r="GE69"/>
  <c r="GF69"/>
  <c r="GH69"/>
  <c r="GI69"/>
  <c r="GJ69"/>
  <c r="GK69"/>
  <c r="GL69"/>
  <c r="GM69"/>
  <c r="GP69"/>
  <c r="GR69"/>
  <c r="GS69"/>
  <c r="GT69"/>
  <c r="GU69"/>
  <c r="GV69"/>
  <c r="GW69"/>
  <c r="GX69"/>
  <c r="GY69"/>
  <c r="GZ69"/>
  <c r="HA69"/>
  <c r="HB69"/>
  <c r="P67" i="54" l="1"/>
  <c r="P68" s="1"/>
  <c r="FP78" i="62"/>
  <c r="HB68"/>
  <c r="HA68"/>
  <c r="GY68"/>
  <c r="GX68"/>
  <c r="GW68"/>
  <c r="GV68"/>
  <c r="GU68"/>
  <c r="GT68"/>
  <c r="FS68"/>
  <c r="FR68"/>
  <c r="FA68"/>
  <c r="EY68"/>
  <c r="EX68"/>
  <c r="ET68"/>
  <c r="ED68"/>
  <c r="DZ68"/>
  <c r="DP68"/>
  <c r="DO68"/>
  <c r="DN68"/>
  <c r="DJ68"/>
  <c r="DI68"/>
  <c r="CQ68"/>
  <c r="CO68"/>
  <c r="CK68"/>
  <c r="BP68"/>
  <c r="BJ68"/>
  <c r="AR68"/>
  <c r="AN68"/>
  <c r="Y68"/>
  <c r="X68"/>
  <c r="U68"/>
  <c r="R68"/>
  <c r="Q68"/>
  <c r="P68"/>
  <c r="N68"/>
  <c r="M68"/>
  <c r="L68"/>
  <c r="J68"/>
  <c r="GS8"/>
  <c r="FZ8"/>
  <c r="FQ8"/>
  <c r="FB8"/>
  <c r="ED8"/>
  <c r="N8"/>
  <c r="FW69" l="1"/>
  <c r="GN69"/>
  <c r="GG69"/>
  <c r="GA69"/>
  <c r="GD69"/>
  <c r="GB69"/>
  <c r="FN69"/>
  <c r="FF69"/>
  <c r="L64" i="61"/>
  <c r="BU65" i="67"/>
  <c r="BU66" s="1"/>
  <c r="BT65"/>
  <c r="BT66" s="1"/>
  <c r="BS65"/>
  <c r="BS66" s="1"/>
  <c r="BR65"/>
  <c r="BR66" s="1"/>
  <c r="BQ65"/>
  <c r="BQ66" s="1"/>
  <c r="BP65"/>
  <c r="BP66" s="1"/>
  <c r="BN65"/>
  <c r="BN66" s="1"/>
  <c r="BM65"/>
  <c r="BM66" s="1"/>
  <c r="BL65"/>
  <c r="BL66" s="1"/>
  <c r="BK65"/>
  <c r="BK66" s="1"/>
  <c r="BJ65"/>
  <c r="BJ66" s="1"/>
  <c r="BG65"/>
  <c r="BG66" s="1"/>
  <c r="BF65"/>
  <c r="BF66" s="1"/>
  <c r="BE65"/>
  <c r="BE66" s="1"/>
  <c r="BD65"/>
  <c r="BD66" s="1"/>
  <c r="BC65"/>
  <c r="BC66" s="1"/>
  <c r="BB65"/>
  <c r="BB66" s="1"/>
  <c r="BA65"/>
  <c r="BA66" s="1"/>
  <c r="AZ65"/>
  <c r="AZ66" s="1"/>
  <c r="AY65"/>
  <c r="AY66" s="1"/>
  <c r="AX65"/>
  <c r="AX66" s="1"/>
  <c r="AW65"/>
  <c r="AW66" s="1"/>
  <c r="AV65"/>
  <c r="AV66" s="1"/>
  <c r="AU65"/>
  <c r="AU66" s="1"/>
  <c r="AT65"/>
  <c r="AT66" s="1"/>
  <c r="AS65"/>
  <c r="AS66" s="1"/>
  <c r="AR65"/>
  <c r="AR66" s="1"/>
  <c r="AQ65"/>
  <c r="AQ66" s="1"/>
  <c r="AP65"/>
  <c r="AP66" s="1"/>
  <c r="AO65"/>
  <c r="AO66" s="1"/>
  <c r="AN65"/>
  <c r="AN66" s="1"/>
  <c r="AM65"/>
  <c r="AM66" s="1"/>
  <c r="AK65"/>
  <c r="AK66" s="1"/>
  <c r="AJ65"/>
  <c r="AJ66" s="1"/>
  <c r="AI65"/>
  <c r="AI66" s="1"/>
  <c r="AH65"/>
  <c r="AH66" s="1"/>
  <c r="AG65"/>
  <c r="AG66" s="1"/>
  <c r="AF65"/>
  <c r="AF66" s="1"/>
  <c r="AE65"/>
  <c r="AE66" s="1"/>
  <c r="AD65"/>
  <c r="AD66" s="1"/>
  <c r="AC65"/>
  <c r="AC66" s="1"/>
  <c r="AB65"/>
  <c r="AB66" s="1"/>
  <c r="AA65"/>
  <c r="AA66" s="1"/>
  <c r="Z65"/>
  <c r="Z66" s="1"/>
  <c r="Y65"/>
  <c r="Y66" s="1"/>
  <c r="X65"/>
  <c r="X66" s="1"/>
  <c r="W65"/>
  <c r="W66" s="1"/>
  <c r="V65"/>
  <c r="V66" s="1"/>
  <c r="U65"/>
  <c r="U66" s="1"/>
  <c r="T65"/>
  <c r="T66" s="1"/>
  <c r="S65"/>
  <c r="S66" s="1"/>
  <c r="R65"/>
  <c r="R66" s="1"/>
  <c r="Q65"/>
  <c r="Q66" s="1"/>
  <c r="P65"/>
  <c r="P66" s="1"/>
  <c r="O65"/>
  <c r="O66" s="1"/>
  <c r="N65"/>
  <c r="N66" s="1"/>
  <c r="M65"/>
  <c r="M66" s="1"/>
  <c r="L65"/>
  <c r="L66" s="1"/>
  <c r="K65"/>
  <c r="K66" s="1"/>
  <c r="J65"/>
  <c r="J66" s="1"/>
  <c r="I65"/>
  <c r="I66" s="1"/>
  <c r="H65"/>
  <c r="H66" s="1"/>
  <c r="G65"/>
  <c r="G66" s="1"/>
  <c r="F65"/>
  <c r="F66" s="1"/>
  <c r="E65"/>
  <c r="E66" s="1"/>
  <c r="D65"/>
  <c r="D66" s="1"/>
  <c r="C65"/>
  <c r="C66" s="1"/>
  <c r="GO69" i="62" l="1"/>
  <c r="D65" i="59" l="1"/>
  <c r="D66" s="1"/>
  <c r="E65"/>
  <c r="E66" s="1"/>
  <c r="F65"/>
  <c r="F66" s="1"/>
  <c r="G65"/>
  <c r="G66" s="1"/>
  <c r="H65"/>
  <c r="H66" s="1"/>
  <c r="I65"/>
  <c r="I66" s="1"/>
  <c r="J65"/>
  <c r="J66" s="1"/>
  <c r="K65"/>
  <c r="K66" s="1"/>
  <c r="L65"/>
  <c r="L66" s="1"/>
  <c r="M65"/>
  <c r="M66" s="1"/>
  <c r="N65"/>
  <c r="N66" s="1"/>
  <c r="O65"/>
  <c r="O66" s="1"/>
  <c r="P65"/>
  <c r="P66" s="1"/>
  <c r="Q65"/>
  <c r="Q66" s="1"/>
  <c r="R65"/>
  <c r="R66" s="1"/>
  <c r="S65"/>
  <c r="S66" s="1"/>
  <c r="T65"/>
  <c r="T66" s="1"/>
  <c r="U65"/>
  <c r="U66" s="1"/>
  <c r="V65"/>
  <c r="V66" s="1"/>
  <c r="W65"/>
  <c r="W66" s="1"/>
  <c r="X65"/>
  <c r="X66" s="1"/>
  <c r="Z65"/>
  <c r="Z66" s="1"/>
  <c r="AA65"/>
  <c r="AA66" s="1"/>
  <c r="AB65"/>
  <c r="AB66" s="1"/>
  <c r="AC65"/>
  <c r="AC66" s="1"/>
  <c r="AD65"/>
  <c r="AD66" s="1"/>
  <c r="AE65"/>
  <c r="AE66" s="1"/>
  <c r="AF65"/>
  <c r="AF66" s="1"/>
  <c r="AG65"/>
  <c r="AG66" s="1"/>
  <c r="AH65"/>
  <c r="AH66" s="1"/>
  <c r="AI65"/>
  <c r="AI66" s="1"/>
  <c r="AJ65"/>
  <c r="AJ66" s="1"/>
  <c r="AK65"/>
  <c r="AK66" s="1"/>
  <c r="AL65"/>
  <c r="AL66" s="1"/>
  <c r="AM65"/>
  <c r="AM66" s="1"/>
  <c r="AN65"/>
  <c r="AN66" s="1"/>
  <c r="AO65"/>
  <c r="AO66" s="1"/>
  <c r="AP65"/>
  <c r="AP66" s="1"/>
  <c r="AQ65"/>
  <c r="AQ66" s="1"/>
  <c r="AR65"/>
  <c r="AR66" s="1"/>
  <c r="AS65"/>
  <c r="AS66" s="1"/>
  <c r="AT65"/>
  <c r="AT66" s="1"/>
  <c r="AU65"/>
  <c r="AU66" s="1"/>
  <c r="AV65"/>
  <c r="AV66" s="1"/>
  <c r="AW65"/>
  <c r="AW66" s="1"/>
  <c r="AX65"/>
  <c r="AX66" s="1"/>
  <c r="AY65"/>
  <c r="AY66" s="1"/>
  <c r="AZ65"/>
  <c r="AZ66" s="1"/>
  <c r="BA65"/>
  <c r="BA66" s="1"/>
  <c r="BB65"/>
  <c r="BB66" s="1"/>
  <c r="BC65"/>
  <c r="BC66" s="1"/>
  <c r="BD65"/>
  <c r="BD66" s="1"/>
  <c r="BE65"/>
  <c r="BE66" s="1"/>
  <c r="BF65"/>
  <c r="BF66" s="1"/>
  <c r="BG65"/>
  <c r="BG66" s="1"/>
  <c r="BH65"/>
  <c r="BH66" s="1"/>
  <c r="BI65"/>
  <c r="BI66" s="1"/>
  <c r="BJ65"/>
  <c r="BJ66" s="1"/>
  <c r="BK65"/>
  <c r="BK66" s="1"/>
  <c r="BL65"/>
  <c r="BL66" s="1"/>
  <c r="BM65"/>
  <c r="BM66" s="1"/>
  <c r="BN65"/>
  <c r="BN66" s="1"/>
  <c r="BO65"/>
  <c r="BO66" s="1"/>
  <c r="BP65"/>
  <c r="BP66" s="1"/>
  <c r="BQ65"/>
  <c r="BQ66" s="1"/>
  <c r="BR65"/>
  <c r="BR66" s="1"/>
  <c r="BS65"/>
  <c r="BS66" s="1"/>
  <c r="BT65"/>
  <c r="BT66" s="1"/>
  <c r="BU65"/>
  <c r="BU66" s="1"/>
  <c r="BV65"/>
  <c r="BV66" s="1"/>
  <c r="BW65"/>
  <c r="BW66" s="1"/>
  <c r="BX65"/>
  <c r="BX66" s="1"/>
  <c r="BY65"/>
  <c r="BY66" s="1"/>
  <c r="BZ65"/>
  <c r="BZ66" s="1"/>
  <c r="CA65"/>
  <c r="CA66" s="1"/>
  <c r="CB65"/>
  <c r="CB66" s="1"/>
  <c r="CC65"/>
  <c r="CC66" s="1"/>
  <c r="CD65"/>
  <c r="CD66" s="1"/>
  <c r="CE65"/>
  <c r="CE66" s="1"/>
  <c r="CF65"/>
  <c r="CF66" s="1"/>
  <c r="CG65"/>
  <c r="CG66" s="1"/>
  <c r="CH65"/>
  <c r="CH66" s="1"/>
  <c r="CI65"/>
  <c r="CI66" s="1"/>
  <c r="CJ65"/>
  <c r="CJ66" s="1"/>
  <c r="CK65"/>
  <c r="CK66" s="1"/>
  <c r="CL65"/>
  <c r="CL66" s="1"/>
  <c r="CM65"/>
  <c r="CM66" s="1"/>
  <c r="CN65"/>
  <c r="CN66" s="1"/>
  <c r="CO65"/>
  <c r="CO66" s="1"/>
  <c r="CP65"/>
  <c r="CP66" s="1"/>
  <c r="CQ65"/>
  <c r="CQ66" s="1"/>
  <c r="CR65"/>
  <c r="CR66" s="1"/>
  <c r="CS65"/>
  <c r="CS66" s="1"/>
  <c r="CT65"/>
  <c r="CT66" s="1"/>
  <c r="CU65"/>
  <c r="CU66" s="1"/>
  <c r="CV65"/>
  <c r="CV66" s="1"/>
  <c r="CW65"/>
  <c r="CW66" s="1"/>
  <c r="CX65"/>
  <c r="CX66" s="1"/>
  <c r="CY65"/>
  <c r="CY66" s="1"/>
  <c r="CZ65"/>
  <c r="CZ66" s="1"/>
  <c r="DA65"/>
  <c r="DA66" s="1"/>
  <c r="DB65"/>
  <c r="DB66" s="1"/>
  <c r="DC65"/>
  <c r="DC66" s="1"/>
  <c r="DD65"/>
  <c r="DD66" s="1"/>
  <c r="DE65"/>
  <c r="DE66" s="1"/>
  <c r="DF65"/>
  <c r="DF66" s="1"/>
  <c r="DG65"/>
  <c r="DG66" s="1"/>
  <c r="DH65"/>
  <c r="DH66" s="1"/>
  <c r="DI65"/>
  <c r="DI66" s="1"/>
  <c r="DJ65"/>
  <c r="DJ66" s="1"/>
  <c r="DK65"/>
  <c r="DK66" s="1"/>
  <c r="DL65"/>
  <c r="DL66" s="1"/>
  <c r="DM65"/>
  <c r="DM66" s="1"/>
  <c r="DN65"/>
  <c r="DN66" s="1"/>
  <c r="DO65"/>
  <c r="DO66" s="1"/>
  <c r="DP65"/>
  <c r="DP66" s="1"/>
  <c r="DQ65"/>
  <c r="DS65"/>
  <c r="DS66" s="1"/>
  <c r="DT65"/>
  <c r="DT66" s="1"/>
  <c r="DU65"/>
  <c r="DU66" s="1"/>
  <c r="DV65"/>
  <c r="DV66" s="1"/>
  <c r="DW65"/>
  <c r="DW66" s="1"/>
  <c r="DX65"/>
  <c r="DX66" s="1"/>
  <c r="DY65"/>
  <c r="DY66" s="1"/>
  <c r="DZ65"/>
  <c r="DZ66" s="1"/>
  <c r="EA65"/>
  <c r="EA66" s="1"/>
  <c r="EB65"/>
  <c r="EB66" s="1"/>
  <c r="EC65"/>
  <c r="EC66" s="1"/>
  <c r="ED65"/>
  <c r="ED66" s="1"/>
  <c r="EE65"/>
  <c r="EE66" s="1"/>
  <c r="EF65"/>
  <c r="EF66" s="1"/>
  <c r="EG65"/>
  <c r="EG66" s="1"/>
  <c r="EH65"/>
  <c r="EH66" s="1"/>
  <c r="EI65"/>
  <c r="EI66" s="1"/>
  <c r="EJ65"/>
  <c r="EJ66" s="1"/>
  <c r="EK65"/>
  <c r="EK66" s="1"/>
  <c r="EL65"/>
  <c r="EL66" s="1"/>
  <c r="EM65"/>
  <c r="EM66" s="1"/>
  <c r="EN65"/>
  <c r="EN66" s="1"/>
  <c r="EO65"/>
  <c r="EO66" s="1"/>
  <c r="EP65"/>
  <c r="EP66" s="1"/>
  <c r="EQ65"/>
  <c r="EQ66" s="1"/>
  <c r="ER65"/>
  <c r="ER66" s="1"/>
  <c r="ES65"/>
  <c r="ES66" s="1"/>
  <c r="ET65"/>
  <c r="ET66" s="1"/>
  <c r="EU65"/>
  <c r="EU66" s="1"/>
  <c r="EV65"/>
  <c r="EV66" s="1"/>
  <c r="EW65"/>
  <c r="EW66" s="1"/>
  <c r="EX65"/>
  <c r="EX66" s="1"/>
  <c r="EY65"/>
  <c r="EY66" s="1"/>
  <c r="EZ65"/>
  <c r="EZ66" s="1"/>
  <c r="FA65"/>
  <c r="FA66" s="1"/>
  <c r="FB65"/>
  <c r="FB66" s="1"/>
  <c r="FC65"/>
  <c r="FC66" s="1"/>
  <c r="FD65"/>
  <c r="FD66" s="1"/>
  <c r="FE65"/>
  <c r="FE66" s="1"/>
  <c r="FF65"/>
  <c r="FF66" s="1"/>
  <c r="FG65"/>
  <c r="FG66" s="1"/>
  <c r="FH66"/>
  <c r="FI66"/>
  <c r="FJ66"/>
  <c r="FK66"/>
  <c r="FL66"/>
  <c r="FM66"/>
  <c r="FO65"/>
  <c r="FO66" s="1"/>
  <c r="FP65"/>
  <c r="FP66" s="1"/>
  <c r="FQ65"/>
  <c r="FQ66" s="1"/>
  <c r="FR65"/>
  <c r="FR66" s="1"/>
  <c r="FS65"/>
  <c r="FS66" s="1"/>
  <c r="FT65"/>
  <c r="FT66" s="1"/>
  <c r="FU65"/>
  <c r="FU66" s="1"/>
  <c r="FV65"/>
  <c r="FV66" s="1"/>
  <c r="FW65"/>
  <c r="FW66" s="1"/>
  <c r="FX65"/>
  <c r="FX66" s="1"/>
  <c r="FY65"/>
  <c r="FY66" s="1"/>
  <c r="FZ65"/>
  <c r="FZ66" s="1"/>
  <c r="GA65"/>
  <c r="GA66" s="1"/>
  <c r="GB65"/>
  <c r="GB66" s="1"/>
  <c r="GC65"/>
  <c r="GC66" s="1"/>
  <c r="GD65"/>
  <c r="GD66" s="1"/>
  <c r="GE65"/>
  <c r="GE66" s="1"/>
  <c r="GF65"/>
  <c r="GF66" s="1"/>
  <c r="GG65"/>
  <c r="GG66" s="1"/>
  <c r="GH65"/>
  <c r="GH66" s="1"/>
  <c r="GI65"/>
  <c r="GI66" s="1"/>
  <c r="GJ65"/>
  <c r="GJ66" s="1"/>
  <c r="GK65"/>
  <c r="GK66" s="1"/>
  <c r="GL65"/>
  <c r="GL66" s="1"/>
  <c r="GM65"/>
  <c r="GM66" s="1"/>
  <c r="GN65"/>
  <c r="GN66" s="1"/>
  <c r="GO65"/>
  <c r="GO66" s="1"/>
  <c r="GP65"/>
  <c r="GP66" s="1"/>
  <c r="GQ65"/>
  <c r="GQ66" s="1"/>
  <c r="GR65"/>
  <c r="GR66" s="1"/>
  <c r="GS65"/>
  <c r="GS66" s="1"/>
  <c r="GT65"/>
  <c r="GT66" s="1"/>
  <c r="GU65"/>
  <c r="GU66" s="1"/>
  <c r="GV65"/>
  <c r="GV66" s="1"/>
  <c r="GW65"/>
  <c r="GW66" s="1"/>
  <c r="GX65"/>
  <c r="GX66" s="1"/>
  <c r="GY65"/>
  <c r="GY66" s="1"/>
  <c r="GZ65"/>
  <c r="GZ66" s="1"/>
  <c r="HA65"/>
  <c r="HA66" s="1"/>
  <c r="HB65"/>
  <c r="HB66" s="1"/>
  <c r="HC65"/>
  <c r="HC66" s="1"/>
  <c r="C65"/>
  <c r="DQ66" l="1"/>
  <c r="DR65" l="1"/>
  <c r="DR66" s="1"/>
  <c r="I39" i="49" l="1"/>
  <c r="M39" s="1"/>
  <c r="N39" s="1"/>
  <c r="AB39" s="1"/>
  <c r="G39"/>
  <c r="G32"/>
  <c r="I32" s="1"/>
  <c r="M32" s="1"/>
  <c r="N32" s="1"/>
  <c r="AB32" s="1"/>
  <c r="M31"/>
  <c r="N31" s="1"/>
  <c r="AB31" s="1"/>
  <c r="I31"/>
  <c r="G31"/>
  <c r="AC27" l="1"/>
  <c r="AC24"/>
  <c r="AC20"/>
  <c r="AC12"/>
  <c r="AA8"/>
  <c r="AA12"/>
  <c r="AA16"/>
  <c r="AA20"/>
  <c r="AA24"/>
  <c r="AA27"/>
  <c r="AB43"/>
  <c r="AA7" l="1"/>
  <c r="Y17" i="58" l="1"/>
  <c r="W17"/>
  <c r="U17"/>
  <c r="S17"/>
  <c r="Q17"/>
  <c r="P17"/>
  <c r="O17"/>
  <c r="M17"/>
  <c r="K17"/>
  <c r="J17"/>
  <c r="I17"/>
  <c r="Z16"/>
  <c r="G16"/>
  <c r="Z15"/>
  <c r="G15"/>
  <c r="Z14"/>
  <c r="Z13"/>
  <c r="G13"/>
  <c r="Z12"/>
  <c r="G12"/>
  <c r="Z11"/>
  <c r="Z10"/>
  <c r="Z9"/>
  <c r="Z8"/>
  <c r="G8"/>
  <c r="G7" s="1"/>
  <c r="G6" s="1"/>
  <c r="G17" s="1"/>
  <c r="X7"/>
  <c r="X6" s="1"/>
  <c r="X17" s="1"/>
  <c r="V7"/>
  <c r="V6" s="1"/>
  <c r="V17" s="1"/>
  <c r="T7"/>
  <c r="T6" s="1"/>
  <c r="T17" s="1"/>
  <c r="R7"/>
  <c r="R6" s="1"/>
  <c r="R17" s="1"/>
  <c r="N7"/>
  <c r="N6" s="1"/>
  <c r="N17" s="1"/>
  <c r="L7"/>
  <c r="L6" s="1"/>
  <c r="L17" s="1"/>
  <c r="H7"/>
  <c r="H6" l="1"/>
  <c r="H17" s="1"/>
  <c r="Z7"/>
  <c r="Z6" s="1"/>
  <c r="Z17" s="1"/>
  <c r="G41" i="49" l="1"/>
  <c r="I41" s="1"/>
  <c r="N40"/>
  <c r="AB40" s="1"/>
  <c r="G38"/>
  <c r="I38" s="1"/>
  <c r="M38" s="1"/>
  <c r="N38" s="1"/>
  <c r="AB38" s="1"/>
  <c r="G37"/>
  <c r="I37" s="1"/>
  <c r="M37" s="1"/>
  <c r="N37" s="1"/>
  <c r="AB37" s="1"/>
  <c r="G36"/>
  <c r="I36" s="1"/>
  <c r="M36" s="1"/>
  <c r="N36" s="1"/>
  <c r="AB36" s="1"/>
  <c r="I35"/>
  <c r="M35" s="1"/>
  <c r="N35" s="1"/>
  <c r="AB35" s="1"/>
  <c r="G35"/>
  <c r="G34"/>
  <c r="I34" s="1"/>
  <c r="M34" s="1"/>
  <c r="N34" s="1"/>
  <c r="AB34" s="1"/>
  <c r="G33"/>
  <c r="I33" s="1"/>
  <c r="M33" s="1"/>
  <c r="N33" s="1"/>
  <c r="AB33" s="1"/>
  <c r="G30"/>
  <c r="I30" s="1"/>
  <c r="N29"/>
  <c r="AB29" s="1"/>
  <c r="N28"/>
  <c r="AB28" s="1"/>
  <c r="Z27"/>
  <c r="Y27"/>
  <c r="X27"/>
  <c r="W27"/>
  <c r="V27"/>
  <c r="U27"/>
  <c r="T27"/>
  <c r="S27"/>
  <c r="R27"/>
  <c r="Q27"/>
  <c r="P27"/>
  <c r="O27"/>
  <c r="L27"/>
  <c r="K27"/>
  <c r="J27"/>
  <c r="I26"/>
  <c r="N25"/>
  <c r="AB25" s="1"/>
  <c r="Z24"/>
  <c r="Y24"/>
  <c r="X24"/>
  <c r="W24"/>
  <c r="V24"/>
  <c r="U24"/>
  <c r="T24"/>
  <c r="S24"/>
  <c r="R24"/>
  <c r="Q24"/>
  <c r="P24"/>
  <c r="O24"/>
  <c r="M24"/>
  <c r="K24"/>
  <c r="J24"/>
  <c r="I23"/>
  <c r="L23" s="1"/>
  <c r="N22"/>
  <c r="AB22" s="1"/>
  <c r="G21"/>
  <c r="I21" s="1"/>
  <c r="Z20"/>
  <c r="Y20"/>
  <c r="X20"/>
  <c r="W20"/>
  <c r="V20"/>
  <c r="U20"/>
  <c r="T20"/>
  <c r="S20"/>
  <c r="R20"/>
  <c r="Q20"/>
  <c r="P20"/>
  <c r="O20"/>
  <c r="K20"/>
  <c r="J20"/>
  <c r="I19"/>
  <c r="L19" s="1"/>
  <c r="L16" s="1"/>
  <c r="N18"/>
  <c r="AB18" s="1"/>
  <c r="G17"/>
  <c r="I17" s="1"/>
  <c r="Z16"/>
  <c r="Y16"/>
  <c r="X16"/>
  <c r="W16"/>
  <c r="V16"/>
  <c r="U16"/>
  <c r="T16"/>
  <c r="S16"/>
  <c r="R16"/>
  <c r="Q16"/>
  <c r="P16"/>
  <c r="K16"/>
  <c r="J16"/>
  <c r="I15"/>
  <c r="L15" s="1"/>
  <c r="N14"/>
  <c r="AB14" s="1"/>
  <c r="I13"/>
  <c r="Z12"/>
  <c r="Y12"/>
  <c r="X12"/>
  <c r="W12"/>
  <c r="V12"/>
  <c r="U12"/>
  <c r="T12"/>
  <c r="S12"/>
  <c r="R12"/>
  <c r="Q12"/>
  <c r="P12"/>
  <c r="O12"/>
  <c r="K12"/>
  <c r="J12"/>
  <c r="I11"/>
  <c r="N10"/>
  <c r="AB10" s="1"/>
  <c r="N9"/>
  <c r="AB9" s="1"/>
  <c r="Z8"/>
  <c r="Y8"/>
  <c r="X8"/>
  <c r="W8"/>
  <c r="V8"/>
  <c r="U8"/>
  <c r="T8"/>
  <c r="S8"/>
  <c r="R8"/>
  <c r="Q8"/>
  <c r="P8"/>
  <c r="M8"/>
  <c r="K8"/>
  <c r="J8"/>
  <c r="W42" l="1"/>
  <c r="U42"/>
  <c r="V42"/>
  <c r="T42"/>
  <c r="S42"/>
  <c r="R42"/>
  <c r="Q42"/>
  <c r="P42"/>
  <c r="K42"/>
  <c r="Y42"/>
  <c r="Y7"/>
  <c r="J42"/>
  <c r="N19"/>
  <c r="AB19" s="1"/>
  <c r="Z42"/>
  <c r="X42"/>
  <c r="X7"/>
  <c r="Z7"/>
  <c r="J7"/>
  <c r="Q7"/>
  <c r="V7"/>
  <c r="L20"/>
  <c r="N23"/>
  <c r="AB23" s="1"/>
  <c r="M41"/>
  <c r="I24"/>
  <c r="L26"/>
  <c r="L11"/>
  <c r="I8"/>
  <c r="L12"/>
  <c r="N15"/>
  <c r="AB15" s="1"/>
  <c r="M17"/>
  <c r="I16"/>
  <c r="M13"/>
  <c r="I12"/>
  <c r="M21"/>
  <c r="I20"/>
  <c r="M30"/>
  <c r="I27"/>
  <c r="K7"/>
  <c r="U7"/>
  <c r="T7"/>
  <c r="S7"/>
  <c r="W7"/>
  <c r="R7"/>
  <c r="P7"/>
  <c r="I42" l="1"/>
  <c r="I7"/>
  <c r="N41"/>
  <c r="AB41" s="1"/>
  <c r="L8"/>
  <c r="N11"/>
  <c r="AB11" s="1"/>
  <c r="AB8" s="1"/>
  <c r="M12"/>
  <c r="N13"/>
  <c r="AB13" s="1"/>
  <c r="AB12" s="1"/>
  <c r="M20"/>
  <c r="N21"/>
  <c r="AB21" s="1"/>
  <c r="AB20" s="1"/>
  <c r="N26"/>
  <c r="AB26" s="1"/>
  <c r="AB24" s="1"/>
  <c r="L24"/>
  <c r="M27"/>
  <c r="N30"/>
  <c r="AB30" s="1"/>
  <c r="AB27" s="1"/>
  <c r="M16"/>
  <c r="N17"/>
  <c r="AB17" s="1"/>
  <c r="AB16" s="1"/>
  <c r="N12" l="1"/>
  <c r="M42"/>
  <c r="L42"/>
  <c r="AB42"/>
  <c r="AB44" s="1"/>
  <c r="AB7"/>
  <c r="N16"/>
  <c r="N8"/>
  <c r="N27"/>
  <c r="N20"/>
  <c r="N24"/>
  <c r="L7"/>
  <c r="M7"/>
  <c r="N42" l="1"/>
  <c r="N44" s="1"/>
  <c r="N7"/>
  <c r="GQ69" i="62" l="1"/>
</calcChain>
</file>

<file path=xl/comments1.xml><?xml version="1.0" encoding="utf-8"?>
<comments xmlns="http://schemas.openxmlformats.org/spreadsheetml/2006/main">
  <authors>
    <author>MANAS</author>
    <author>Purna</author>
  </authors>
  <commentList>
    <comment ref="KA39" authorId="0">
      <text>
        <r>
          <rPr>
            <b/>
            <sz val="9"/>
            <color indexed="81"/>
            <rFont val="Tahoma"/>
            <family val="2"/>
          </rPr>
          <t>Hepatology-1, CoE-1</t>
        </r>
        <r>
          <rPr>
            <sz val="9"/>
            <color indexed="81"/>
            <rFont val="Tahoma"/>
            <family val="2"/>
          </rPr>
          <t xml:space="preserve">
</t>
        </r>
        <r>
          <rPr>
            <b/>
            <sz val="9"/>
            <color indexed="81"/>
            <rFont val="Tahoma"/>
            <family val="2"/>
          </rPr>
          <t>SCB-12</t>
        </r>
      </text>
    </comment>
    <comment ref="KJ39" authorId="1">
      <text>
        <r>
          <rPr>
            <b/>
            <sz val="9"/>
            <color indexed="81"/>
            <rFont val="Tahoma"/>
            <family val="2"/>
          </rPr>
          <t>Purna:</t>
        </r>
        <r>
          <rPr>
            <sz val="9"/>
            <color indexed="81"/>
            <rFont val="Tahoma"/>
            <family val="2"/>
          </rPr>
          <t xml:space="preserve">
SCB-3 &amp; CRCBC-3</t>
        </r>
      </text>
    </comment>
    <comment ref="KJ43" authorId="1">
      <text>
        <r>
          <rPr>
            <b/>
            <sz val="9"/>
            <color indexed="81"/>
            <rFont val="Tahoma"/>
            <family val="2"/>
          </rPr>
          <t>Purna:</t>
        </r>
        <r>
          <rPr>
            <sz val="9"/>
            <color indexed="81"/>
            <rFont val="Tahoma"/>
            <family val="2"/>
          </rPr>
          <t xml:space="preserve">
BMC Hospital</t>
        </r>
      </text>
    </comment>
    <comment ref="KA64" authorId="0">
      <text>
        <r>
          <rPr>
            <b/>
            <sz val="9"/>
            <color indexed="81"/>
            <rFont val="Tahoma"/>
            <family val="2"/>
          </rPr>
          <t>IDSP cell</t>
        </r>
      </text>
    </comment>
  </commentList>
</comments>
</file>

<file path=xl/comments2.xml><?xml version="1.0" encoding="utf-8"?>
<comments xmlns="http://schemas.openxmlformats.org/spreadsheetml/2006/main">
  <authors>
    <author>acer</author>
  </authors>
  <commentList>
    <comment ref="BB4" authorId="0">
      <text>
        <r>
          <rPr>
            <b/>
            <sz val="9"/>
            <color indexed="81"/>
            <rFont val="Tahoma"/>
            <family val="2"/>
          </rPr>
          <t>acer:</t>
        </r>
        <r>
          <rPr>
            <sz val="9"/>
            <color indexed="81"/>
            <rFont val="Tahoma"/>
            <family val="2"/>
          </rPr>
          <t xml:space="preserve">
As per the NPCC discussion the the HIBG target was set to 1540
Hepatitis C -400, Hepatitis B-900 &amp; ANC Screening 7 lakhs. Hence distribution done accordinly
Hence 4356 revised to 1540 &amp; 245 revised to 400)</t>
        </r>
      </text>
    </comment>
  </commentList>
</comments>
</file>

<file path=xl/comments3.xml><?xml version="1.0" encoding="utf-8"?>
<comments xmlns="http://schemas.openxmlformats.org/spreadsheetml/2006/main">
  <authors>
    <author>acer</author>
  </authors>
  <commentList>
    <comment ref="AX37" authorId="0">
      <text>
        <r>
          <rPr>
            <b/>
            <sz val="9"/>
            <color indexed="81"/>
            <rFont val="Tahoma"/>
            <family val="2"/>
          </rPr>
          <t>acer:</t>
        </r>
        <r>
          <rPr>
            <sz val="9"/>
            <color indexed="81"/>
            <rFont val="Tahoma"/>
            <family val="2"/>
          </rPr>
          <t xml:space="preserve">
for Regional Institute of Opthamology</t>
        </r>
      </text>
    </comment>
    <comment ref="AU41" authorId="0">
      <text>
        <r>
          <rPr>
            <b/>
            <sz val="9"/>
            <color indexed="81"/>
            <rFont val="Tahoma"/>
            <family val="2"/>
          </rPr>
          <t>acer:</t>
        </r>
        <r>
          <rPr>
            <sz val="9"/>
            <color indexed="81"/>
            <rFont val="Tahoma"/>
            <family val="2"/>
          </rPr>
          <t xml:space="preserve">
For URBAN MHT</t>
        </r>
      </text>
    </comment>
    <comment ref="AU42" authorId="0">
      <text>
        <r>
          <rPr>
            <b/>
            <sz val="9"/>
            <color indexed="81"/>
            <rFont val="Tahoma"/>
            <family val="2"/>
          </rPr>
          <t>acer:</t>
        </r>
        <r>
          <rPr>
            <sz val="9"/>
            <color indexed="81"/>
            <rFont val="Tahoma"/>
            <family val="2"/>
          </rPr>
          <t xml:space="preserve">
For URBAN MHT</t>
        </r>
      </text>
    </comment>
    <comment ref="AU43" authorId="0">
      <text>
        <r>
          <rPr>
            <b/>
            <sz val="9"/>
            <color indexed="81"/>
            <rFont val="Tahoma"/>
            <family val="2"/>
          </rPr>
          <t>acer:</t>
        </r>
        <r>
          <rPr>
            <sz val="9"/>
            <color indexed="81"/>
            <rFont val="Tahoma"/>
            <family val="2"/>
          </rPr>
          <t xml:space="preserve">
For URBAN MHT</t>
        </r>
      </text>
    </comment>
    <comment ref="AU44" authorId="0">
      <text>
        <r>
          <rPr>
            <b/>
            <sz val="9"/>
            <color indexed="81"/>
            <rFont val="Tahoma"/>
            <family val="2"/>
          </rPr>
          <t>acer:</t>
        </r>
        <r>
          <rPr>
            <sz val="9"/>
            <color indexed="81"/>
            <rFont val="Tahoma"/>
            <family val="2"/>
          </rPr>
          <t xml:space="preserve">
For URBAN MHT</t>
        </r>
      </text>
    </comment>
    <comment ref="AU45" authorId="0">
      <text>
        <r>
          <rPr>
            <b/>
            <sz val="9"/>
            <color indexed="81"/>
            <rFont val="Tahoma"/>
            <family val="2"/>
          </rPr>
          <t>acer:</t>
        </r>
        <r>
          <rPr>
            <sz val="9"/>
            <color indexed="81"/>
            <rFont val="Tahoma"/>
            <family val="2"/>
          </rPr>
          <t xml:space="preserve">
For URBAN MHT</t>
        </r>
      </text>
    </comment>
  </commentList>
</comments>
</file>

<file path=xl/sharedStrings.xml><?xml version="1.0" encoding="utf-8"?>
<sst xmlns="http://schemas.openxmlformats.org/spreadsheetml/2006/main" count="6997" uniqueCount="2907">
  <si>
    <t>FMR Code</t>
  </si>
  <si>
    <t>Programme/ Theme</t>
  </si>
  <si>
    <t>S.No.</t>
  </si>
  <si>
    <t>Scheme/ Activity</t>
  </si>
  <si>
    <t>RCH Flexible Pool (including RI, IPPI, NIDDCP)</t>
  </si>
  <si>
    <t>Maternal Health</t>
  </si>
  <si>
    <t>PC &amp; PNDT Act</t>
  </si>
  <si>
    <t>Child Health</t>
  </si>
  <si>
    <t>Rashtriya Bal Swasthya Karyakram (RBSK)</t>
  </si>
  <si>
    <t>Immunization</t>
  </si>
  <si>
    <t>Adolescent Health</t>
  </si>
  <si>
    <t>Family Planning</t>
  </si>
  <si>
    <t>Sterilization - Female</t>
  </si>
  <si>
    <t>Nutrition</t>
  </si>
  <si>
    <t>National Vector Borne Disease Control Programme (NVBDCP)</t>
  </si>
  <si>
    <t>Malaria</t>
  </si>
  <si>
    <t>AES/JE</t>
  </si>
  <si>
    <t>National Leprosy Eradication Programme (NLEP)</t>
  </si>
  <si>
    <t>National Tuberculosis Elimination Programme (NTEP)</t>
  </si>
  <si>
    <t>PPP</t>
  </si>
  <si>
    <t>National Viral Hepatitis Control Programme (NVHCP)</t>
  </si>
  <si>
    <t>NCD Flexi Pool</t>
  </si>
  <si>
    <t>NCD Clinics at DH</t>
  </si>
  <si>
    <t>Haemodialysis Services</t>
  </si>
  <si>
    <t>Comprehensive Primary Healthcare (CPHC)</t>
  </si>
  <si>
    <t>Community Engagement</t>
  </si>
  <si>
    <t>MAS</t>
  </si>
  <si>
    <t>JAS</t>
  </si>
  <si>
    <t>Other Community Engagement Components</t>
  </si>
  <si>
    <t>Quality Assurance</t>
  </si>
  <si>
    <t>Quality Assurance Implementation &amp; Mera Aspataal</t>
  </si>
  <si>
    <t>Kayakalp</t>
  </si>
  <si>
    <t>Swacch Swasth Sarvatra</t>
  </si>
  <si>
    <t>HRH</t>
  </si>
  <si>
    <t>Remuneration for all NHM HR</t>
  </si>
  <si>
    <t>Incentives under CPHC</t>
  </si>
  <si>
    <t>Costs for HR Recruitment and Outsourcing</t>
  </si>
  <si>
    <t>State specific Programme Innovations and Interventions</t>
  </si>
  <si>
    <t>Untied Fund</t>
  </si>
  <si>
    <t>Health System Strengthening (HSS) Rural</t>
  </si>
  <si>
    <t>CHO Mentoring</t>
  </si>
  <si>
    <t>Blood Services &amp; Disorders</t>
  </si>
  <si>
    <t>Screening for Blood Disorders</t>
  </si>
  <si>
    <t>Support for Blood Transfusion</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</si>
  <si>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</si>
  <si>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</si>
  <si>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</si>
  <si>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</si>
  <si>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</si>
  <si>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</si>
  <si>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</si>
  <si>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</si>
  <si>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</si>
  <si>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Advance Life Saving Ambulances</t>
  </si>
  <si>
    <t>Basic Life Saving Ambulances</t>
  </si>
  <si>
    <t>Patient Transport Vehicle</t>
  </si>
  <si>
    <t>Other Ambulances</t>
  </si>
  <si>
    <t>Other Initiatives to improve access</t>
  </si>
  <si>
    <t>Comprehensive Grievance Redressal Mechanism</t>
  </si>
  <si>
    <t>Free Drugs Services Initiative</t>
  </si>
  <si>
    <t>Free Diagnostics Services Initiative</t>
  </si>
  <si>
    <t>Mobile Medical Units</t>
  </si>
  <si>
    <t>Biomedical Equipment Management System and AERB</t>
  </si>
  <si>
    <t>Remuneration for CHOs</t>
  </si>
  <si>
    <t>Human Resource Information Systems (HRIS)</t>
  </si>
  <si>
    <t>Enhancing HR</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</si>
  <si>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</si>
  <si>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</si>
  <si>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</si>
  <si>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</si>
  <si>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</si>
  <si>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</si>
  <si>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</si>
  <si>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</si>
  <si>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</si>
  <si>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Training Institutes and Skill Labs</t>
  </si>
  <si>
    <t>Total Budget Proposed</t>
  </si>
  <si>
    <t>NDCP</t>
  </si>
  <si>
    <t>Surveillance, Research, Assessment, Evaluation (SRAE)</t>
  </si>
  <si>
    <t>Annexure - ASHA Incentives (Details of proposal under Sl. No. 202)</t>
  </si>
  <si>
    <t>Annexure - IEC &amp; Printing (Details of proposal under Sl. No. 204)</t>
  </si>
  <si>
    <t>Amount Proposed by State/UT for FY 2026-27</t>
  </si>
  <si>
    <t>Village Health Sanitation &amp; Nutrition Days (VHSNDs)</t>
  </si>
  <si>
    <t>IT Interventions and Systems</t>
  </si>
  <si>
    <t>Snakebite envenoming</t>
  </si>
  <si>
    <t>HSS-Urban</t>
  </si>
  <si>
    <t>Planning and Program Management*</t>
  </si>
  <si>
    <t>Annexure - Programme Management Activities (Details of Proposal under Sl. Nos. 146 and 194)</t>
  </si>
  <si>
    <t>HSS-Rural (including cross cutting activities)</t>
  </si>
  <si>
    <t>Adolescent Friendly Health Centers (AFHCs)</t>
  </si>
  <si>
    <t>Outreach Activities</t>
  </si>
  <si>
    <t>Incentives (Allowance, Incentives, Staff Welfare Fund)</t>
  </si>
  <si>
    <t>Other Infrastructure/Civil works/Expansion etc.</t>
  </si>
  <si>
    <t>DNB Courses for Medical Doctors</t>
  </si>
  <si>
    <t>Old / Ongoing Work</t>
  </si>
  <si>
    <t>Infrastructure - Civil Works (I&amp;C)</t>
  </si>
  <si>
    <t>Drugs and Supplies</t>
  </si>
  <si>
    <t>Renovation/Repair/Upgradation of Facilities for IPHS/NQAS/LaQshya/ MUSQAN/SUMAN Compliance</t>
  </si>
  <si>
    <t>Routine and Recurrent Activities</t>
  </si>
  <si>
    <t>Amount</t>
  </si>
  <si>
    <t>Wellness Activities at AAMs- Rural</t>
  </si>
  <si>
    <t>Teleconsultation Facilities at AAMs-Rural</t>
  </si>
  <si>
    <t>Central Supplies (Kind Grants) - To be provided by the PDs</t>
  </si>
  <si>
    <t xml:space="preserve">State Remarks </t>
  </si>
  <si>
    <t>Proposal 2026-27</t>
  </si>
  <si>
    <r>
      <t xml:space="preserve">Diagnostics (Consumables, </t>
    </r>
    <r>
      <rPr>
        <b/>
        <sz val="11"/>
        <color indexed="8"/>
        <rFont val="Calibri"/>
        <family val="2"/>
      </rPr>
      <t>PPP</t>
    </r>
    <r>
      <rPr>
        <b/>
        <sz val="11"/>
        <color indexed="8"/>
        <rFont val="Calibri"/>
        <family val="2"/>
      </rPr>
      <t>, Sample Transport)</t>
    </r>
  </si>
  <si>
    <t>Unit of Measure</t>
  </si>
  <si>
    <t xml:space="preserve">Unit Cost 
(Rs)  </t>
  </si>
  <si>
    <t xml:space="preserve">Unit Cost
(Rs. Lakhs) </t>
  </si>
  <si>
    <t>F.Y. 2026-27</t>
  </si>
  <si>
    <t>Quantity/ Target</t>
  </si>
  <si>
    <t>Budget 
(Rs. Lakhs)</t>
  </si>
  <si>
    <t>Monthly Village Health and Nutrition Days</t>
  </si>
  <si>
    <t>1.1.1</t>
  </si>
  <si>
    <t>Organisation cost for Regular sessions</t>
  </si>
  <si>
    <t>Per session</t>
  </si>
  <si>
    <t>Printing</t>
  </si>
  <si>
    <t>Budget Proposed under HSS-19_IEC &amp; Printing_Sl.No.204</t>
  </si>
  <si>
    <t>Per beneficiary</t>
  </si>
  <si>
    <t>Per case</t>
  </si>
  <si>
    <t>Lumpsum</t>
  </si>
  <si>
    <t>per visit</t>
  </si>
  <si>
    <t>Per Block</t>
  </si>
  <si>
    <t>Per visit</t>
  </si>
  <si>
    <t>Per unit</t>
  </si>
  <si>
    <t>Training &amp; Capacity Building</t>
  </si>
  <si>
    <t>Per Visit</t>
  </si>
  <si>
    <t>Per CHC</t>
  </si>
  <si>
    <t>CHC</t>
  </si>
  <si>
    <t xml:space="preserve">Training / Sensitization of members from  the State Appropriate Authority, Key officials &amp; stakeholders </t>
  </si>
  <si>
    <t xml:space="preserve">Training/ Sensiitisation  of ADPHO (FW)-cum- District Nodal Officer, ART &amp; Surrogacy  &amp; AM-LAIS </t>
  </si>
  <si>
    <t xml:space="preserve">Inspection/ Monitoring </t>
  </si>
  <si>
    <t>District Level Orientation/ Sensitization Meeting for Strengthening Community Participation</t>
  </si>
  <si>
    <t>Digitization of Data Base</t>
  </si>
  <si>
    <t>Mobile Health Team Operational Cost</t>
  </si>
  <si>
    <t>21.1.1</t>
  </si>
  <si>
    <t>Hiring Cost Including POL/ DOL</t>
  </si>
  <si>
    <t>Per team</t>
  </si>
  <si>
    <t xml:space="preserve">Printing of RBSK Card and Registers </t>
  </si>
  <si>
    <t>Printing of Forms &amp; Formats</t>
  </si>
  <si>
    <t>Capacity Building/ Training</t>
  </si>
  <si>
    <t>Per Case</t>
  </si>
  <si>
    <t xml:space="preserve">Establishment of Mini Early Intervention Center </t>
  </si>
  <si>
    <t>Per Unit</t>
  </si>
  <si>
    <t>Per Annum</t>
  </si>
  <si>
    <t>Printing of Child Death Review formats</t>
  </si>
  <si>
    <t>Refresher Training on SBSR Module</t>
  </si>
  <si>
    <t xml:space="preserve">Printing for Gentamycin treatment cards </t>
  </si>
  <si>
    <t>Per SC</t>
  </si>
  <si>
    <t>Per Set</t>
  </si>
  <si>
    <t>Per District</t>
  </si>
  <si>
    <t>Per participant</t>
  </si>
  <si>
    <t>Per Meeting</t>
  </si>
  <si>
    <t>Operating Expenses for AFHC Clinics</t>
  </si>
  <si>
    <t xml:space="preserve">Training of Medical Officers </t>
  </si>
  <si>
    <t>Printing under WIFS -WIFS cards, WIFS registers, reporting  format etc</t>
  </si>
  <si>
    <t>Per ASHA</t>
  </si>
  <si>
    <t>Per meeting</t>
  </si>
  <si>
    <t>Printing of Odia Training and Resource material  on School Health and wellness</t>
  </si>
  <si>
    <t>Compensation for female sterilization</t>
  </si>
  <si>
    <t xml:space="preserve">Printing under Female Sterilization- Manuals &amp; Guidelines/Register/ Documets </t>
  </si>
  <si>
    <t>Printing Under IUCD Services: Manuals &amp; Guidelines/ Register/ Documents</t>
  </si>
  <si>
    <t>Per Beneficiary</t>
  </si>
  <si>
    <t xml:space="preserve">Printing under ANTARA  </t>
  </si>
  <si>
    <t>Per block</t>
  </si>
  <si>
    <t>Per kit</t>
  </si>
  <si>
    <t>Per Session</t>
  </si>
  <si>
    <t>Orientation on National Deworming Day</t>
  </si>
  <si>
    <t>Printing for Micronutrient Supplementation Programme including IEC materials, reporting formats, guidelines / training materials etc. (For AMB and Vitamin A supplementation programmes)</t>
  </si>
  <si>
    <t>Training &amp; Capacity Building on BHFI</t>
  </si>
  <si>
    <t>Non Recurring Cost</t>
  </si>
  <si>
    <t>Recurring Cost</t>
  </si>
  <si>
    <t>Training on  establishment &amp; management  of CLMC</t>
  </si>
  <si>
    <t xml:space="preserve">State level  Training  on  fucntionalisation of Lactation Management Units </t>
  </si>
  <si>
    <t xml:space="preserve">Printing of IEC Materials and monitoring formats </t>
  </si>
  <si>
    <t>Per Month</t>
  </si>
  <si>
    <t>ASHA incentive salt sample test (For testing of 50 samples)</t>
  </si>
  <si>
    <t>One Day training of ASHA on STK based testing and counselling of beneficiaries</t>
  </si>
  <si>
    <t>Sl. No.</t>
  </si>
  <si>
    <t>Per IPHL</t>
  </si>
  <si>
    <t>Per BPHU</t>
  </si>
  <si>
    <t>Lumsum</t>
  </si>
  <si>
    <t>Survillance &amp; Vecotor Control</t>
  </si>
  <si>
    <t>64.1.1</t>
  </si>
  <si>
    <t>Special anti-malarial interventions for high risk groups, for tribal population, for hard to reach areas to control and prevent resurgence of Malaria cases</t>
  </si>
  <si>
    <t>ASHA Incentive for treatment completion of positive malaria cases.</t>
  </si>
  <si>
    <t>LQAS Related cost</t>
  </si>
  <si>
    <t>Printing of recording and reporting forms/registers for Malaria</t>
  </si>
  <si>
    <t>Training on MDA/ELF</t>
  </si>
  <si>
    <t>Printing of forms/registers for Lymphatic Filariasis/ MDA</t>
  </si>
  <si>
    <t>Case detection and Management</t>
  </si>
  <si>
    <t>Per register</t>
  </si>
  <si>
    <t>Printing works</t>
  </si>
  <si>
    <r>
      <t xml:space="preserve">Diagnostics (Consumables, </t>
    </r>
    <r>
      <rPr>
        <b/>
        <sz val="11"/>
        <color theme="1"/>
        <rFont val="Calibri"/>
        <family val="2"/>
      </rPr>
      <t>PPP</t>
    </r>
    <r>
      <rPr>
        <b/>
        <sz val="11"/>
        <color rgb="FF000000"/>
        <rFont val="Calibri"/>
        <family val="2"/>
      </rPr>
      <t>, Sample Transport)</t>
    </r>
  </si>
  <si>
    <t>Treatment Supporter Honorarium for DS-TB Patients &amp; Patients with INH resistance</t>
  </si>
  <si>
    <t>Per district</t>
  </si>
  <si>
    <t xml:space="preserve">Convergence Meetings </t>
  </si>
  <si>
    <t xml:space="preserve">Treatment Supporter Honorarium for MDR/RR-TB Patients </t>
  </si>
  <si>
    <t>Per month</t>
  </si>
  <si>
    <t>Incentives for Peer Support under NVHCP</t>
  </si>
  <si>
    <t>Any other (please specify)</t>
  </si>
  <si>
    <t>Training &amp; capacity building</t>
  </si>
  <si>
    <t>Non-Recurring Cost</t>
  </si>
  <si>
    <t>Per DHH</t>
  </si>
  <si>
    <t>Training on Physiotherapist on ICU/ CCU &amp; Stroke Management</t>
  </si>
  <si>
    <t>Training of newly joined Physiotherapists</t>
  </si>
  <si>
    <t>Physiotherapy Services for Home Bound/ Geratric Cases</t>
  </si>
  <si>
    <t xml:space="preserve">Comprehensive Geriatric  Services </t>
  </si>
  <si>
    <t>Total</t>
  </si>
  <si>
    <t>Training/ Capacity Building of enforcement squards</t>
  </si>
  <si>
    <t>Printing of Challan Book for leivy fine</t>
  </si>
  <si>
    <t>Per School</t>
  </si>
  <si>
    <t>Training/ Capacity Building- For certification of   Schools/ Colleges.</t>
  </si>
  <si>
    <t>Training/ Capacity Building- For Tobacco Free Village initiatives</t>
  </si>
  <si>
    <t>Refresher Training proposed for Medical Officers &amp; Nursing Officers on clinical management of NCD Cases &amp; reporting.</t>
  </si>
  <si>
    <t xml:space="preserve">Three months ICU case management training of Medical officers &amp; Nurshing Officers </t>
  </si>
  <si>
    <t xml:space="preserve">State level Training on STEMI for Medicine Specialists /   MOs </t>
  </si>
  <si>
    <t>Per facility</t>
  </si>
  <si>
    <t>Grand Total</t>
  </si>
  <si>
    <t xml:space="preserve">Orientation of Medical Officers on ENT Services </t>
  </si>
  <si>
    <t>HSS-1_Comprehensive Primary Healthcare (CPHC)</t>
  </si>
  <si>
    <t>Printing activities for AAMs (PHC/ SHC)</t>
  </si>
  <si>
    <t xml:space="preserve">Performance incentive for Mid-level service
providers </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</si>
  <si>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</si>
  <si>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</si>
  <si>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</si>
  <si>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</si>
  <si>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</si>
  <si>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</si>
  <si>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e-Decision Support System for Community Health Officers(DSS) - CHO Sathi App</t>
  </si>
  <si>
    <t>150.7.4</t>
  </si>
  <si>
    <t xml:space="preserve">Award to best performing AAM at the state level </t>
  </si>
  <si>
    <t>Review cum Sensitization Meeting</t>
  </si>
  <si>
    <t>150.7.5.1</t>
  </si>
  <si>
    <t>Block Level</t>
  </si>
  <si>
    <t xml:space="preserve">Quarterly </t>
  </si>
  <si>
    <t>150.7.5.2</t>
  </si>
  <si>
    <t>District Level</t>
  </si>
  <si>
    <t>150.7.5.3</t>
  </si>
  <si>
    <t>State Level</t>
  </si>
  <si>
    <t>150.7.5.4</t>
  </si>
  <si>
    <t>District bi-annual Convergence Meeting with NHM &amp; NAM</t>
  </si>
  <si>
    <t xml:space="preserve">Bi annual </t>
  </si>
  <si>
    <t>Observance of Ayushman Arogya Shivir</t>
  </si>
  <si>
    <t>151.1</t>
  </si>
  <si>
    <t>Incentive/ honorarium for Yoga Instructor</t>
  </si>
  <si>
    <t>Per AAM/ Per Annum</t>
  </si>
  <si>
    <t>151.2</t>
  </si>
  <si>
    <t>IEC activities under CPHC</t>
  </si>
  <si>
    <t>153.1</t>
  </si>
  <si>
    <t>State Mentorship for the CHOs</t>
  </si>
  <si>
    <t>Per CHO p.m.</t>
  </si>
  <si>
    <t>HSS-2_Blood Services &amp; Disorders</t>
  </si>
  <si>
    <t>Follow-up of Sickle Cell Positive Cases for Treatment Compilance (6 home visits per year)- Funded under MOTA</t>
  </si>
  <si>
    <t xml:space="preserve">Sickle Cell Status Cards </t>
  </si>
  <si>
    <t xml:space="preserve">Per card </t>
  </si>
  <si>
    <t>Establishment of New Chorionic Villus Sampling (CVS) Center</t>
  </si>
  <si>
    <t>154.5.1</t>
  </si>
  <si>
    <t>154.5.2</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</si>
  <si>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</si>
  <si>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</si>
  <si>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</si>
  <si>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</si>
  <si>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</si>
  <si>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</si>
  <si>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</si>
  <si>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</si>
  <si>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</si>
  <si>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</si>
  <si>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</si>
  <si>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</si>
  <si>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</si>
  <si>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</si>
  <si>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</si>
  <si>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HSS-3_Community Engagement_Odisha</t>
  </si>
  <si>
    <t>ASHA (Including ASHA Certification and ASHA Benefit Package)</t>
  </si>
  <si>
    <t>Certification of ASHA by NIOS</t>
  </si>
  <si>
    <t>159.3.1</t>
  </si>
  <si>
    <t>Certification on RMNCAH+N</t>
  </si>
  <si>
    <t>159.3.1.1</t>
  </si>
  <si>
    <t>Registration fee for enrolment</t>
  </si>
  <si>
    <t>159.3.1.2</t>
  </si>
  <si>
    <t>Evaluations</t>
  </si>
  <si>
    <t>159.3.1.3</t>
  </si>
  <si>
    <t>Incentivision for successfully completing certification course</t>
  </si>
  <si>
    <t>Certification on EPS</t>
  </si>
  <si>
    <t>159.3.2.2</t>
  </si>
  <si>
    <t>159.3.2.3</t>
  </si>
  <si>
    <t>159.3.2.4</t>
  </si>
  <si>
    <t>Mobile Academy</t>
  </si>
  <si>
    <t>Printing of Certificates</t>
  </si>
  <si>
    <t>Support provisions to ASHAs</t>
  </si>
  <si>
    <t>159.5.1</t>
  </si>
  <si>
    <t>Uniforms</t>
  </si>
  <si>
    <t>159.5.2</t>
  </si>
  <si>
    <t>ID Cards</t>
  </si>
  <si>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</si>
  <si>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</si>
  <si>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</si>
  <si>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</si>
  <si>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</si>
  <si>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</si>
  <si>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</si>
  <si>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</si>
  <si>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</si>
  <si>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</si>
  <si>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</si>
  <si>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</si>
  <si>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</si>
  <si>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</si>
  <si>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</si>
  <si>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t>159.5.10</t>
  </si>
  <si>
    <t>Premium payment for enrollment under PMSBY</t>
  </si>
  <si>
    <t>159.5.11</t>
  </si>
  <si>
    <t>Travel allowance to ASHAs</t>
  </si>
  <si>
    <t>Per ASHA/ Per Annum</t>
  </si>
  <si>
    <t>159.5.12</t>
  </si>
  <si>
    <t xml:space="preserve">Refreshment Cost for attending ASHA Monthly  Meeting </t>
  </si>
  <si>
    <t>Mobile Handset Allowances to ASHAs</t>
  </si>
  <si>
    <t>159.5.15</t>
  </si>
  <si>
    <t xml:space="preserve">Contingency Cost </t>
  </si>
  <si>
    <t>ASHA Facilitators</t>
  </si>
  <si>
    <t>159.6.1</t>
  </si>
  <si>
    <t>Supervision Costs for ASHA facilitators</t>
  </si>
  <si>
    <t xml:space="preserve">Per ASHA SATHI </t>
  </si>
  <si>
    <t>Monthly Review meeting of ASHAs at PHC/ Sector level</t>
  </si>
  <si>
    <t xml:space="preserve">Per sector </t>
  </si>
  <si>
    <t xml:space="preserve">VHSNC/GKS Formation </t>
  </si>
  <si>
    <t xml:space="preserve">Per GKS </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</si>
  <si>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</si>
  <si>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</si>
  <si>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</si>
  <si>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</si>
  <si>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</si>
  <si>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</si>
  <si>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</si>
  <si>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</si>
  <si>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</si>
  <si>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</si>
  <si>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Participatory Learning and Action (PLA)</t>
  </si>
  <si>
    <t>Proposed in 2026-27</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</si>
  <si>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</si>
  <si>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</si>
  <si>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</si>
  <si>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</si>
  <si>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</si>
  <si>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</si>
  <si>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</si>
  <si>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</si>
  <si>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</si>
  <si>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</si>
  <si>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</si>
  <si>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</si>
  <si>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</si>
  <si>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</si>
  <si>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</si>
  <si>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</si>
  <si>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</si>
  <si>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</si>
  <si>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</si>
  <si>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</si>
  <si>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 xml:space="preserve"> Public Health Institutions as per IPHS norms Budgeting format for FY 2026-27, Odisha</t>
  </si>
  <si>
    <t>HSS-5_Referral Transport</t>
  </si>
  <si>
    <t>Emergency ambulance/Dial 108 -ALS</t>
  </si>
  <si>
    <t>Per ALS ambulance p.a.</t>
  </si>
  <si>
    <t>State basic ambulance/Dial 102/Dial 104</t>
  </si>
  <si>
    <t>Emergency ambulance/Dial 108 -BLS</t>
  </si>
  <si>
    <t>Per BLS ambulance p.a.</t>
  </si>
  <si>
    <t>Training/orientation (Ambulance)</t>
  </si>
  <si>
    <t>Boat Ambulance</t>
  </si>
  <si>
    <t>Per boat ambulance p.a.</t>
  </si>
  <si>
    <t>Bike ambulance</t>
  </si>
  <si>
    <t>Call centre-OPEX</t>
  </si>
  <si>
    <t>HSS-6_Quality Assurance_Odisha</t>
  </si>
  <si>
    <t>EQAS for Labs</t>
  </si>
  <si>
    <t xml:space="preserve">Refilling of fire Extinguishers at Public health facilities </t>
  </si>
  <si>
    <t>175.5.1</t>
  </si>
  <si>
    <t>DHH</t>
  </si>
  <si>
    <t>175.5.2</t>
  </si>
  <si>
    <t>SDH</t>
  </si>
  <si>
    <t>Per SDH</t>
  </si>
  <si>
    <t>175.5.3</t>
  </si>
  <si>
    <t xml:space="preserve">Paste Control Measures for Public Health Hospitals </t>
  </si>
  <si>
    <t>175.6.1</t>
  </si>
  <si>
    <t>Per Institution</t>
  </si>
  <si>
    <t>175.6.2</t>
  </si>
  <si>
    <t>175.6.3</t>
  </si>
  <si>
    <t xml:space="preserve">CHC </t>
  </si>
  <si>
    <t>Facility Level Quality Team Meeting</t>
  </si>
  <si>
    <t>175.8.1</t>
  </si>
  <si>
    <t>Per Month/ Per Unit</t>
  </si>
  <si>
    <t>175.8.2</t>
  </si>
  <si>
    <t>175.8.3</t>
  </si>
  <si>
    <t>CHC/ PHC</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</si>
  <si>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</si>
  <si>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</si>
  <si>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</si>
  <si>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</si>
  <si>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</si>
  <si>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</si>
  <si>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</si>
  <si>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</si>
  <si>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</si>
  <si>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</si>
  <si>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</si>
  <si>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</si>
  <si>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</si>
  <si>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175.11.2</t>
  </si>
  <si>
    <t xml:space="preserve">State Level Assessment (CHC) </t>
  </si>
  <si>
    <t xml:space="preserve">Per CHC </t>
  </si>
  <si>
    <t>175.11.3</t>
  </si>
  <si>
    <t xml:space="preserve">State Level Assessment (PHCs) </t>
  </si>
  <si>
    <t xml:space="preserve">Per PHC </t>
  </si>
  <si>
    <t>175.11.4</t>
  </si>
  <si>
    <t xml:space="preserve">State Level Assessment (HWC SCs) </t>
  </si>
  <si>
    <t xml:space="preserve">Per HWC SC </t>
  </si>
  <si>
    <t>175.11.5</t>
  </si>
  <si>
    <t xml:space="preserve">State Level Assessment (IPHL) </t>
  </si>
  <si>
    <t>175.11.6</t>
  </si>
  <si>
    <t xml:space="preserve">National Level Assessment (DH and SDH) </t>
  </si>
  <si>
    <t>175.11.7</t>
  </si>
  <si>
    <t xml:space="preserve">National Level Assessment (CHC) </t>
  </si>
  <si>
    <t>175.11.8</t>
  </si>
  <si>
    <t xml:space="preserve">National Level Assessment (PHC) </t>
  </si>
  <si>
    <t>175.11.9</t>
  </si>
  <si>
    <t xml:space="preserve">National Level Assessment (HWC SC) </t>
  </si>
  <si>
    <t xml:space="preserve">Per HWC </t>
  </si>
  <si>
    <t>175.11.10</t>
  </si>
  <si>
    <t xml:space="preserve">National Level Assessment (IPHL) </t>
  </si>
  <si>
    <t>175.11.11</t>
  </si>
  <si>
    <t>Quality Assurance Survilance &amp; Re-certification</t>
  </si>
  <si>
    <t>Incentivisation on attainment of NQAS certification</t>
  </si>
  <si>
    <t>175.12.1</t>
  </si>
  <si>
    <t xml:space="preserve">Incentives for DHs/SDHs NQAS certified </t>
  </si>
  <si>
    <t>175.12.2</t>
  </si>
  <si>
    <t xml:space="preserve">Incentives for CHCs NQAS certified </t>
  </si>
  <si>
    <t>175.12.3</t>
  </si>
  <si>
    <t xml:space="preserve">Incentives for PHCs with beds NQAS certified </t>
  </si>
  <si>
    <t>175.12.4</t>
  </si>
  <si>
    <t xml:space="preserve">Incentives for PHCs without beds NQAS certified </t>
  </si>
  <si>
    <t>175.12.5</t>
  </si>
  <si>
    <t xml:space="preserve">Incentives for SC HWCs NQAS certified </t>
  </si>
  <si>
    <t>Kayakalp Trainings</t>
  </si>
  <si>
    <t>Kayakalp Assessments</t>
  </si>
  <si>
    <t>176.2.1</t>
  </si>
  <si>
    <t xml:space="preserve">Internal Assessments of DHs </t>
  </si>
  <si>
    <t xml:space="preserve">Per DH </t>
  </si>
  <si>
    <t>176.2.2</t>
  </si>
  <si>
    <t xml:space="preserve">Peer Assessments of DHs </t>
  </si>
  <si>
    <t xml:space="preserve">Per DH  </t>
  </si>
  <si>
    <t>176.2.3</t>
  </si>
  <si>
    <t xml:space="preserve">External Assessments of DHs </t>
  </si>
  <si>
    <t xml:space="preserve">Per DH Selected </t>
  </si>
  <si>
    <t>176.2.4</t>
  </si>
  <si>
    <t xml:space="preserve">Internal Assessments of SDH and CHCs </t>
  </si>
  <si>
    <t xml:space="preserve">Per SDH/CHC </t>
  </si>
  <si>
    <t>176.2.5</t>
  </si>
  <si>
    <t xml:space="preserve">Peer Assessments of SDH and CHCs </t>
  </si>
  <si>
    <t>176.2.6</t>
  </si>
  <si>
    <t xml:space="preserve">External Assessments of SDH and CHCs </t>
  </si>
  <si>
    <t>176.2.7</t>
  </si>
  <si>
    <t>Internal Assessment of PHCs/UPHCs</t>
  </si>
  <si>
    <t xml:space="preserve">Per PHC/HWCs </t>
  </si>
  <si>
    <t>176.2.8</t>
  </si>
  <si>
    <t>Peer Assessment of PHCs/UPHCs</t>
  </si>
  <si>
    <t>176.2.9</t>
  </si>
  <si>
    <t>External Assessments of PHCs/UPHCs</t>
  </si>
  <si>
    <t>176.2.10</t>
  </si>
  <si>
    <t xml:space="preserve">Internal Assessment of AAM SC </t>
  </si>
  <si>
    <t>176.2.11</t>
  </si>
  <si>
    <t xml:space="preserve">Peer Assessment of AAM SHC </t>
  </si>
  <si>
    <t>176.2.12</t>
  </si>
  <si>
    <t xml:space="preserve">External Assessments of  SHC AAMs </t>
  </si>
  <si>
    <t>Kayakalp Awards</t>
  </si>
  <si>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</si>
  <si>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</si>
  <si>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</si>
  <si>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</si>
  <si>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</si>
  <si>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</si>
  <si>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</si>
  <si>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176.3.4</t>
  </si>
  <si>
    <t xml:space="preserve">Commendation awards for DH </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</si>
  <si>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</si>
  <si>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</si>
  <si>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</si>
  <si>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</si>
  <si>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</si>
  <si>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</si>
  <si>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</si>
  <si>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</si>
  <si>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176.3.8</t>
  </si>
  <si>
    <t xml:space="preserve">Kayakalp Awards for PHC </t>
  </si>
  <si>
    <t xml:space="preserve">One PHC/Per District </t>
  </si>
  <si>
    <t>176.3.9</t>
  </si>
  <si>
    <t xml:space="preserve">Commendation awards for PHCs </t>
  </si>
  <si>
    <t xml:space="preserve">Per PHCs </t>
  </si>
  <si>
    <t>176.3.10</t>
  </si>
  <si>
    <t xml:space="preserve">Kayakalp Awards for HWCs </t>
  </si>
  <si>
    <t xml:space="preserve">One HWC/District </t>
  </si>
  <si>
    <t>176.3.11</t>
  </si>
  <si>
    <t xml:space="preserve">Kayakalp Award First Runner up HWCs (If Applicable) </t>
  </si>
  <si>
    <t>176.3.12</t>
  </si>
  <si>
    <t xml:space="preserve">Kayakalp Award Second Runner up HWCs (If applicable) </t>
  </si>
  <si>
    <t>176.3.13</t>
  </si>
  <si>
    <t xml:space="preserve">Commendation awards for HWCs </t>
  </si>
  <si>
    <t>Support for Implementation of Kayakalp</t>
  </si>
  <si>
    <t>176.4.1</t>
  </si>
  <si>
    <t>Contingencies</t>
  </si>
  <si>
    <t>Organisation of Swachhata Pakhwada</t>
  </si>
  <si>
    <t>Per Institution/ Per Round</t>
  </si>
  <si>
    <t>HSS-7_Other Initiatives_Odisha</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</si>
  <si>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</si>
  <si>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</si>
  <si>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</si>
  <si>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</si>
  <si>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</si>
  <si>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</si>
  <si>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</si>
  <si>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</si>
  <si>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</si>
  <si>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</si>
  <si>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</si>
  <si>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</si>
  <si>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</si>
  <si>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</si>
  <si>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</si>
  <si>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</si>
  <si>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179.1.4</t>
  </si>
  <si>
    <t>Evaluation of  Projects</t>
  </si>
  <si>
    <t>Maternity Waiting Home</t>
  </si>
  <si>
    <t>179.2.1</t>
  </si>
  <si>
    <t>Per MWH</t>
  </si>
  <si>
    <t>179.2.2</t>
  </si>
  <si>
    <t>Per MWH Per Annum</t>
  </si>
  <si>
    <t>179.2.3</t>
  </si>
  <si>
    <t>Training of Service Providers</t>
  </si>
  <si>
    <t>40/ batch</t>
  </si>
  <si>
    <t>179.2.4</t>
  </si>
  <si>
    <t>Evaluation of projects</t>
  </si>
  <si>
    <t>Ancillary Services at Major Public Health Facilities through PPP mode</t>
  </si>
  <si>
    <t>179.3.1</t>
  </si>
  <si>
    <t>House Keeping, Cleaning &amp; Security Services</t>
  </si>
  <si>
    <t>Feee Drugs Services  - Strengthening Supply Chain Mangement System</t>
  </si>
  <si>
    <t>180.1.1</t>
  </si>
  <si>
    <t xml:space="preserve">Transportation  from Central Drug Store  to District  Drug Ware Houses </t>
  </si>
  <si>
    <t>Transportation  from District  Drug Ware Houses  to Block  Drug Ware Houses /Sub Store at PHC Level</t>
  </si>
  <si>
    <t>180.1.2.1</t>
  </si>
  <si>
    <t xml:space="preserve">Transportation Cost </t>
  </si>
  <si>
    <t>Per Vehicle/ Annum</t>
  </si>
  <si>
    <t>180.1.2.2</t>
  </si>
  <si>
    <t>Cost for  Material Handling</t>
  </si>
  <si>
    <t>Transportation  from  Block  Drug Ware Houses  to SC Level</t>
  </si>
  <si>
    <t>Laboratory Services</t>
  </si>
  <si>
    <t>181.1.2</t>
  </si>
  <si>
    <t>Laboratory services through PPP Mode</t>
  </si>
  <si>
    <t>Radiological Services</t>
  </si>
  <si>
    <t>181.2.1</t>
  </si>
  <si>
    <t>Procurement &amp; Supplies of X-Rays</t>
  </si>
  <si>
    <t>AERB Registration</t>
  </si>
  <si>
    <t>CT Scan Services</t>
  </si>
  <si>
    <t>Per CT Scan</t>
  </si>
  <si>
    <t>MRI Services</t>
  </si>
  <si>
    <t xml:space="preserve">New born screening-  Inborn error of metabolism </t>
  </si>
  <si>
    <t>Capex</t>
  </si>
  <si>
    <t>Opex</t>
  </si>
  <si>
    <t>National Mobile Medical Vans (smaller vehicles) and specialised Mobile Medical Units</t>
  </si>
  <si>
    <t>182.2.1</t>
  </si>
  <si>
    <t>182.2.2</t>
  </si>
  <si>
    <t>HSS-8_Inventory Management_Odisha</t>
  </si>
  <si>
    <t>Biomedical Equipment Management and Maintenance Program</t>
  </si>
  <si>
    <t>HSS-9_HRH_Odisha</t>
  </si>
  <si>
    <t>Incentivisation of LSAS Doctors</t>
  </si>
  <si>
    <t>Incentivisation of EMoC Doctors</t>
  </si>
  <si>
    <t>C-sections at DHH/ SDH/ CHC FRUs</t>
  </si>
  <si>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</si>
  <si>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</si>
  <si>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</si>
  <si>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</si>
  <si>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</si>
  <si>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</si>
  <si>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</si>
  <si>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</si>
  <si>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</si>
  <si>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</si>
  <si>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</si>
  <si>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t>Incentive to service provider for PAIUCD Services</t>
  </si>
  <si>
    <t>Incentive &amp; Allowances  for Strengthening , Functionalisation of State Midwifery Training Institute (SMTI)</t>
  </si>
  <si>
    <t>186.8.1</t>
  </si>
  <si>
    <t>Incentive to Midwifery Educator from the system</t>
  </si>
  <si>
    <t>186.8.2</t>
  </si>
  <si>
    <t>Incentive for Programme Coordinator</t>
  </si>
  <si>
    <t>NCD Flexible Pool</t>
  </si>
  <si>
    <t>NHM Staff Welfare Fund</t>
  </si>
  <si>
    <t>For Existing CHOs</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</si>
  <si>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</si>
  <si>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</si>
  <si>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</si>
  <si>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</si>
  <si>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</si>
  <si>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</si>
  <si>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</si>
  <si>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</si>
  <si>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</si>
  <si>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HSS-10_Enhancing HR_Odisha</t>
  </si>
  <si>
    <t>CPS course</t>
  </si>
  <si>
    <t>NBE Diploma Courses</t>
  </si>
  <si>
    <t>NBE- DNB</t>
  </si>
  <si>
    <t>192.1.1</t>
  </si>
  <si>
    <t>Setting up of Skill Lab (Non recurring)</t>
  </si>
  <si>
    <t>Recurring expenses for Skill lab</t>
  </si>
  <si>
    <t>192.1.2.1</t>
  </si>
  <si>
    <t>Recurring Expenses for Comprehensive Skill Lab</t>
  </si>
  <si>
    <t>Per CSL</t>
  </si>
  <si>
    <t>192.1.2.2</t>
  </si>
  <si>
    <t>Recurring Expenses for Mini Skill Lab</t>
  </si>
  <si>
    <t>Per Skill Lab</t>
  </si>
  <si>
    <t>192.1.2.3</t>
  </si>
  <si>
    <t>Strengthening of Other Nursing labs (Non recurring)</t>
  </si>
  <si>
    <t>192.1.2.4</t>
  </si>
  <si>
    <t xml:space="preserve">Strengthening of Library </t>
  </si>
  <si>
    <t>per unit per annum</t>
  </si>
  <si>
    <t>192.1.2.5</t>
  </si>
  <si>
    <t>Computer/ IT lab/ Smart Classroom</t>
  </si>
  <si>
    <t>192.1.2.6</t>
  </si>
  <si>
    <t>Furniture /fixture for classrooms</t>
  </si>
  <si>
    <t>Per Classroom</t>
  </si>
  <si>
    <t>192.1.2.7</t>
  </si>
  <si>
    <t>Outsourcing of teaching services for computer lab</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</si>
  <si>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</si>
  <si>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</si>
  <si>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</si>
  <si>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</si>
  <si>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</si>
  <si>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</si>
  <si>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</si>
  <si>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</si>
  <si>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</si>
  <si>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</si>
  <si>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</si>
  <si>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</si>
  <si>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</si>
  <si>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</si>
  <si>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</si>
  <si>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 xml:space="preserve">Faculty Development Program for Nursing Institutions </t>
  </si>
  <si>
    <t>PG Diploma in Public Health Management (PGDPHM) Courses</t>
  </si>
  <si>
    <t>Programmatic Induction for newly joined BPHOs</t>
  </si>
  <si>
    <t>192.1.2.16</t>
  </si>
  <si>
    <t>Onsite mentoring at Delivery point /School &amp; college of Nursing</t>
  </si>
  <si>
    <t>192.1.2.17</t>
  </si>
  <si>
    <t xml:space="preserve">Guest faculty /Honorarium  for New BSc Nursing /Super specialty  nursing course </t>
  </si>
  <si>
    <t>Organising Joint Reviews/ Convergence Meetings at all Levels (Sector/ City)</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</si>
  <si>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</si>
  <si>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</si>
  <si>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</si>
  <si>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</si>
  <si>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</si>
  <si>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</si>
  <si>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</si>
  <si>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 GFATM_NVBDCP</t>
  </si>
  <si>
    <t>Monitoring &amp; Supportive Supervision- GFATM_NVBDCP</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</si>
  <si>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</si>
  <si>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</si>
  <si>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</si>
  <si>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</si>
  <si>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</si>
  <si>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</si>
  <si>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</si>
  <si>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</si>
  <si>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</si>
  <si>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</si>
  <si>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</si>
  <si>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</si>
  <si>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</si>
  <si>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</si>
  <si>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</si>
  <si>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</si>
  <si>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</si>
  <si>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</si>
  <si>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</si>
  <si>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</si>
  <si>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</si>
  <si>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</si>
  <si>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</si>
  <si>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</si>
  <si>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</si>
  <si>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</si>
  <si>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</si>
  <si>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</si>
  <si>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</si>
  <si>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</si>
  <si>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</si>
  <si>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</si>
  <si>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</si>
  <si>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</si>
  <si>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HSS-14_Untied Grants_Odisha</t>
  </si>
  <si>
    <t xml:space="preserve">District Hospitals </t>
  </si>
  <si>
    <t>CHCs</t>
  </si>
  <si>
    <t>PHCs</t>
  </si>
  <si>
    <t>Sub Centres</t>
  </si>
  <si>
    <t>VHSC</t>
  </si>
  <si>
    <t>Total SBPC</t>
  </si>
  <si>
    <t>Detailed Writeup Justification is at PCMS Annexure</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</si>
  <si>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</si>
  <si>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</si>
  <si>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</si>
  <si>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</si>
  <si>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</si>
  <si>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</si>
  <si>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r>
      <rPr>
        <b/>
        <sz val="11"/>
        <rFont val="Calibri"/>
        <family val="2"/>
      </rPr>
      <t xml:space="preserve">Activtiy: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</si>
  <si>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t>200.4.1</t>
  </si>
  <si>
    <t>State Level Surveillance &amp; Monitoring</t>
  </si>
  <si>
    <t>200.4.2</t>
  </si>
  <si>
    <t>District Level Surveillance &amp; Monitoring</t>
  </si>
  <si>
    <t>Meeting &amp; Office Expenses</t>
  </si>
  <si>
    <r>
      <rPr>
        <b/>
        <sz val="11"/>
        <rFont val="Calibri"/>
        <family val="2"/>
      </rPr>
      <t>Activties:
1. Review Meetings:
1.1. State Level Review Meeting- Integrated with Half yearly DCP  Programme  Review Meeting
1.2.District Level Review meetings -Integrated District Level Monthly Meeting 
2. Adminstrative Contigencies for PMUs- Utilise the pooled fund available at State/ District/ BlockLevel</t>
    </r>
    <r>
      <rPr>
        <b/>
        <sz val="11"/>
        <color rgb="FFFF0000"/>
        <rFont val="Calibri"/>
        <family val="2"/>
      </rPr>
      <t xml:space="preserve">
Budget to be met out of Pooled fund placed at HSS-11_Technical Assistance_ Sl.No.194 (Details at Writeup Annexure-  Joint Reviews &amp; Convergence Meeting, Adminstrative Contigencies) </t>
    </r>
  </si>
  <si>
    <t>200.5.1</t>
  </si>
  <si>
    <t>State Level Meeting Cost / Office Expenses / Contingency</t>
  </si>
  <si>
    <t>200.5.2</t>
  </si>
  <si>
    <t>District Level Meeting Cost / Office Expenses / Contingency</t>
  </si>
  <si>
    <t>Total PCMS</t>
  </si>
  <si>
    <t>Annexure - Capacity Building (Details of trainings proposed under Sl. No. 201)- NHM PIP, Odisha</t>
  </si>
  <si>
    <t xml:space="preserve">HSS(Rural)_CPHC </t>
  </si>
  <si>
    <t xml:space="preserve">District </t>
  </si>
  <si>
    <t xml:space="preserve">Cadre Based Training for Service Providers at   PHC Ayushman  Arogya Mandirs </t>
  </si>
  <si>
    <t xml:space="preserve">Cadre Based Training of  Medical Officers at  PHC AAMs  </t>
  </si>
  <si>
    <t xml:space="preserve">State </t>
  </si>
  <si>
    <t xml:space="preserve">Cadre Based Training of HW- Female at PHC-AAMs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</si>
  <si>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</si>
  <si>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</si>
  <si>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</si>
  <si>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</si>
  <si>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</si>
  <si>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</si>
  <si>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</si>
  <si>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</si>
  <si>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</si>
  <si>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</si>
  <si>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 xml:space="preserve">Other Cadre Based Trianing for Service Providers  across Public Health Facilities </t>
  </si>
  <si>
    <t xml:space="preserve">Cadre Based Trining of Laboratory  Technicians at Public Health Facilities </t>
  </si>
  <si>
    <t xml:space="preserve">Cadre Based Trining of Pharmacists  at Public Health Facilities </t>
  </si>
  <si>
    <t xml:space="preserve">Cadre Based Trining of Physiotherapists  at  Public Health Facilities </t>
  </si>
  <si>
    <t xml:space="preserve">Cadre Based Trining of  Counsellors at Integrated  Counselling Centres  across Public Health Facilities </t>
  </si>
  <si>
    <t xml:space="preserve">Integrated Training of ASHAs </t>
  </si>
  <si>
    <t>Block</t>
  </si>
  <si>
    <t xml:space="preserve">Training of SUMAN Volunteers </t>
  </si>
  <si>
    <t xml:space="preserve">CAC Certification Training </t>
  </si>
  <si>
    <t>Regional</t>
  </si>
  <si>
    <t xml:space="preserve">CAC Refresher Training </t>
  </si>
  <si>
    <t xml:space="preserve">MMA Training </t>
  </si>
  <si>
    <t xml:space="preserve">LSAS Training </t>
  </si>
  <si>
    <t xml:space="preserve">LSAS Refresher Training </t>
  </si>
  <si>
    <t>State</t>
  </si>
  <si>
    <t>Training for CS &amp; Management of Basic complications</t>
  </si>
  <si>
    <t>TOT for SBA</t>
  </si>
  <si>
    <t xml:space="preserve"> SBA Training </t>
  </si>
  <si>
    <t>District</t>
  </si>
  <si>
    <t xml:space="preserve">BEmOC Training  </t>
  </si>
  <si>
    <t>Facility</t>
  </si>
  <si>
    <t>TOT for Dakshta</t>
  </si>
  <si>
    <t>DAKSHTA training</t>
  </si>
  <si>
    <t xml:space="preserve">RTI/STI Training </t>
  </si>
  <si>
    <t xml:space="preserve"> Skilled based  Training  for improving  ANC&amp;PNC care and management at VHND/UHND including Pre-conception Care</t>
  </si>
  <si>
    <t>Training of Nurse Practitioners in Midwifery at SMTI</t>
  </si>
  <si>
    <t>Training Of Midwifere Educators at NMTI</t>
  </si>
  <si>
    <t xml:space="preserve">Facility </t>
  </si>
  <si>
    <t xml:space="preserve">Annual reorientation and refresher training on programme updates </t>
  </si>
  <si>
    <t>Training of  District PNDT Nodal Officers</t>
  </si>
  <si>
    <t>Training/ Capacity building of Judicial Officers/ Prosecuting Officers on PC &amp; PNDT Act, 1994</t>
  </si>
  <si>
    <t>Orientation/ sensitization for promoting cross-sectoral coordination</t>
  </si>
  <si>
    <t>GVB</t>
  </si>
  <si>
    <t xml:space="preserve">Training/ Capacity Building of Doctors &amp;  Nursing Officers  </t>
  </si>
  <si>
    <t>NSSK Training for Medical Officers</t>
  </si>
  <si>
    <t>NSSK Training for NOs</t>
  </si>
  <si>
    <t>FBNC Training  for SNCU Service Providers</t>
  </si>
  <si>
    <t>FBNC Observership  for SNCU Service Providers</t>
  </si>
  <si>
    <t>NNIV Training  for SNCU Service Providers</t>
  </si>
  <si>
    <t>FPC-KMC Training</t>
  </si>
  <si>
    <t xml:space="preserve">SNCU Data Management Training/ Refresher </t>
  </si>
  <si>
    <t xml:space="preserve">NBSU Data Management Training/ Refresher </t>
  </si>
  <si>
    <t xml:space="preserve">Training on Hybrid ICU for Pediatrics Specialists/ MO working at Paed. Hybrid ICUs </t>
  </si>
  <si>
    <t>Observership training on Management of Paediatic Hybrid ICU</t>
  </si>
  <si>
    <t>F-IMNCI Training for Medical Officers</t>
  </si>
  <si>
    <t>F-IMNCI Training for Nursing Officers</t>
  </si>
  <si>
    <t>State level ToT on IMNCI</t>
  </si>
  <si>
    <t xml:space="preserve">Induction training to MHT  Service Providers </t>
  </si>
  <si>
    <t xml:space="preserve">Refresher Training of MHT  Service Providers </t>
  </si>
  <si>
    <t xml:space="preserve">HBNC/HBYC  Training for strengthening Supportive Supervision </t>
  </si>
  <si>
    <t>Training on HBNC-HBYC web portal</t>
  </si>
  <si>
    <t>State level training of newborn amabassadors on tracking of high risk newborns</t>
  </si>
  <si>
    <t>Immunisation</t>
  </si>
  <si>
    <t xml:space="preserve">Training of Cold Chain Handlers </t>
  </si>
  <si>
    <t>eVIN Trainings</t>
  </si>
  <si>
    <t>Taining on eVIN &amp; NCCMIS</t>
  </si>
  <si>
    <t xml:space="preserve">Training on eVIN </t>
  </si>
  <si>
    <t xml:space="preserve">Orientation of U-Mentor App-State </t>
  </si>
  <si>
    <t xml:space="preserve"> Orientation of U-Mentor App-District </t>
  </si>
  <si>
    <t>Orientation of Programme Officers  on New RI Handbooks</t>
  </si>
  <si>
    <t xml:space="preserve">Training of Health Workers </t>
  </si>
  <si>
    <t xml:space="preserve">Training of Programme Officers on UWIN - State Level </t>
  </si>
  <si>
    <t xml:space="preserve">Training of programme Officers on UWIN- District &amp; Sub district level  Level </t>
  </si>
  <si>
    <t xml:space="preserve">Capacity  Building/Training of Medical Officers </t>
  </si>
  <si>
    <t xml:space="preserve">State ToT for training of District  Level  Master Trainers for PE Programme </t>
  </si>
  <si>
    <t xml:space="preserve"> District level ToT of Block Level Master Trainers for PE Programme  </t>
  </si>
  <si>
    <t xml:space="preserve"> Block ToT for Sub Block Level trainer for PE Programme </t>
  </si>
  <si>
    <t xml:space="preserve">ToT  for District  Master Trainers for School Health Programme </t>
  </si>
  <si>
    <t xml:space="preserve">ToT for  Block  Master Trainers for School Health Programme </t>
  </si>
  <si>
    <t xml:space="preserve">Field  Level Training of School Health Ambassadors under School Health Programme </t>
  </si>
  <si>
    <t>TOT on Laparoscopic Sterilization</t>
  </si>
  <si>
    <t>Laparoscopic Sterilization training for  Team (teams of doctor, SN and OT assistant)</t>
  </si>
  <si>
    <t>NSV Training</t>
  </si>
  <si>
    <t>Training on IUCD insertion training</t>
  </si>
  <si>
    <t>TOT on Injectable Contraceptive Trainings</t>
  </si>
  <si>
    <t xml:space="preserve">Training of Medical Officers on Injectable Contraceptive </t>
  </si>
  <si>
    <t>Training of Staff Nurse/LHV/ANM on Injectable Contraceptive</t>
  </si>
  <si>
    <t>FP-LMIS training</t>
  </si>
  <si>
    <t>State  level orientation / training</t>
  </si>
  <si>
    <t>District level orientation / training</t>
  </si>
  <si>
    <t>Training &amp; Capacity Building-NRCs</t>
  </si>
  <si>
    <t>NRC management training for NRC Medical Officers at State level.</t>
  </si>
  <si>
    <t xml:space="preserve"> NRC Staff Nurses and ANM and NRC counselors cum Medical Social worker at State level  (including refreshers)</t>
  </si>
  <si>
    <t>State level Orientation  on Baby friendly Hospital Initiative assessors</t>
  </si>
  <si>
    <t xml:space="preserve"> Sensitisation of Service Providers on BHFI </t>
  </si>
  <si>
    <t>State level  Refresher Training on AMB/aneamia control Programme</t>
  </si>
  <si>
    <t>District level  Refresher training on AMB/Anaemia control programme</t>
  </si>
  <si>
    <t>NIDDCP</t>
  </si>
  <si>
    <t>IDSP</t>
  </si>
  <si>
    <t xml:space="preserve">Training of Rapid Response Teams(RRTs) - ToT  </t>
  </si>
  <si>
    <t>Field Training of Rapid Response Teams (RRT) - District &amp; Block Level Teams</t>
  </si>
  <si>
    <t>NVBDCP</t>
  </si>
  <si>
    <t xml:space="preserve"> Induction  Training of LTs on Malaria Microscopy</t>
  </si>
  <si>
    <t xml:space="preserve"> Refresher Training of LTs on Malaria Microscopy</t>
  </si>
  <si>
    <t xml:space="preserve"> Induction/Refresher  Training of ASHAs on VBDs </t>
  </si>
  <si>
    <t>Induction/ Refresher Training of  Supervisors   on VBDs</t>
  </si>
  <si>
    <t xml:space="preserve">Induction/ Refresher  Training of MPWs on VBDs </t>
  </si>
  <si>
    <t xml:space="preserve">Refresher Training of  District Level Programme Officers </t>
  </si>
  <si>
    <t xml:space="preserve">Refresher Training  of Block Level Programme Officers </t>
  </si>
  <si>
    <t>Review cum orientation of SSMTCs on VBDs</t>
  </si>
  <si>
    <t xml:space="preserve"> Review cum Orientation of FLAs</t>
  </si>
  <si>
    <t xml:space="preserve">Training on Entomological aspects- Vector Control  Interventions </t>
  </si>
  <si>
    <t>(AES/ JE)</t>
  </si>
  <si>
    <t>Training on Clinical Management of JE</t>
  </si>
  <si>
    <t>Training of LTs on Laboratory Diagnosis of JE</t>
  </si>
  <si>
    <t xml:space="preserve"> Training / Workshops (AES/ JE Workshop)</t>
  </si>
  <si>
    <t>Dengue and Chikungunya</t>
  </si>
  <si>
    <t>Management of DF/DHF/DSS for Dengue &amp; Chikungunya</t>
  </si>
  <si>
    <t xml:space="preserve">Training  on Vector  Control measures  for Dengue </t>
  </si>
  <si>
    <t>Training of LTs on Laboratory Diagnosis of Dengue</t>
  </si>
  <si>
    <t>State TOT on MDA</t>
  </si>
  <si>
    <t>Training / Orientation of  Programme Officers from  IUs at District Level</t>
  </si>
  <si>
    <t>Training of Supervisors at Block /IU Level</t>
  </si>
  <si>
    <t xml:space="preserve">Block </t>
  </si>
  <si>
    <t>Training of Drug Administrators</t>
  </si>
  <si>
    <t>NLEP</t>
  </si>
  <si>
    <t xml:space="preserve">Modular training of MOs </t>
  </si>
  <si>
    <t xml:space="preserve">Training / Refresher of Community Health Officers </t>
  </si>
  <si>
    <t>Training/ Refresher of  Health Workers</t>
  </si>
  <si>
    <t xml:space="preserve">District level </t>
  </si>
  <si>
    <t xml:space="preserve">Training / Refreshers of  Programme Officers ( DLOs ) &amp; Consultants </t>
  </si>
  <si>
    <t xml:space="preserve">Training /Refresher of Lab Technicians </t>
  </si>
  <si>
    <t xml:space="preserve">Training/ Workshop </t>
  </si>
  <si>
    <t>NTEP</t>
  </si>
  <si>
    <t xml:space="preserve">State Level Training </t>
  </si>
  <si>
    <t>Comprehensive Training of District Microbiologists on ZN microscopy, TruNAT, CBNAAT, IGRA/CyTB and EQA</t>
  </si>
  <si>
    <t xml:space="preserve">Refresher Training of STLS on EQA at ATD &amp; TC , Cuttack </t>
  </si>
  <si>
    <t xml:space="preserve">District Level Training </t>
  </si>
  <si>
    <t>Training of TB Champions</t>
  </si>
  <si>
    <t>Training of LTs on EQA, Trunat &amp; Microscopy</t>
  </si>
  <si>
    <t xml:space="preserve">District Level </t>
  </si>
  <si>
    <t>Training of Staff from Mobile Health Units  on case detection.</t>
  </si>
  <si>
    <t xml:space="preserve">Training on differentiated TB Care </t>
  </si>
  <si>
    <t>Training of Pharmacy Officers on DVDMS Ni-kshay Aushadhi</t>
  </si>
  <si>
    <t>Orientation for  Pvt. Practitioners on NTEP</t>
  </si>
  <si>
    <t xml:space="preserve">Training on Programmatic Management of TB Preventive Therapy </t>
  </si>
  <si>
    <t>Trainings for State &amp; District Level</t>
  </si>
  <si>
    <t xml:space="preserve"> State-level Training of district NTEP team (DTOs, Dist. PMDT Coordinator &amp; one Specialist from DHH and MCH) on Revised PMDT Guidelines</t>
  </si>
  <si>
    <t>Training of MOTC on NTEP at ATD &amp;TC.</t>
  </si>
  <si>
    <t xml:space="preserve">Capacity building workshop on Data Management (NIKSHAY/ NIKSHAY AUSADHI)  </t>
  </si>
  <si>
    <t>NVHCP</t>
  </si>
  <si>
    <t>Training of Medical Officer at Treatment Sites</t>
  </si>
  <si>
    <t>Training of Peer support at Treatment sites</t>
  </si>
  <si>
    <t>Training of Pharmacist at Treatment sites</t>
  </si>
  <si>
    <t xml:space="preserve">Training of DEOs at Treatment sites </t>
  </si>
  <si>
    <t>Training of MHU Team</t>
  </si>
  <si>
    <t>NRCP</t>
  </si>
  <si>
    <t>State ToT</t>
  </si>
  <si>
    <t>District Training</t>
  </si>
  <si>
    <t>PPCL</t>
  </si>
  <si>
    <t>State Level Training</t>
  </si>
  <si>
    <t xml:space="preserve">District level training </t>
  </si>
  <si>
    <t>NPCB &amp; VI</t>
  </si>
  <si>
    <t xml:space="preserve">5 Days Refresher Training  Opthalmic  Officers </t>
  </si>
  <si>
    <t>NMHP</t>
  </si>
  <si>
    <t xml:space="preserve">Training of  Service Providers   at SC AAM  on Mental Health </t>
  </si>
  <si>
    <t>Induction / RefresherTraining of Tele-MANAS Counselor</t>
  </si>
  <si>
    <t>NPHCE</t>
  </si>
  <si>
    <t>National</t>
  </si>
  <si>
    <t>NTCP</t>
  </si>
  <si>
    <t xml:space="preserve">Training of Dentists at SCB, Dental College on operational modalities of TCC &amp; Pharmacotherapy </t>
  </si>
  <si>
    <t>Training of Counsellors</t>
  </si>
  <si>
    <t>NP-NCD</t>
  </si>
  <si>
    <t xml:space="preserve">State level Refrsher Training on Stroke Management  for Medicine Specialists/ Casulaty MOs  at DHHs </t>
  </si>
  <si>
    <t xml:space="preserve"> Training of Newly inducted Medical Officers &amp; Nursing Officers</t>
  </si>
  <si>
    <t xml:space="preserve"> Refresher/ Hands-on Training on VIA</t>
  </si>
  <si>
    <t>PMNDP</t>
  </si>
  <si>
    <t>NPCCHH</t>
  </si>
  <si>
    <t>Training of Specialists on Heat Stroke Management</t>
  </si>
  <si>
    <t>Training of Specialists on  Management of Chest clinic</t>
  </si>
  <si>
    <t>Training of Programme officers on ARI Surveillance, Kayakalpa green &amp; eco-friendly theme</t>
  </si>
  <si>
    <t>NOHP</t>
  </si>
  <si>
    <t>Capacity Building/ Training of MO Dental</t>
  </si>
  <si>
    <t>NPPC</t>
  </si>
  <si>
    <t>NPPCF</t>
  </si>
  <si>
    <t>NPPCD</t>
  </si>
  <si>
    <t xml:space="preserve">Orientation of  Ward Kalyan Samiti Members </t>
  </si>
  <si>
    <t>HSS_U 4</t>
  </si>
  <si>
    <t>Training on Quality Assurance</t>
  </si>
  <si>
    <t>CPHC</t>
  </si>
  <si>
    <t xml:space="preserve">Certificate course in Primary Health Care management (CPHM) for CHOs </t>
  </si>
  <si>
    <t>Blood Services</t>
  </si>
  <si>
    <t>Field level Training of MOs</t>
  </si>
  <si>
    <t>Field Level Training of CHOs</t>
  </si>
  <si>
    <t>Field Level Training of ANM &amp; ASHA</t>
  </si>
  <si>
    <t>CPRC</t>
  </si>
  <si>
    <t xml:space="preserve">Training of Trainers for NQAS Certification </t>
  </si>
  <si>
    <t xml:space="preserve">Field Level Training for NQAS  Certifications 
</t>
  </si>
  <si>
    <t>State Level Training for NQAS Certification of IPHLs</t>
  </si>
  <si>
    <t>IMEP Training</t>
  </si>
  <si>
    <t>Kayakalp: External assessor training at State level</t>
  </si>
  <si>
    <t>Kayakalp: Internal Assessor Training at District Level</t>
  </si>
  <si>
    <t xml:space="preserve">Refresher training of PHC Team -  PHC-N  Managed Projects </t>
  </si>
  <si>
    <t>Orientation/ Training of ANMs of  Multi-Purpose Centers (MPCs)</t>
  </si>
  <si>
    <t xml:space="preserve">State level  orientation/ Review  of NGO  functionaries  on  PPP Projects </t>
  </si>
  <si>
    <t xml:space="preserve">Enhancing HR/Training Institutions , Skill Labs </t>
  </si>
  <si>
    <t>State Level TOT</t>
  </si>
  <si>
    <t>Faculty Development Training (Offline Mode)</t>
  </si>
  <si>
    <t>Faculty Development Training (Online mode)</t>
  </si>
  <si>
    <t xml:space="preserve">Training for Strengthening  operational management of Skills Labs at Nursing Institutions </t>
  </si>
  <si>
    <t xml:space="preserve">DAKSH training for Nursing Officers from Public Health facilities </t>
  </si>
  <si>
    <t xml:space="preserve">Administrative and Management training for Sr. Nursing personnel from Public Health facilities </t>
  </si>
  <si>
    <t xml:space="preserve">Financial Management training for SR Nursing Personnel in admistration </t>
  </si>
  <si>
    <t>Technical Assistant</t>
  </si>
  <si>
    <t xml:space="preserve">Cadre Based Training for Programme Management Staff </t>
  </si>
  <si>
    <t xml:space="preserve">District Level PMU Staff </t>
  </si>
  <si>
    <t>National level</t>
  </si>
  <si>
    <t xml:space="preserve">Block Level PMU Staff </t>
  </si>
  <si>
    <t>SPMU Staff (Mangers, Programme/Finance/ Data)</t>
  </si>
  <si>
    <t>SPMU Staff (Asst Managers /Programme Asst )</t>
  </si>
  <si>
    <t>Hospital Managers  (PGDHQM)</t>
  </si>
  <si>
    <t>Hospital Managers  (Short Term Training )</t>
  </si>
  <si>
    <t xml:space="preserve">State Level ToT </t>
  </si>
  <si>
    <t>IT Interventions and System</t>
  </si>
  <si>
    <t>Capacity Building/ Training of District Data Personnel at State Level</t>
  </si>
  <si>
    <t>Capacity Building/ Training of Block/ Facility Data Personnel at District Level</t>
  </si>
  <si>
    <t xml:space="preserve">Capcity Building/ Training of private Hospitals &amp; Hospitals managed by Other Public Sector Undertakings </t>
  </si>
  <si>
    <t>Refresher Training for Strengthening Data Quality</t>
  </si>
  <si>
    <t>Janani Surakhya Yojana (Rural area)</t>
  </si>
  <si>
    <t>Janani Surakhya Yojana (Urban area)</t>
  </si>
  <si>
    <t xml:space="preserve">Mobilising HRPs under PMSMA                                         </t>
  </si>
  <si>
    <t>Achieving healthy outcome for both mother and baby (upto 45 days after birth)</t>
  </si>
  <si>
    <t>First responder for Maternal Death under SUMAN</t>
  </si>
  <si>
    <t>Accompanying MTP cases for Surgical Method of Abortion public health facility</t>
  </si>
  <si>
    <t>Aaccompanying MTP cases through Medical Method of Abortion at public health facility</t>
  </si>
  <si>
    <t>Mobilise and accompany suspected high risk pregnant women to ICTC or FICTC and ensure HIV and RPR testing during ANC</t>
  </si>
  <si>
    <t>Distribution of  Misoprostrol to Home delivery cases</t>
  </si>
  <si>
    <t>Addressing High Risk PNC</t>
  </si>
  <si>
    <t>Reporting all women death  (15-49 years of age)</t>
  </si>
  <si>
    <t xml:space="preserve">Reporting of Spontaneous Abortion Cases (State specific) </t>
  </si>
  <si>
    <t xml:space="preserve">Mobilizing 0-3 years children to AWC for screening during MHT visit </t>
  </si>
  <si>
    <t>Household visit under Home Based Newborn Care (HBNC) Programme</t>
  </si>
  <si>
    <t>Conducting household visit under Home Based Care for Young Child (HBYC) Programme</t>
  </si>
  <si>
    <t>Child Death Review (Notification of under 5 deaths)</t>
  </si>
  <si>
    <t>Full Immunization Coverage (in First Year)</t>
  </si>
  <si>
    <t>Complete immunization Coverage ( 2nd year of age)</t>
  </si>
  <si>
    <t>DPT booster  Coverage ( 5-6 years of age)</t>
  </si>
  <si>
    <t>Mobilizing adolescents  for Adoloscent Health Day (AHD)</t>
  </si>
  <si>
    <t>Accompanying the client for PPIUCD insertion</t>
  </si>
  <si>
    <t>Accompanying the client for PAIUCD insertion</t>
  </si>
  <si>
    <t>Accompanying the client for injectable MPA administration (For 1st, 2nd &amp; 3rd doses)</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</si>
  <si>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</si>
  <si>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</si>
  <si>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</si>
  <si>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</si>
  <si>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For mobilising and ensuring every eligible child (1-19 years out-of-school and non-enrolled) is administered Albendazole</t>
  </si>
  <si>
    <t xml:space="preserve">Referral of SAM cases to NRC and follow up of discharge SAM children from NRCs </t>
  </si>
  <si>
    <t>Prophylactic distribution of ORS to family with under five children ( IDCF programme)</t>
  </si>
  <si>
    <t>Mobilising children and ensuring compliance of IFA for 6-59 months children</t>
  </si>
  <si>
    <t>Regular reporting of disease and outbreak situation</t>
  </si>
  <si>
    <t xml:space="preserve">ASHA Incentive for fever testing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</si>
  <si>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</si>
  <si>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</si>
  <si>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</si>
  <si>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</si>
  <si>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</si>
  <si>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</si>
  <si>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</si>
  <si>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</si>
  <si>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</si>
  <si>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 xml:space="preserve">Seeding of bank account details of TB patitens in Ni-kshay portal for enabling DBT Payments </t>
  </si>
  <si>
    <t>Notification of TB patients by any Informant (Positive cases)</t>
  </si>
  <si>
    <t>Support in  treatment adherence and completion of TB Preventive Treatment among eligible individuals</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</si>
  <si>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</si>
  <si>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</si>
  <si>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</si>
  <si>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t>Ensuring the Hepatitis C patients are undergoing SVR 12 (i.e. 12 weeks after completion of treatment)</t>
  </si>
  <si>
    <t>Identification of Persons with Mental Illness (New cases)</t>
  </si>
  <si>
    <t>ASHA Incentive for conducting MAS meeting</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</si>
  <si>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</si>
  <si>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</si>
  <si>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</si>
  <si>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</si>
  <si>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Mobilization of beneficiaries to VHND</t>
  </si>
  <si>
    <t>Mobilization of children to Routine Immunization (RI Session)</t>
  </si>
  <si>
    <t xml:space="preserve">Organising GKS(VHSNC) / WKS meeting </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</si>
  <si>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</si>
  <si>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</si>
  <si>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</si>
  <si>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 xml:space="preserve">PC &amp; PNDT Act </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</si>
  <si>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</si>
  <si>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</si>
  <si>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</si>
  <si>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</si>
  <si>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Data Cost for Cold Chain Handlers, RVCCM &amp; DVLM for manging eVIN application</t>
  </si>
  <si>
    <t>IT Interventions &amp; Systems</t>
  </si>
  <si>
    <t xml:space="preserve">Procurement of new Computer &amp; Peripherals at all levels </t>
  </si>
  <si>
    <t xml:space="preserve">Internet Connections Programme Management &amp; Service delivery Units </t>
  </si>
  <si>
    <t>CPMU</t>
  </si>
  <si>
    <t>Recurring Cost for PHC AAMs</t>
  </si>
  <si>
    <t xml:space="preserve">Sub Hub : Internet Charges </t>
  </si>
  <si>
    <t xml:space="preserve">Sub Hub : Miscellaneous Cost </t>
  </si>
  <si>
    <t>Spokes Recurring Cost</t>
  </si>
  <si>
    <t>SPMU</t>
  </si>
  <si>
    <t>DPMU/ CPMU</t>
  </si>
  <si>
    <t>BPMU</t>
  </si>
  <si>
    <t>Cost for AMC/ CMC of IT Peripherals, Subscription fees (Firewall and Antivirus)  at PMUs of different levels.</t>
  </si>
  <si>
    <t>Recurring Cost for SHC AAMs</t>
  </si>
  <si>
    <t>Tele-Consultation Facility at AAMs (Rural)- eSanjeevani</t>
  </si>
  <si>
    <t>Hub/ Sub Hub : Human Resource Support for Teleconsultation</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</si>
  <si>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</si>
  <si>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</si>
  <si>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</si>
  <si>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</si>
  <si>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</si>
  <si>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Internet Charges for Sub-Hubs</t>
  </si>
  <si>
    <t>Miscellaneous Cost for HUBs/ Sub-Hubs</t>
  </si>
  <si>
    <t xml:space="preserve"> IT Interventions</t>
  </si>
  <si>
    <t xml:space="preserve">Closed User Group Connections </t>
  </si>
  <si>
    <t>Implementation of RCH Portal/ ANMOL/ MCTS- Device allowance to ANMs for online reporting</t>
  </si>
  <si>
    <t>Internal validtion of data by State &amp; District Team</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</si>
  <si>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</si>
  <si>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</si>
  <si>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</si>
  <si>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</si>
  <si>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</si>
  <si>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</si>
  <si>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</si>
  <si>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</si>
  <si>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</si>
  <si>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</si>
  <si>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</si>
  <si>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</si>
  <si>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A.2 Community Level</t>
  </si>
  <si>
    <t xml:space="preserve">School Level Awareness Initiatives </t>
  </si>
  <si>
    <t xml:space="preserve">Special campaign in  Aspiration Block  for  improving  6 Key Performance Indicators                                        </t>
  </si>
  <si>
    <t>per block</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</si>
  <si>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</si>
  <si>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</si>
  <si>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</si>
  <si>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</si>
  <si>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</si>
  <si>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</si>
  <si>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</si>
  <si>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</si>
  <si>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Advertisement in Cinema  Halls </t>
  </si>
  <si>
    <t>Per minute</t>
  </si>
  <si>
    <t>Equipping State IEC/BCC cell for Strengthening IEC/BCC interventions</t>
  </si>
  <si>
    <t xml:space="preserve">Maternal Health </t>
  </si>
  <si>
    <t xml:space="preserve">IEC/BCC at VHSND  Session Sites </t>
  </si>
  <si>
    <t>Per flipbook</t>
  </si>
  <si>
    <t xml:space="preserve">Safe Motherhood Booklet </t>
  </si>
  <si>
    <t>Per Booklet</t>
  </si>
  <si>
    <t xml:space="preserve">Observation of Designated  Days </t>
  </si>
  <si>
    <t>Observation of Safe  Abortion Day (Sept 28th )</t>
  </si>
  <si>
    <t>Special IEC in convergence with Railway / Transport Deptt.</t>
  </si>
  <si>
    <t>PC&amp;PNDT</t>
  </si>
  <si>
    <t xml:space="preserve">Sensitisation of PRI Members </t>
  </si>
  <si>
    <t xml:space="preserve">Child Health </t>
  </si>
  <si>
    <t xml:space="preserve"> Stop Diarrhoea  Campaign       ( 16th June to  31st July ) </t>
  </si>
  <si>
    <t>National Newborn Week (15–21 November)</t>
  </si>
  <si>
    <t>SAANS Campaign (November–February)</t>
  </si>
  <si>
    <t xml:space="preserve">Immunisation </t>
  </si>
  <si>
    <t>Special IEC/BCC Campaign  in Tribal   Blocks  for sustaining FI Coverage</t>
  </si>
  <si>
    <t>Branding of Vaccine Van</t>
  </si>
  <si>
    <t>Per van</t>
  </si>
  <si>
    <t>Flip Book  to transact School health sessions on 11 defined themes</t>
  </si>
  <si>
    <t>Promotion of Menstrual  Hygiene among Adolescent  Girls</t>
  </si>
  <si>
    <t xml:space="preserve">Family Planning </t>
  </si>
  <si>
    <t xml:space="preserve">NSV Week </t>
  </si>
  <si>
    <t xml:space="preserve">World Population Fortnight </t>
  </si>
  <si>
    <t>Per Card</t>
  </si>
  <si>
    <t xml:space="preserve">Nutrition </t>
  </si>
  <si>
    <t>Campaign on National De-warming Day( NDD)</t>
  </si>
  <si>
    <t>World  Breast Feeding  Week (August)</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</si>
  <si>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</si>
  <si>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</si>
  <si>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</si>
  <si>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</si>
  <si>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</si>
  <si>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</si>
  <si>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</si>
  <si>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 xml:space="preserve">NLEP </t>
  </si>
  <si>
    <t>Observation of Anti Leprosy Day /SPARSH Campaign  (30th Jan to 13th Feb)</t>
  </si>
  <si>
    <t xml:space="preserve">NTEP </t>
  </si>
  <si>
    <t xml:space="preserve">TB Mukt  Panchayat Initiatives </t>
  </si>
  <si>
    <t>Involvement of Community Institutions/ Groups/ Individuals in Behaviour Change Communication at SC AAM level</t>
  </si>
  <si>
    <t>Per SC AAM</t>
  </si>
  <si>
    <t xml:space="preserve">IEC for Promoting TB Notification at Pvt Hospital &amp; Clinics </t>
  </si>
  <si>
    <t>Per sun board</t>
  </si>
  <si>
    <t>Observation of World TB day (24th  March)</t>
  </si>
  <si>
    <t>Special IEC for TB Mukt Barat in convergence with Railway / Transport Deptt.</t>
  </si>
  <si>
    <t>Observation of World Hepatitis Day (July 28)</t>
  </si>
  <si>
    <t>Branding of Treatment Centres</t>
  </si>
  <si>
    <t>Per Treatment Centre</t>
  </si>
  <si>
    <t>Observation of  World Rabies Day  (28th September )</t>
  </si>
  <si>
    <t>Branding of PHC ARV Centres</t>
  </si>
  <si>
    <t>Per PHC/UPHC</t>
  </si>
  <si>
    <t>Special IEC/ BCC for Rabies free cities campaign</t>
  </si>
  <si>
    <t>IEC on Prevention and Control of Leptospirosis</t>
  </si>
  <si>
    <t>NPCB&amp;VI</t>
  </si>
  <si>
    <t>Observation of  Eye Donation  Fortnight (25th august to 8th Sept  )</t>
  </si>
  <si>
    <t>Per Centre</t>
  </si>
  <si>
    <t>World Eye Sight Day</t>
  </si>
  <si>
    <t xml:space="preserve">NMHP </t>
  </si>
  <si>
    <t>Publicising Tele-MANAS Programme  &amp; its Toll Free  Help Line -14416</t>
  </si>
  <si>
    <t xml:space="preserve">NPHCE </t>
  </si>
  <si>
    <t>Observation of International Day  for  Older Person</t>
  </si>
  <si>
    <t xml:space="preserve">NTCP </t>
  </si>
  <si>
    <t xml:space="preserve">Observation of World No Tobacco Day  (31st May )  </t>
  </si>
  <si>
    <t>Tobacco Free Youth Campaign(2 months /Annum)</t>
  </si>
  <si>
    <t>Mass Media  Interventions for Universal Screening  &amp; thereon availing Services of  NCDs</t>
  </si>
  <si>
    <t>Special IEC for improving NCD Screening &amp; Services in convergence with Railway / Transport Deptt.</t>
  </si>
  <si>
    <t>Day Celebrations</t>
  </si>
  <si>
    <t>Branding of Dialysis  Units</t>
  </si>
  <si>
    <t>IEC/ BCC on Oral Health</t>
  </si>
  <si>
    <t xml:space="preserve">NPPCD </t>
  </si>
  <si>
    <t>Celebration of World Hearing  Day (3rd March)</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</si>
  <si>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</si>
  <si>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</si>
  <si>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</si>
  <si>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</si>
  <si>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</si>
  <si>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</si>
  <si>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</si>
  <si>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</si>
  <si>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</si>
  <si>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</si>
  <si>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</si>
  <si>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</si>
  <si>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</si>
  <si>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</si>
  <si>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</si>
  <si>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</si>
  <si>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</si>
  <si>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</si>
  <si>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</si>
  <si>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</si>
  <si>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</si>
  <si>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</si>
  <si>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</si>
  <si>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 xml:space="preserve">Emergency Patient Transport Services  &amp; Health Help Line </t>
  </si>
  <si>
    <t xml:space="preserve">Publicity of  EMAS &amp;  104 Services </t>
  </si>
  <si>
    <t xml:space="preserve">Quality Assurance </t>
  </si>
  <si>
    <t xml:space="preserve">IEC/BCC Budget , Quality Assurance  Initiatives </t>
  </si>
  <si>
    <t>Prevention, Control &amp; Management of Snake bite</t>
  </si>
  <si>
    <t xml:space="preserve">IEC on Prevention and Control of Snake Bite </t>
  </si>
  <si>
    <t>Per Brochure</t>
  </si>
  <si>
    <t>Health Management  Information System</t>
  </si>
  <si>
    <t>Mother &amp; Child Protection Card (MCP Card)</t>
  </si>
  <si>
    <t>Per Register</t>
  </si>
  <si>
    <t xml:space="preserve">Screening Registers per MHT </t>
  </si>
  <si>
    <t>Printing of Screening Card</t>
  </si>
  <si>
    <t xml:space="preserve">HBNC format for ASHA </t>
  </si>
  <si>
    <t>10 Formats/ Per ASHA</t>
  </si>
  <si>
    <t xml:space="preserve">HBYC format for ASHA </t>
  </si>
  <si>
    <t>One Booklet/ Per ASHA</t>
  </si>
  <si>
    <t>Printing of SNCU Case Sheets/ Registers</t>
  </si>
  <si>
    <t>Per Case Sheet</t>
  </si>
  <si>
    <t>Printing of NBSU Case Sheets/ Registers</t>
  </si>
  <si>
    <t>Form-1</t>
  </si>
  <si>
    <t>Per form</t>
  </si>
  <si>
    <t>Form-2</t>
  </si>
  <si>
    <t>Form-3a</t>
  </si>
  <si>
    <t>Form-3b</t>
  </si>
  <si>
    <t>Form-3c</t>
  </si>
  <si>
    <t>Form-4a</t>
  </si>
  <si>
    <t>Form-4b</t>
  </si>
  <si>
    <t>Per Form</t>
  </si>
  <si>
    <t xml:space="preserve"> Printing  of Forms &amp; Formats </t>
  </si>
  <si>
    <t xml:space="preserve">per book </t>
  </si>
  <si>
    <t>Printing of IUCD Card</t>
  </si>
  <si>
    <t>Printing of IUCD Register</t>
  </si>
  <si>
    <t xml:space="preserve">Printing of MPA cards </t>
  </si>
  <si>
    <t>MPA register</t>
  </si>
  <si>
    <t>Printing of Family Register</t>
  </si>
  <si>
    <t>Printing of Flash card</t>
  </si>
  <si>
    <t>Printing of Patient Card</t>
  </si>
  <si>
    <t>Printing of FAQs</t>
  </si>
  <si>
    <t>per FAQ</t>
  </si>
  <si>
    <t>Printing of Animal Bite Register, Vaccination Cards for ARV &amp; Formats for Monthly reporting</t>
  </si>
  <si>
    <t>Mental health treatment card</t>
  </si>
  <si>
    <t>Per Book</t>
  </si>
  <si>
    <t xml:space="preserve">Records, Reports &amp; other consumables </t>
  </si>
  <si>
    <t>Per Record</t>
  </si>
  <si>
    <t>OpEx  (printing of CBAC forms, registers, and reporting formats)</t>
  </si>
  <si>
    <t>Per Format</t>
  </si>
  <si>
    <t>Printing activities for AAMs (UPHC/USHC)</t>
  </si>
  <si>
    <t xml:space="preserve">Per AAM </t>
  </si>
  <si>
    <t xml:space="preserve">Printing of  MAAS Hand Book </t>
  </si>
  <si>
    <t xml:space="preserve">Per Hand Book </t>
  </si>
  <si>
    <t xml:space="preserve">Printing of MAAS Grading  Format </t>
  </si>
  <si>
    <t xml:space="preserve"> Per Format </t>
  </si>
  <si>
    <t>Records/ Reports for strengthening follow up SCD Cases</t>
  </si>
  <si>
    <t>Printing of ASHA Diary</t>
  </si>
  <si>
    <t>Per Diary</t>
  </si>
  <si>
    <t>Village Health Register (For ASHA)</t>
  </si>
  <si>
    <t>Incentive Voucher Book</t>
  </si>
  <si>
    <t>Per voucher book</t>
  </si>
  <si>
    <t>Per SC AAM-JAS</t>
  </si>
  <si>
    <t>Printing of Modules for various Trainings</t>
  </si>
  <si>
    <t xml:space="preserve">Printing of HMIS Formats </t>
  </si>
  <si>
    <t>Per page</t>
  </si>
  <si>
    <t xml:space="preserve">Printing of RCH Register </t>
  </si>
  <si>
    <t>Sl. No</t>
  </si>
  <si>
    <t>Bhadrak</t>
  </si>
  <si>
    <t>Boudh</t>
  </si>
  <si>
    <t>Dhenkanal</t>
  </si>
  <si>
    <t>Gajapati</t>
  </si>
  <si>
    <t>Ganjam</t>
  </si>
  <si>
    <t>Jagatsinghpur</t>
  </si>
  <si>
    <t>Jajpur</t>
  </si>
  <si>
    <t>Jharsuguda</t>
  </si>
  <si>
    <t>Kalahandi</t>
  </si>
  <si>
    <t>Kandhamal</t>
  </si>
  <si>
    <t>Koraput</t>
  </si>
  <si>
    <t>Mayurbhanj</t>
  </si>
  <si>
    <t>Nabarangpur</t>
  </si>
  <si>
    <t>Nuapada</t>
  </si>
  <si>
    <t>Rayagada</t>
  </si>
  <si>
    <t>Sambalpur</t>
  </si>
  <si>
    <t>HSS-15_Snakebite Envenoming, Odisha</t>
  </si>
  <si>
    <t>Annexure - State-specific Initiatives and Innovations (Details of proposal under Sl. No. 206), Odisha</t>
  </si>
  <si>
    <t>206.1.1</t>
  </si>
  <si>
    <t xml:space="preserve">Demonstration of innovative Home-Based Newborn and Child Care (HBNCC) </t>
  </si>
  <si>
    <t xml:space="preserve">Inborn Error of Metabolism Screening for New Born at MC&amp;H </t>
  </si>
  <si>
    <t xml:space="preserve">Expansion of Retinopathy of Pre Maturity (ROP) Screening &amp; Services at Public Health Facilities </t>
  </si>
  <si>
    <t>Improving access, coverage and treatment of Cervical Cancer through Opportunistic screening of suspected cases at Facility Level</t>
  </si>
  <si>
    <t>Augmenting Clinical Breast Examination with Digital Device</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</si>
  <si>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</si>
  <si>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</si>
  <si>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</si>
  <si>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</si>
  <si>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</si>
  <si>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</si>
  <si>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</si>
  <si>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</si>
  <si>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</si>
  <si>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Annexure - IT Interventions (Details of proposal under Sl. No. 203), Odisha</t>
  </si>
  <si>
    <t xml:space="preserve">HSS(U) Annexure - 1: Details of Proposal for FY 2026-27 , Odisha </t>
  </si>
  <si>
    <t>Wellness Activities at AAMs-Urban</t>
  </si>
  <si>
    <t>Observation of  Wellness Day at UPHC HWCs</t>
  </si>
  <si>
    <t>Per HWC</t>
  </si>
  <si>
    <t>Observation of  Wellness Day at  USHC HWCs</t>
  </si>
  <si>
    <t xml:space="preserve"> Organisation of Yoga session </t>
  </si>
  <si>
    <t>MAS Convention (City Level)</t>
  </si>
  <si>
    <t>Per City</t>
  </si>
  <si>
    <t>MAS Convention ( District Level)</t>
  </si>
  <si>
    <t>Award to better performing MAS</t>
  </si>
  <si>
    <t>Per MAS</t>
  </si>
  <si>
    <t>Monitoring, Supportive Supervision &amp; Quarterly Review Meeting of MAS</t>
  </si>
  <si>
    <t>Per MAS/Per Qtr</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</si>
  <si>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</si>
  <si>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</si>
  <si>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</si>
  <si>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</si>
  <si>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</si>
  <si>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</si>
  <si>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</si>
  <si>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</si>
  <si>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</si>
  <si>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</si>
  <si>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City Coordination Committee </t>
  </si>
  <si>
    <t>Per Meeting/ per qr.</t>
  </si>
  <si>
    <t>Urban PHCs.</t>
  </si>
  <si>
    <t>Specialist Services at UPHCs (Poly Clinic)</t>
  </si>
  <si>
    <t>Specialist Services at UPHCs (AMA Clinic)</t>
  </si>
  <si>
    <t xml:space="preserve"> Physiotheraphy Services at UAAMs/USHCs</t>
  </si>
  <si>
    <t>Specialist Services at UCHCs (AMA Clinic)</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</si>
  <si>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</si>
  <si>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</si>
  <si>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</si>
  <si>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</si>
  <si>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</si>
  <si>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</si>
  <si>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</si>
  <si>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</si>
  <si>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Kayakalp Awards of UPHCs/UCHCs</t>
  </si>
  <si>
    <t>Kayakalpa assessment  &amp; Award of the UAAMs/USHCs</t>
  </si>
  <si>
    <t>Per UAAM</t>
  </si>
  <si>
    <t>Swachh Swasth Sarvatra (UPHC)</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</si>
  <si>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</si>
  <si>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</si>
  <si>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</si>
  <si>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</si>
  <si>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</si>
  <si>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</si>
  <si>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</si>
  <si>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</si>
  <si>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UPHCs run in Government Building</t>
  </si>
  <si>
    <t>UPHCs run in Rented Building</t>
  </si>
  <si>
    <t>UAAM/USHC United Fund</t>
  </si>
  <si>
    <t>Untied grants to UCHCs</t>
  </si>
  <si>
    <t>Per UCHC per annum</t>
  </si>
  <si>
    <t>Untied grants to MAS</t>
  </si>
  <si>
    <t>per MAS</t>
  </si>
  <si>
    <t>Service Delivery (SD)</t>
  </si>
  <si>
    <t>EPF Service Delivery (SD)</t>
  </si>
  <si>
    <t>Programme Management (PM)</t>
  </si>
  <si>
    <t>EPF Programme Management (PM)</t>
  </si>
  <si>
    <t>Data Entry Operations (DEO)</t>
  </si>
  <si>
    <t>Support Staff at Facility Level (SS-F)</t>
  </si>
  <si>
    <t>Support Staff in Offices (SS-O)</t>
  </si>
  <si>
    <t>State Special strategies for accelerated reduction of MMR in the State</t>
  </si>
  <si>
    <t>Other State Specific IT System</t>
  </si>
  <si>
    <t>HSS-4 Sub Total</t>
  </si>
  <si>
    <t>Revalidation Proposals (Civil works)</t>
  </si>
  <si>
    <t>Details at Annexure:5 (Revalidation format)</t>
  </si>
  <si>
    <t xml:space="preserve">Details Budget is placed at HSS-4 IPHS Civil Annexure </t>
  </si>
  <si>
    <t>IEC/ BCC on NPCCHH</t>
  </si>
  <si>
    <t>Training Community Health Volunteers</t>
  </si>
  <si>
    <t>Orientation to the MHU team on  Malaria control Programme</t>
  </si>
  <si>
    <t>Printing of M register for CHV</t>
  </si>
  <si>
    <t>Printing ofIEC materials ( Banners &amp; Standee) for MHU team</t>
  </si>
  <si>
    <t xml:space="preserve">Proposal for Trop-T Test at Existing &amp; New Spokes:  </t>
  </si>
  <si>
    <t>189.2.2</t>
  </si>
  <si>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</si>
  <si>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</si>
  <si>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</si>
  <si>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</si>
  <si>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</si>
  <si>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</si>
  <si>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</si>
  <si>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t>Review cum re-orientation</t>
  </si>
  <si>
    <t xml:space="preserve">Continued Nursing Education (CNE) </t>
  </si>
  <si>
    <t xml:space="preserve">ASHA incentive for mobilization of eligible beneficiaries to X-ray camps </t>
  </si>
  <si>
    <t xml:space="preserve">ASHA incentive for ensuring presumptive TB testing  </t>
  </si>
  <si>
    <t>Engaging Self Help Groups  for IEC/BCC</t>
  </si>
  <si>
    <t>Printing of Still Birth Formats</t>
  </si>
  <si>
    <t xml:space="preserve">Hoardings in strategic locations </t>
  </si>
  <si>
    <t>Per UPHC AAM</t>
  </si>
  <si>
    <t>DCP Programme Review: NVHCP</t>
  </si>
  <si>
    <t xml:space="preserve">For 1st Round LCDC </t>
  </si>
  <si>
    <t>Fixed day hearing assessment and management- NPPCD</t>
  </si>
  <si>
    <t>NBSU Training of MOs &amp; Nursing Officerss</t>
  </si>
  <si>
    <t>Facility Level Activities</t>
  </si>
  <si>
    <t>204.4.1.1</t>
  </si>
  <si>
    <t>204.4.1.4</t>
  </si>
  <si>
    <t>204.4.1.5</t>
  </si>
  <si>
    <t>204.4.1.6</t>
  </si>
  <si>
    <t>204.4.1.7</t>
  </si>
  <si>
    <t>204.4.1.8</t>
  </si>
  <si>
    <t>204.4.2.1</t>
  </si>
  <si>
    <t>204.4.2.2</t>
  </si>
  <si>
    <t>204.4.3.1</t>
  </si>
  <si>
    <t>204.4.3.2</t>
  </si>
  <si>
    <t>204.4.3.3</t>
  </si>
  <si>
    <t>204.4.4.1</t>
  </si>
  <si>
    <t>204.4.4.3</t>
  </si>
  <si>
    <t>204.4.4.5</t>
  </si>
  <si>
    <t>204.4.5.1</t>
  </si>
  <si>
    <t>204.4.5.2</t>
  </si>
  <si>
    <t>204.4.6.1</t>
  </si>
  <si>
    <t>204.4.6.2</t>
  </si>
  <si>
    <t>204.4.7.1</t>
  </si>
  <si>
    <t>204.4.7.2</t>
  </si>
  <si>
    <t>204.4.8.1</t>
  </si>
  <si>
    <t>204.5.2.1.1</t>
  </si>
  <si>
    <t>204.5.2.1.2</t>
  </si>
  <si>
    <t>204.5.2.1.3</t>
  </si>
  <si>
    <t>204.5.2.1.4</t>
  </si>
  <si>
    <t>204.5.2.1.5</t>
  </si>
  <si>
    <t>204.5.2.1.6</t>
  </si>
  <si>
    <t>204.5.3.1</t>
  </si>
  <si>
    <t>204.5.4.1</t>
  </si>
  <si>
    <t>204.5.4.3</t>
  </si>
  <si>
    <t>204.5.4.4</t>
  </si>
  <si>
    <t>204.5.4.6</t>
  </si>
  <si>
    <t>204.5.4.7</t>
  </si>
  <si>
    <t>204.5.5.1</t>
  </si>
  <si>
    <t>204.5.5.2</t>
  </si>
  <si>
    <t>204.5.6.1</t>
  </si>
  <si>
    <t>204.5.6.2</t>
  </si>
  <si>
    <t>204.5.6.3</t>
  </si>
  <si>
    <t>204.5.7.1</t>
  </si>
  <si>
    <t>204.6.1.1</t>
  </si>
  <si>
    <t>204.6.1.3</t>
  </si>
  <si>
    <t>204.6.2.1</t>
  </si>
  <si>
    <t>204.6.3.1</t>
  </si>
  <si>
    <t>204.6.4.1</t>
  </si>
  <si>
    <t>204.6.4.2</t>
  </si>
  <si>
    <t>204.6.5.1</t>
  </si>
  <si>
    <t>204.6.5.2</t>
  </si>
  <si>
    <t>204.6.5.3</t>
  </si>
  <si>
    <t>204.6.6.1</t>
  </si>
  <si>
    <t>204.6.7.1</t>
  </si>
  <si>
    <t>204.6.8.1</t>
  </si>
  <si>
    <t>204.6.11.1</t>
  </si>
  <si>
    <t>204.7.1</t>
  </si>
  <si>
    <t>204.7.2</t>
  </si>
  <si>
    <t>204.7.3</t>
  </si>
  <si>
    <t>204.7.4</t>
  </si>
  <si>
    <t>204.7.5</t>
  </si>
  <si>
    <t>204.7.6</t>
  </si>
  <si>
    <t>204.7.7</t>
  </si>
  <si>
    <t>204.7.8</t>
  </si>
  <si>
    <t>204.7.9</t>
  </si>
  <si>
    <t>204.7.10</t>
  </si>
  <si>
    <t>204.8.1.1</t>
  </si>
  <si>
    <t>204.8.1.2</t>
  </si>
  <si>
    <t>204.8.1.3</t>
  </si>
  <si>
    <t>204.8.1.4</t>
  </si>
  <si>
    <t>204.8.2.1</t>
  </si>
  <si>
    <t>204.8.2.2</t>
  </si>
  <si>
    <t>204.8.2.3</t>
  </si>
  <si>
    <t>204.8.2.4</t>
  </si>
  <si>
    <t>204.8.5.1</t>
  </si>
  <si>
    <t>204.8.6.1</t>
  </si>
  <si>
    <t>204.8.15.1</t>
  </si>
  <si>
    <t>204.8.18.1</t>
  </si>
  <si>
    <t>204.10.2.1</t>
  </si>
  <si>
    <t>204.10.2.2</t>
  </si>
  <si>
    <t>204.10.2.3</t>
  </si>
  <si>
    <t>204.10.2.4</t>
  </si>
  <si>
    <t>204.10.2.6</t>
  </si>
  <si>
    <t>204.10.2.7</t>
  </si>
  <si>
    <t>204.10.2.8</t>
  </si>
  <si>
    <t>204.10.2.9</t>
  </si>
  <si>
    <t>204.10.3.1</t>
  </si>
  <si>
    <t>204.10.6.1</t>
  </si>
  <si>
    <t>204.11.2.2</t>
  </si>
  <si>
    <t>204.11.5.1</t>
  </si>
  <si>
    <t>204.12.1</t>
  </si>
  <si>
    <t>204.12.2.1</t>
  </si>
  <si>
    <t>204.12.2.3</t>
  </si>
  <si>
    <t>204.13.1.1</t>
  </si>
  <si>
    <t>204.13.2.1</t>
  </si>
  <si>
    <t>204.13.3.1</t>
  </si>
  <si>
    <t>204.13.3.2</t>
  </si>
  <si>
    <t>204.13.3.3</t>
  </si>
  <si>
    <t>204.13.3.4</t>
  </si>
  <si>
    <t>204.13.3.5</t>
  </si>
  <si>
    <t>204.13.3.6</t>
  </si>
  <si>
    <t>204.13.16</t>
  </si>
  <si>
    <t>HSS-16) (Capacity Building Including Training</t>
  </si>
  <si>
    <t>204.13.18.1</t>
  </si>
  <si>
    <t>204.13.18.2</t>
  </si>
  <si>
    <t>204.9.2.1</t>
  </si>
  <si>
    <t>204.9.3.2</t>
  </si>
  <si>
    <t>204.9.3.3</t>
  </si>
  <si>
    <t>204.9.3.4</t>
  </si>
  <si>
    <t>204.9.4.1</t>
  </si>
  <si>
    <t>204.9.7.3</t>
  </si>
  <si>
    <t>204.9.7.4</t>
  </si>
  <si>
    <t>204.9.1.2.1</t>
  </si>
  <si>
    <t>204.9.3.1.1</t>
  </si>
  <si>
    <t>204.9.3.1.2</t>
  </si>
  <si>
    <t>204.9.3.5</t>
  </si>
  <si>
    <t>204.9.3.6</t>
  </si>
  <si>
    <t>204.9.3.7.1</t>
  </si>
  <si>
    <t>204.9.3.7.2</t>
  </si>
  <si>
    <t>204.9.3.7.3</t>
  </si>
  <si>
    <t>204.9.3.7.4</t>
  </si>
  <si>
    <t>204.9.3.7.5</t>
  </si>
  <si>
    <t>204.9.3.7.6</t>
  </si>
  <si>
    <t>204.9.3.7.7</t>
  </si>
  <si>
    <t>204.9.3.8</t>
  </si>
  <si>
    <t>204.9.3.9</t>
  </si>
  <si>
    <t>204.9.5.1</t>
  </si>
  <si>
    <t>204.9.5.2</t>
  </si>
  <si>
    <t>204.9.6.1</t>
  </si>
  <si>
    <t>204.9.6.3.1</t>
  </si>
  <si>
    <t>204.9.6.3.2</t>
  </si>
  <si>
    <t>204.9.6.4.1</t>
  </si>
  <si>
    <t>204.9.6.4.2</t>
  </si>
  <si>
    <t>204.11.4.1</t>
  </si>
  <si>
    <t>204.11.4.2</t>
  </si>
  <si>
    <t>204.1.1</t>
  </si>
  <si>
    <t>204.1.2</t>
  </si>
  <si>
    <t>204.1.3</t>
  </si>
  <si>
    <t>204.1.4</t>
  </si>
  <si>
    <t>204.2.2</t>
  </si>
  <si>
    <t>204.2.3</t>
  </si>
  <si>
    <t>204.3.1</t>
  </si>
  <si>
    <t>204.3.2</t>
  </si>
  <si>
    <t>204.3.3</t>
  </si>
  <si>
    <t>204.3.4</t>
  </si>
  <si>
    <t>204.3.6</t>
  </si>
  <si>
    <t>204.3.8</t>
  </si>
  <si>
    <t>204.3.9</t>
  </si>
  <si>
    <t xml:space="preserve">Cadre Based Training of Community Health Officers at SC-AAMs </t>
  </si>
  <si>
    <t xml:space="preserve">Cadre  Based Training of HW-Females at SC AAM </t>
  </si>
  <si>
    <t>Level of Training</t>
  </si>
  <si>
    <t>SL No</t>
  </si>
  <si>
    <t>Name of the District/ Institution</t>
  </si>
  <si>
    <t>Target</t>
  </si>
  <si>
    <t>Malkanagiri</t>
  </si>
  <si>
    <t>Puri</t>
  </si>
  <si>
    <t>Capital Hospital, BBSR</t>
  </si>
  <si>
    <t>RGH, Rourkella</t>
  </si>
  <si>
    <t>VIMSAR, MCH Burla</t>
  </si>
  <si>
    <t>Bhubaneswar CHS</t>
  </si>
  <si>
    <t>Sambalpur CHS</t>
  </si>
  <si>
    <t>Rourkella CHS</t>
  </si>
  <si>
    <t>SLN MCH, Koraput</t>
  </si>
  <si>
    <t>PRM MCH, Mayurbhanj</t>
  </si>
  <si>
    <t>SJ MCH, Puri</t>
  </si>
  <si>
    <t>MCH Kalahandi</t>
  </si>
  <si>
    <t>MCH Jajpur</t>
  </si>
  <si>
    <t>PGIMER, Capital Hospital, Bhubaneswar</t>
  </si>
  <si>
    <t>AIIMS, Bhubaneswar</t>
  </si>
  <si>
    <t>HSS - Urban</t>
  </si>
  <si>
    <t>D</t>
  </si>
  <si>
    <t>S</t>
  </si>
  <si>
    <t>HSS(U )</t>
  </si>
  <si>
    <t>Mass Media  Interventions :
State Level:</t>
  </si>
  <si>
    <t>Other  Interventions (per Hoarding)</t>
  </si>
  <si>
    <t>At State Level-Lumpsum</t>
  </si>
  <si>
    <t>At District /block Level</t>
  </si>
  <si>
    <t>At State Level activities</t>
  </si>
  <si>
    <t xml:space="preserve">District level  Launching </t>
  </si>
  <si>
    <t>Reference Folder to ASHAs</t>
  </si>
  <si>
    <t xml:space="preserve"> Change of Flex for Hoarding at District &amp; Block Level </t>
  </si>
  <si>
    <t>District level  Activities</t>
  </si>
  <si>
    <t>Per folk Show</t>
  </si>
  <si>
    <t>District Level Activities</t>
  </si>
  <si>
    <t>Block Level  Activities</t>
  </si>
  <si>
    <t>State Level Activities</t>
  </si>
  <si>
    <t>Special EC Meeting at SCs</t>
  </si>
  <si>
    <t xml:space="preserve">State level launching </t>
  </si>
  <si>
    <t>Launching at School/AWW at District level</t>
  </si>
  <si>
    <t xml:space="preserve">Advertisement in News Daily </t>
  </si>
  <si>
    <t>Per round</t>
  </si>
  <si>
    <t xml:space="preserve"> Broadcast in  FM (9FMCs)  &amp; Community Radio Stations</t>
  </si>
  <si>
    <t xml:space="preserve"> Broadcast in  AIR</t>
  </si>
  <si>
    <t xml:space="preserve">Reporting (Forms/Formats) </t>
  </si>
  <si>
    <t>State level launching Activities</t>
  </si>
  <si>
    <t>Award to the Service Providers</t>
  </si>
  <si>
    <t>Mass media Activities at State Level</t>
  </si>
  <si>
    <t>General  Awareness through IEC Van at Block  Level</t>
  </si>
  <si>
    <t>Per Van</t>
  </si>
  <si>
    <t>Change of Flex for Hoarding</t>
  </si>
  <si>
    <t>Sensitisation of Service Providers of Pvt MCHs, Nursing Colleges</t>
  </si>
  <si>
    <t>District launch (Meeting  Followed by Media  Bites)</t>
  </si>
  <si>
    <t xml:space="preserve">Change of Flex at Hoarding </t>
  </si>
  <si>
    <t>District Level Sensitisation of PRI members</t>
  </si>
  <si>
    <t xml:space="preserve"> IEC Materials  for SCs with API &gt;1 in 22 districts</t>
  </si>
  <si>
    <t>Per Dist</t>
  </si>
  <si>
    <t>Per Flex</t>
  </si>
  <si>
    <t>Per flex</t>
  </si>
  <si>
    <t xml:space="preserve">District Level launch </t>
  </si>
  <si>
    <t xml:space="preserve">Handouts for Dengue Volunteers </t>
  </si>
  <si>
    <t xml:space="preserve"> General  Awareness through IEC Van</t>
  </si>
  <si>
    <t>Per Handout</t>
  </si>
  <si>
    <t>per Van</t>
  </si>
  <si>
    <t xml:space="preserve">Launching Ceremony </t>
  </si>
  <si>
    <t xml:space="preserve">Sensitisation of Professional Organizations    Philanthropic intuitions, Civil Society </t>
  </si>
  <si>
    <t xml:space="preserve"> IU level  activities</t>
  </si>
  <si>
    <t>Per IU</t>
  </si>
  <si>
    <t xml:space="preserve">School Level awareness &amp; Competitions </t>
  </si>
  <si>
    <t>Focused Group Discussions at community level</t>
  </si>
  <si>
    <t xml:space="preserve">State Level Activity </t>
  </si>
  <si>
    <t xml:space="preserve">Observation of World TB day </t>
  </si>
  <si>
    <t>per District</t>
  </si>
  <si>
    <t>per Flex</t>
  </si>
  <si>
    <t>District Level  Activities (Awareness Camp at Jail / TI Project sites)</t>
  </si>
  <si>
    <t xml:space="preserve"> Eye Bank Level Activities </t>
  </si>
  <si>
    <t>Per Eye Bank</t>
  </si>
  <si>
    <t>District Hqr Hospital Level Activities</t>
  </si>
  <si>
    <t>State Level Activities (Mass Media)</t>
  </si>
  <si>
    <t>Leaflets</t>
  </si>
  <si>
    <t>Banner &amp;  Standees</t>
  </si>
  <si>
    <t>Per Leaflet</t>
  </si>
  <si>
    <t>District Level Activities (Meeting followed by  Mini-marathon)</t>
  </si>
  <si>
    <t xml:space="preserve">Mass Media  Interventions </t>
  </si>
  <si>
    <t>Mini Marathon/ Cyclothon by local youths at  State</t>
  </si>
  <si>
    <t>Mini Marathon/ Cyclothon by local youths at  District</t>
  </si>
  <si>
    <t xml:space="preserve">State Level  Launching  shall be  organised  at community level  Institutions </t>
  </si>
  <si>
    <t>Change of Flex at Hoarding</t>
  </si>
  <si>
    <t xml:space="preserve"> District Level Launch at selected Blood Centre </t>
  </si>
  <si>
    <t>Cyclothon / Mini Marathon at District level</t>
  </si>
  <si>
    <t xml:space="preserve"> District Level Launching</t>
  </si>
  <si>
    <t xml:space="preserve"> Change of Flex in Hoarding </t>
  </si>
  <si>
    <t xml:space="preserve">Sensitisation of SCD Mitra </t>
  </si>
  <si>
    <t xml:space="preserve">Coloured Handouts   to SCD Mitras </t>
  </si>
  <si>
    <t>Net work  Meeting / Patient  Support Group Meeting at  District level</t>
  </si>
  <si>
    <t>Folk Shows in PMJANMAN Villages</t>
  </si>
  <si>
    <t>Per Show</t>
  </si>
  <si>
    <t>Tribal Healers meet</t>
  </si>
  <si>
    <t>At State Level</t>
  </si>
  <si>
    <t>At District Level</t>
  </si>
  <si>
    <t>Sensitisation Meeting at District Level</t>
  </si>
  <si>
    <t>Sensitisation Meeting at Block Level</t>
  </si>
  <si>
    <t xml:space="preserve">For City Programme Management Units </t>
  </si>
  <si>
    <t>For UPHCs</t>
  </si>
  <si>
    <t>Block Level mobility support (POL) GFATM</t>
  </si>
  <si>
    <t>Mobility support for strengthening Entomological surveillance</t>
  </si>
  <si>
    <t>Annual Maintenance of Vehicles used by VBDTS of 19 GFATM Districts</t>
  </si>
  <si>
    <t>Annual Maintenance of Vehicles supplied under GFATM for entomological Zones for entomological zones</t>
  </si>
  <si>
    <t>At State</t>
  </si>
  <si>
    <t>At District</t>
  </si>
  <si>
    <t>At Block</t>
  </si>
  <si>
    <t xml:space="preserve">Vehicle for CDM&amp; PHO -cum- District Mission Director with DOL </t>
  </si>
  <si>
    <t xml:space="preserve">Common Pool Vehicles with DOL </t>
  </si>
  <si>
    <t>Pool Fund for hiring vehicles per requirement</t>
  </si>
  <si>
    <t>DA/ Travel allowance</t>
  </si>
  <si>
    <t>Additional fund for 1 District Urban NTEP Unit</t>
  </si>
  <si>
    <t>Administrative Contingencies- (ATDC, Cuttack &amp; Urban TB Unit, BBSR)</t>
  </si>
  <si>
    <t>Per RRM</t>
  </si>
  <si>
    <t>Per MTS Per Month</t>
  </si>
  <si>
    <t>Per Vehicle</t>
  </si>
  <si>
    <t>per Participant</t>
  </si>
  <si>
    <t>Per Team</t>
  </si>
  <si>
    <t>Per Vehicle/ PM</t>
  </si>
  <si>
    <t>Per Sector/  per annum</t>
  </si>
  <si>
    <t>per Unit</t>
  </si>
  <si>
    <t xml:space="preserve">1 day HBNCC Field Level Training </t>
  </si>
  <si>
    <t>Per Batch</t>
  </si>
  <si>
    <t>206.1.2.1</t>
  </si>
  <si>
    <t>206.1.2.2</t>
  </si>
  <si>
    <t>206.1.2.3</t>
  </si>
  <si>
    <t>HBNC Card</t>
  </si>
  <si>
    <t>Incentive to ASHA for completion of four HBNCC home visit</t>
  </si>
  <si>
    <t>206.1.3.1</t>
  </si>
  <si>
    <t>206.1.3.2</t>
  </si>
  <si>
    <t xml:space="preserve">Screening of metabolic disorder among New Born </t>
  </si>
  <si>
    <t>Per New Boorn</t>
  </si>
  <si>
    <t>Training of Microbiologists, Nursing Officer &amp; LT from each targeted MCHs  (6 each from targeted MCH)</t>
  </si>
  <si>
    <t>HPV Screening</t>
  </si>
  <si>
    <t xml:space="preserve">Sample transportation to Testing lab </t>
  </si>
  <si>
    <t>206.1.4.1</t>
  </si>
  <si>
    <t>206.1.4.2</t>
  </si>
  <si>
    <t>206.3.1.1</t>
  </si>
  <si>
    <t>206.3.1.2</t>
  </si>
  <si>
    <t>206.3.1.3</t>
  </si>
  <si>
    <t>206.3.1.4</t>
  </si>
  <si>
    <t>206.3.2.1</t>
  </si>
  <si>
    <t>206.3.2.2</t>
  </si>
  <si>
    <t>206.3.3.1</t>
  </si>
  <si>
    <t>206.3.3.2</t>
  </si>
  <si>
    <t>206.3.3.3</t>
  </si>
  <si>
    <t>206.3.5.1</t>
  </si>
  <si>
    <t>Mobilisation of O G spl/ BEmOC trained doctors  from other facilities with special incentive and mobility support to provide quality ANC services in PMSMA clinics.</t>
  </si>
  <si>
    <t xml:space="preserve">Screening Cost </t>
  </si>
  <si>
    <t>One–Day Refresher Training of Medical officers at PHC level on diagnostics and referral protocols</t>
  </si>
  <si>
    <t>Cost for AI enabled Digital device for DR screening</t>
  </si>
  <si>
    <t>Training of Ophthalmologists</t>
  </si>
  <si>
    <t xml:space="preserve">Training of Ophthalmic Asst </t>
  </si>
  <si>
    <t>15 days hands on training of Ophthalmic Officer/ Optometric &amp; Nursing Officers</t>
  </si>
  <si>
    <t>Per Skill lab</t>
  </si>
  <si>
    <t>Per Scan</t>
  </si>
  <si>
    <t>Per Device</t>
  </si>
  <si>
    <t>Per Data Centre</t>
  </si>
  <si>
    <t xml:space="preserve">Capacity Building/ Training ::  Comprehensive  Geriatric  Care  &amp; Management </t>
  </si>
  <si>
    <t>Customization of application for CGA  developed by NIPI</t>
  </si>
  <si>
    <t>Patient Treatment/ Follow up Card</t>
  </si>
  <si>
    <t>102.3.1</t>
  </si>
  <si>
    <t>102.3.2</t>
  </si>
  <si>
    <t>102.3.3</t>
  </si>
  <si>
    <t>At AAM SHC</t>
  </si>
  <si>
    <t>At AAM PHC</t>
  </si>
  <si>
    <t>At CHC</t>
  </si>
  <si>
    <t>Per  AAM SHC</t>
  </si>
  <si>
    <t>Per  AAM PHC</t>
  </si>
  <si>
    <t>150.7.6.1</t>
  </si>
  <si>
    <t>150.7.6.2</t>
  </si>
  <si>
    <t>150.7.6.3</t>
  </si>
  <si>
    <t>157.2.1</t>
  </si>
  <si>
    <t>157.2.2</t>
  </si>
  <si>
    <t>For Existing Blood Collection Van</t>
  </si>
  <si>
    <t>For New Blood Collection Van</t>
  </si>
  <si>
    <t>Per Van P.A</t>
  </si>
  <si>
    <t>Per Van for 6 months</t>
  </si>
  <si>
    <t>163.1.1</t>
  </si>
  <si>
    <t>163.1.1.1</t>
  </si>
  <si>
    <t>163.1.1.2</t>
  </si>
  <si>
    <t>163.1.1.3</t>
  </si>
  <si>
    <t>163.1.1.4</t>
  </si>
  <si>
    <t>163.1.2</t>
  </si>
  <si>
    <t>163.1.3</t>
  </si>
  <si>
    <t>163.1.3.1</t>
  </si>
  <si>
    <t>163.1.3.2</t>
  </si>
  <si>
    <t>163.1.3.3</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</si>
  <si>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</si>
  <si>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</si>
  <si>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</si>
  <si>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</si>
  <si>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</si>
  <si>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</si>
  <si>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</si>
  <si>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</si>
  <si>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</si>
  <si>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</si>
  <si>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t>Per Person</t>
  </si>
  <si>
    <t>Anugola</t>
  </si>
  <si>
    <t>Balangir</t>
  </si>
  <si>
    <t>Baleshwar</t>
  </si>
  <si>
    <t>Baragada</t>
  </si>
  <si>
    <t>Kataka</t>
  </si>
  <si>
    <t>Debagada</t>
  </si>
  <si>
    <t>Kendrapada</t>
  </si>
  <si>
    <t>Kendujhar</t>
  </si>
  <si>
    <t>Khordha</t>
  </si>
  <si>
    <t>Nayagada</t>
  </si>
  <si>
    <t>Sonpur</t>
  </si>
  <si>
    <t>Sundaragada</t>
  </si>
  <si>
    <t>SCB MCH, Kataka</t>
  </si>
  <si>
    <t>MKCG, MCH Brahmapur</t>
  </si>
  <si>
    <t>SVPPGIP, Kataka</t>
  </si>
  <si>
    <t>Kataka CHS</t>
  </si>
  <si>
    <t>Brahmapur CHS</t>
  </si>
  <si>
    <t>FM MCH, Baleshwar</t>
  </si>
  <si>
    <t>BB MCH, Balangir</t>
  </si>
  <si>
    <t>AHRCC, Kataka</t>
  </si>
  <si>
    <t>MHI, Kataka</t>
  </si>
  <si>
    <t>DD, MCH, Kendujhar</t>
  </si>
  <si>
    <t>GMCH, Sundaragada</t>
  </si>
  <si>
    <t>SCB Dental, Kataka</t>
  </si>
  <si>
    <t>MCH Talcher, Anugola</t>
  </si>
  <si>
    <t>MCH Kandhamal</t>
  </si>
  <si>
    <t>176.4.1.1</t>
  </si>
  <si>
    <t>176.4.1.2</t>
  </si>
  <si>
    <t>For State Level Function</t>
  </si>
  <si>
    <t>For District  Level Function</t>
  </si>
  <si>
    <t>179.3.3.1</t>
  </si>
  <si>
    <t>179.3.3.2</t>
  </si>
  <si>
    <t>180.1.3.1</t>
  </si>
  <si>
    <t>180.1.3.2</t>
  </si>
  <si>
    <t>Management of Attendant Rest Sheds</t>
  </si>
  <si>
    <t>Management of Rest Shed  at DHHs</t>
  </si>
  <si>
    <t>Management of Rest Shed  at SDHs</t>
  </si>
  <si>
    <t>Transportation Cost from CHC to SC AAM</t>
  </si>
  <si>
    <t xml:space="preserve">Handling &amp; packing  of drugs  for SC AAMs at  Block  Drug Ware House </t>
  </si>
  <si>
    <t>Per SC AAM P.A</t>
  </si>
  <si>
    <t>Per Block DWH P.A</t>
  </si>
  <si>
    <t>For New Treatment Centers</t>
  </si>
  <si>
    <t>For Existing Model/ Treatment Centers</t>
  </si>
  <si>
    <t>186.9.1</t>
  </si>
  <si>
    <t>186.9.2</t>
  </si>
  <si>
    <t xml:space="preserve">Per Month </t>
  </si>
  <si>
    <t>for DHH Help Desk</t>
  </si>
  <si>
    <t>for SDH Help Desk</t>
  </si>
  <si>
    <t>Per Unit/ P.A</t>
  </si>
  <si>
    <t>Distribution of leaflets</t>
  </si>
  <si>
    <t>Banner</t>
  </si>
  <si>
    <t>for 50 leaflets</t>
  </si>
  <si>
    <t>Street Theatre</t>
  </si>
  <si>
    <t>Patient Support Groups meetings</t>
  </si>
  <si>
    <t>Per Theatre</t>
  </si>
  <si>
    <t>Publicity campaign using digital screens to highlight program at Common Service Centers (CSCs) in the State.</t>
  </si>
  <si>
    <t>Per CSC</t>
  </si>
  <si>
    <t>Internet Charges for Spokes</t>
  </si>
  <si>
    <t>Miscellaneous Charges/ Cost</t>
  </si>
  <si>
    <t>ASHA Incentive for for filling-up of CBAC form</t>
  </si>
  <si>
    <t>ASHA Incentive for Facilitating NCD Portal Entry of NCD Cases</t>
  </si>
  <si>
    <t xml:space="preserve"> ASHA Incentive for Follow up visit and its adherence towards NCD Cases (per patient at least Four follow-up visits per year.)</t>
  </si>
  <si>
    <t>Installation of temporary hoarding</t>
  </si>
  <si>
    <t>Leaflet for distribution among agricultural farmers attending market yard</t>
  </si>
  <si>
    <t xml:space="preserve">One Sensitization meeting of Market Yard workers &amp; farmers </t>
  </si>
  <si>
    <t>Per Hoarding</t>
  </si>
  <si>
    <t>Per Site</t>
  </si>
  <si>
    <t>SC AAM</t>
  </si>
  <si>
    <t>PHC AAM</t>
  </si>
  <si>
    <t>Per PHC AAM</t>
  </si>
  <si>
    <t>EQAS Programs for IPHL</t>
  </si>
  <si>
    <t>EQAS for Hematology Lab at BPHU</t>
  </si>
  <si>
    <t>EQAS for Biochemistry Lab at BPHU</t>
  </si>
  <si>
    <t xml:space="preserve">Microbiology &amp; Infectious disease serology </t>
  </si>
  <si>
    <t>137.2.1</t>
  </si>
  <si>
    <t>137.2.2</t>
  </si>
  <si>
    <t>For Old rented UPHC Building</t>
  </si>
  <si>
    <t>For New rented UPHC Building</t>
  </si>
  <si>
    <t>Per MOnth</t>
  </si>
  <si>
    <t>Per Facility</t>
  </si>
  <si>
    <t>No. of batch</t>
  </si>
  <si>
    <t>202.4.1.2</t>
  </si>
  <si>
    <t>UPHC</t>
  </si>
  <si>
    <t>USHC</t>
  </si>
  <si>
    <t>203.4.5.8.1</t>
  </si>
  <si>
    <t>203.4.5.8.2</t>
  </si>
  <si>
    <t>204.7.5.1</t>
  </si>
  <si>
    <t>204.7.5.2</t>
  </si>
  <si>
    <t>Observance of Ayushman Arogya Shivir at UPHCs</t>
  </si>
  <si>
    <t>Observance of Ayushman Arogya Shivir at UCHCs</t>
  </si>
  <si>
    <t>Per Unit per Month</t>
  </si>
  <si>
    <t>AMC of Existing Computers at all levels (PMU)</t>
  </si>
  <si>
    <t>AMC of Existing Computers at all levels (SD)</t>
  </si>
  <si>
    <t>RBSK</t>
  </si>
  <si>
    <t>CHO</t>
  </si>
  <si>
    <t>AMC of Existing Computers at all levels (SD</t>
  </si>
  <si>
    <t>For 1 Urban MHT</t>
  </si>
  <si>
    <t>Laptop for RBSK</t>
  </si>
  <si>
    <t xml:space="preserve">SHC AAM </t>
  </si>
  <si>
    <t xml:space="preserve">Tele-consultation  Hub at 2 MCHS </t>
  </si>
  <si>
    <t>For Re-Proposed Sub Hubs (SDHs/CHCs)</t>
  </si>
  <si>
    <t>Procurement of Laptop/ Desktop</t>
  </si>
  <si>
    <t xml:space="preserve">Tele-consultation  Sub Hub at 5 Urban CHCs </t>
  </si>
  <si>
    <t>SNCU for Tele- Consultation</t>
  </si>
  <si>
    <t>Computer for C&amp;DST lab, VIMSAR Burla</t>
  </si>
  <si>
    <t xml:space="preserve"> Treatment and follow up Register: @Rs.200/- per unit X 6688 SHC AAM</t>
  </si>
  <si>
    <t>Referral Card: @Rs.5/- X 4 lakhs cases</t>
  </si>
  <si>
    <t xml:space="preserve">Individual Follow up Colour coded card for SCD and Trait cases: @Rs. 5/- X 20 lakhs card </t>
  </si>
  <si>
    <t>HSS-20 _Inventory management, Odisha (Status of PSA Plants of Odisha &amp; Budget for CMC)</t>
  </si>
  <si>
    <t>CH</t>
  </si>
  <si>
    <t>RKSK</t>
  </si>
  <si>
    <t>Kalola</t>
  </si>
  <si>
    <t>Lalit</t>
  </si>
  <si>
    <t>Total PM (104)</t>
  </si>
  <si>
    <t>Total DEO (128)</t>
  </si>
  <si>
    <t>Total SSF (130)</t>
  </si>
  <si>
    <t>ANM</t>
  </si>
  <si>
    <t>Staff Nurse – UPHC</t>
  </si>
  <si>
    <t>Staff Nurse – UCHC</t>
  </si>
  <si>
    <t>Lab technician – UPHC</t>
  </si>
  <si>
    <t>Lab technician - UCHC</t>
  </si>
  <si>
    <t>Pharmacists</t>
  </si>
  <si>
    <t>Paediatrician</t>
  </si>
  <si>
    <t>Medical Officer - Full Time (UPHC)</t>
  </si>
  <si>
    <t>Medical Officer - Part Time (OG-1 + Paediatrician-1+ Med / Eye / Dental / ENT / Skin-VD - 1) (UPHC)</t>
  </si>
  <si>
    <t>Medical Officers MBBS - UCHC</t>
  </si>
  <si>
    <t>Medical Officer - Part Time (OG-1 + Paediatrician-1+ Med / Eye / Dental / ENT / Skin-VD - 1) (UCHC)</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</si>
  <si>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</si>
  <si>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</si>
  <si>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</si>
  <si>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</si>
  <si>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</si>
  <si>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</si>
  <si>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</si>
  <si>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</si>
  <si>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</si>
  <si>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</si>
  <si>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</si>
  <si>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</si>
  <si>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</si>
  <si>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</si>
  <si>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</si>
  <si>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</si>
  <si>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DEOs</t>
  </si>
  <si>
    <t xml:space="preserve">Data assistant cum accountant </t>
  </si>
  <si>
    <t>Support Staff</t>
  </si>
  <si>
    <t>Total No.</t>
  </si>
  <si>
    <t>Name of the position</t>
  </si>
  <si>
    <t>Name of the District</t>
  </si>
  <si>
    <t>ANM (U.8.1.1.1)</t>
  </si>
  <si>
    <t>SN- UPHC (U.8.1.2.1)</t>
  </si>
  <si>
    <t>SN- UCHC (U.8.1.2.2)</t>
  </si>
  <si>
    <t>LT- UPHC (U.8.1.3.1)</t>
  </si>
  <si>
    <t>LT- UCHC (U.8.1.3.1)</t>
  </si>
  <si>
    <t>Pharmacists- UPHC (U.8.1.4.1)</t>
  </si>
  <si>
    <t>Pharmacists- UCHC (U.8.1.4.2)</t>
  </si>
  <si>
    <t>Medical Officer UPHC- Full Time (U.8.1.8.1.1)</t>
  </si>
  <si>
    <t>Medical Officer UCHC- Full Time (U.8.1.8.3.1)</t>
  </si>
  <si>
    <t>Surgery Specialist/Paediatrician (U.8.1.6.2)</t>
  </si>
  <si>
    <t>Specialist Medicine (U.8.1.6.7)</t>
  </si>
  <si>
    <t>U.8.1.6.7 Pathology Spl (Part time)</t>
  </si>
  <si>
    <t>No of Total Position 2025-26</t>
  </si>
  <si>
    <t>Sub-Total</t>
  </si>
  <si>
    <t>As per state Govt Decision different categories of contractual paramedics engaged under NHM like SN, ANM, LT, Pharmacists, Radiographer, MPW(M) etc. working at facility level only are being inducted to Govt. regular system. The base remuneration approved under HHM PIP against such staff shall be transfered to the state treasury till cointinuation of NHM. Additional amount towards salary as per regular cader norm shall be paid by state Govt. About 5000 out of 10000  paramedics sanctioned under NHM have been inducted to Govt system. Accordingly the base remuneration have been proposed as they will not receive Performance incentive in the regular system. However, in case any staff is not able to be inducted to the regular system due to any reason, they will continue with NHM as per the NHM remuneration structure.</t>
  </si>
  <si>
    <t xml:space="preserve"> Total Position approved</t>
  </si>
  <si>
    <t>Medical Officer - Part Time (OG-1 + Paediatrician-1+ Med / Eye / Dental / ENT / Skin-VD - 1) in UCHCs</t>
  </si>
  <si>
    <t xml:space="preserve">Clinical HR (Contractual/ Outsourced) Annexure </t>
  </si>
  <si>
    <t>Target Revised</t>
  </si>
  <si>
    <t>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t>
  </si>
  <si>
    <t>ToT / Training of  Health Care providers on treatment of Cervical Cancer through HPV DNA Testing</t>
  </si>
  <si>
    <t>Category</t>
  </si>
  <si>
    <t>CT Scan</t>
  </si>
  <si>
    <t>MRI Scan</t>
  </si>
  <si>
    <t>Capital Hospital</t>
  </si>
  <si>
    <t>DHH/ PGI</t>
  </si>
  <si>
    <t>Angul</t>
  </si>
  <si>
    <t>Balasore</t>
  </si>
  <si>
    <t>Keonjhar</t>
  </si>
  <si>
    <t xml:space="preserve">DHH </t>
  </si>
  <si>
    <t>Sundargarh</t>
  </si>
  <si>
    <t>Baripada</t>
  </si>
  <si>
    <t>Deogarh</t>
  </si>
  <si>
    <t>Baragarh</t>
  </si>
  <si>
    <t>Nayagarh</t>
  </si>
  <si>
    <t>Kendrapara</t>
  </si>
  <si>
    <t>Subarnapur</t>
  </si>
  <si>
    <t>RGH, Rourkela</t>
  </si>
  <si>
    <t>Malkangiri</t>
  </si>
  <si>
    <t>Part time Clinical HR</t>
  </si>
  <si>
    <t>Printing activities for AAMs (UPHC)</t>
  </si>
  <si>
    <t>PSA Plants (funded under PM-CARES)</t>
  </si>
  <si>
    <t>Setting up of Mini Skill lab</t>
  </si>
  <si>
    <t>HSS-11_Technical Assistance</t>
  </si>
  <si>
    <t>SHSRC/ ILC (innovation &amp; Learning Centre)</t>
  </si>
  <si>
    <t>Planning &amp;Programme Management</t>
  </si>
  <si>
    <t>Total SD (769)</t>
  </si>
  <si>
    <t>New Position (84)</t>
  </si>
  <si>
    <t>Medical Officer (UPHC) - PT</t>
  </si>
  <si>
    <t>SDH name</t>
  </si>
  <si>
    <t>Patient load</t>
  </si>
  <si>
    <t>No. of laptops required</t>
  </si>
  <si>
    <t>CHC name</t>
  </si>
  <si>
    <t>SDH Pallahara</t>
  </si>
  <si>
    <t>CHC Chendipada</t>
  </si>
  <si>
    <t>CHC Kantabanji</t>
  </si>
  <si>
    <t>SDH Nilagiri</t>
  </si>
  <si>
    <t> GK Bhattar CHC</t>
  </si>
  <si>
    <t>Bargarh</t>
  </si>
  <si>
    <t>CHC Bargarh
CHC Gaislet</t>
  </si>
  <si>
    <t>218540
36596</t>
  </si>
  <si>
    <t>Jajapur</t>
  </si>
  <si>
    <t>CHC Dasarathpur
CHC Jajpur Road</t>
  </si>
  <si>
    <t>0
2</t>
  </si>
  <si>
    <t>40297
262024</t>
  </si>
  <si>
    <t>SDH Champua</t>
  </si>
  <si>
    <t>CHC Badabil
CHC Kesudurpal</t>
  </si>
  <si>
    <t>2
0</t>
  </si>
  <si>
    <t>117312
45125</t>
  </si>
  <si>
    <t>CHC Dasapalla</t>
  </si>
  <si>
    <t>CHC Hirakud</t>
  </si>
  <si>
    <t>SDH Bonaigarh</t>
  </si>
  <si>
    <t xml:space="preserve"> CHC Biramitrapur</t>
  </si>
  <si>
    <t>1.1.2</t>
  </si>
  <si>
    <t>3.2.1</t>
  </si>
  <si>
    <t>3.2.2</t>
  </si>
  <si>
    <t>3.2.3.1</t>
  </si>
  <si>
    <t>3.2.3.2</t>
  </si>
  <si>
    <t>4.1.1</t>
  </si>
  <si>
    <t>4.1.2</t>
  </si>
  <si>
    <t>6.1.1</t>
  </si>
  <si>
    <t>6.1.2</t>
  </si>
  <si>
    <t>6.1.3</t>
  </si>
  <si>
    <t>6.1.4</t>
  </si>
  <si>
    <t>6.2.1</t>
  </si>
  <si>
    <t>7.4.1</t>
  </si>
  <si>
    <t>7.4.2</t>
  </si>
  <si>
    <t>9.2.1</t>
  </si>
  <si>
    <t>9.2.2</t>
  </si>
  <si>
    <t>9.2.3</t>
  </si>
  <si>
    <t>9.2.4</t>
  </si>
  <si>
    <t>14.3.3</t>
  </si>
  <si>
    <t>15.4.1</t>
  </si>
  <si>
    <t>15.5.1.1</t>
  </si>
  <si>
    <t>17.2.3</t>
  </si>
  <si>
    <t>Janani Suraksha Yojana (JSY)</t>
  </si>
  <si>
    <t>Janani Shishu Suraksha Karyakram (JSSK) (excluding transport)</t>
  </si>
  <si>
    <t>Janani Shishu Suraksha Karyakram (JSSK) - Transport</t>
  </si>
  <si>
    <t>Pradhan Mantri Surakshit Matritva Abhiyan (PMSMA)</t>
  </si>
  <si>
    <t>Surakshit Matritva Aashwasan (SUMAN)</t>
  </si>
  <si>
    <t>Maternal Death Review</t>
  </si>
  <si>
    <t>Comprehensive Abortion Care</t>
  </si>
  <si>
    <t>Labour Rooms (LDR + NBCCs)</t>
  </si>
  <si>
    <t>LaQshya</t>
  </si>
  <si>
    <t>Other MH Components</t>
  </si>
  <si>
    <t>Home deliveries</t>
  </si>
  <si>
    <t xml:space="preserve">Institutional deliveries </t>
  </si>
  <si>
    <t xml:space="preserve">Free Diet </t>
  </si>
  <si>
    <t>Free Diagnostic Services</t>
  </si>
  <si>
    <t>Free Referral Transport - JSSK for Pregnant Women</t>
  </si>
  <si>
    <t>PMSMA &amp; Extended PMSMA activities at State/ District level</t>
  </si>
  <si>
    <t>Special Package for HRP Management</t>
  </si>
  <si>
    <t>CoE MH &amp; SUMAN</t>
  </si>
  <si>
    <t>Reward to SUMAN volunteers</t>
  </si>
  <si>
    <t>Maternal Death Review (both in institutions and community)</t>
  </si>
  <si>
    <t>Dakshta training</t>
  </si>
  <si>
    <t>Reusable patients gown for delivery cases</t>
  </si>
  <si>
    <t>Provision of CTG Machines for Early Fetal Distress Detection and Stillbirth Reduction</t>
  </si>
  <si>
    <t>State level assessment for LaQshya survillence</t>
  </si>
  <si>
    <t>Incentives for certification of current certified institutions</t>
  </si>
  <si>
    <t>Drugs &amp; Supplies for Maternal Health</t>
  </si>
  <si>
    <t>Organisation cost for Difficult Area Sessions</t>
  </si>
  <si>
    <t>Rural</t>
  </si>
  <si>
    <t>Urban</t>
  </si>
  <si>
    <t>Hiring experts from Public Health Facilities  for C Section</t>
  </si>
  <si>
    <t>Hiring experts from Pvt. Sector  for C Section</t>
  </si>
  <si>
    <t xml:space="preserve">JSY Administrative Expenses </t>
  </si>
  <si>
    <t>For PMSMA beneficiaries</t>
  </si>
  <si>
    <t>Expected delivries at SC &amp; PHC(N) DP</t>
  </si>
  <si>
    <t>At District level (&lt;= 5 blocks)</t>
  </si>
  <si>
    <t>At District level (6 to 10  blocks)</t>
  </si>
  <si>
    <t>At District level (11 to 15  blocks)</t>
  </si>
  <si>
    <t>At District level (&gt;=16 blocks)</t>
  </si>
  <si>
    <t>Transportation cost to High Risk Pregnancy (HRP)</t>
  </si>
  <si>
    <t>Mentoring visit expenses</t>
  </si>
  <si>
    <t>Coordinating expenses for mentoring</t>
  </si>
  <si>
    <t xml:space="preserve">Maternal Death Review </t>
  </si>
  <si>
    <t>State / District level meeting of Confidential enquiry and other MDR related meeting as per MDSR guideline.</t>
  </si>
  <si>
    <t>Mobility cost to Family Members of Maternal Death case to attend Collector Review Meeting</t>
  </si>
  <si>
    <t>State level monitoring of MDR process</t>
  </si>
  <si>
    <t>Equipment (MVA /EVA) for Safe Abortion Services</t>
  </si>
  <si>
    <t>Drugs for Safe Abortion (MMA)</t>
  </si>
  <si>
    <t>Onsite Mentoring for DAKSHATA</t>
  </si>
  <si>
    <t>State level assessment of MCH, DHH , SDH &amp; CHC</t>
  </si>
  <si>
    <t>Safe Delivery Kit for HIV</t>
  </si>
  <si>
    <t>19.1.1.1</t>
  </si>
  <si>
    <t>19.1.1.2</t>
  </si>
  <si>
    <t>19.1.2.1</t>
  </si>
  <si>
    <t>19.2.1</t>
  </si>
  <si>
    <t>Gender Based Violence &amp; Medico Legal Care For Survivors Victims of Sexual Violence</t>
  </si>
  <si>
    <t>Community Mobilisation &amp; Participation</t>
  </si>
  <si>
    <t xml:space="preserve">Provision of SAEC (Sexual Assault Evidence Collection ) Kit to Public Health Facilities </t>
  </si>
  <si>
    <t xml:space="preserve">Inspection/ Monitoring bt SAC/DAC/ Flysing Sqads </t>
  </si>
  <si>
    <t xml:space="preserve">Mobility support  for appearance in the Court / Follow up of  PCPNDT cases for case building </t>
  </si>
  <si>
    <t>Vehicle operation, Decoy incentive, Attendant incentive, miscellaneous expenses  etc. for Decoy Operation</t>
  </si>
  <si>
    <t xml:space="preserve">Informers' incentive </t>
  </si>
  <si>
    <t>21.1.4</t>
  </si>
  <si>
    <t>22.5.1</t>
  </si>
  <si>
    <t>22.5.3</t>
  </si>
  <si>
    <t>22.5.4</t>
  </si>
  <si>
    <t>22.5.5</t>
  </si>
  <si>
    <t>22.5.6</t>
  </si>
  <si>
    <t>22.5.7</t>
  </si>
  <si>
    <t>22.5.8</t>
  </si>
  <si>
    <t>22.5.9</t>
  </si>
  <si>
    <t>22.6.1</t>
  </si>
  <si>
    <t>22.6.3</t>
  </si>
  <si>
    <t>24.2.1.1</t>
  </si>
  <si>
    <t>24.2.1.2</t>
  </si>
  <si>
    <t>24.2.1.3</t>
  </si>
  <si>
    <t>24.2.1.4</t>
  </si>
  <si>
    <t>24.2.2</t>
  </si>
  <si>
    <t>24.2.3</t>
  </si>
  <si>
    <t>24.2.4.1</t>
  </si>
  <si>
    <t>24.2.4.2</t>
  </si>
  <si>
    <t>24.2.5</t>
  </si>
  <si>
    <t>24.6.1</t>
  </si>
  <si>
    <t>24.6.2</t>
  </si>
  <si>
    <t>24.6.3</t>
  </si>
  <si>
    <t>25.1.2</t>
  </si>
  <si>
    <t>25.1.3</t>
  </si>
  <si>
    <t>25.1.4</t>
  </si>
  <si>
    <t>27.2.2</t>
  </si>
  <si>
    <t>RBSK at Facility Level including District Early Intervention Centers (DEIC)</t>
  </si>
  <si>
    <t>Community Based Care - HBNC &amp; HBYC</t>
  </si>
  <si>
    <t>Facility Based New Born Care</t>
  </si>
  <si>
    <t>Child Death Review</t>
  </si>
  <si>
    <t>Paediatric Care</t>
  </si>
  <si>
    <t>Janani Shishu Suraksha Karyakram (JSSK) - transport</t>
  </si>
  <si>
    <t>Other Child Health Components</t>
  </si>
  <si>
    <t>Equipment / Instruments</t>
  </si>
  <si>
    <t>Operational Cost</t>
  </si>
  <si>
    <t>Support for Secondary/ Tertiary Care Treatment/ Management</t>
  </si>
  <si>
    <t>Any other equipment (please specify)</t>
  </si>
  <si>
    <t>ASHA HBYC kits</t>
  </si>
  <si>
    <t>Operating expenses for SNCU</t>
  </si>
  <si>
    <t>Operating expenses for NBSU</t>
  </si>
  <si>
    <t>Operating expenses for NBCC</t>
  </si>
  <si>
    <t>Operating expenses for KMC Units</t>
  </si>
  <si>
    <t>Operating expenses for Mother New-Born Care Unit (MNCU)</t>
  </si>
  <si>
    <t xml:space="preserve">MusQan certifications and re-certification (National &amp; State Certification) </t>
  </si>
  <si>
    <t>Incentive / Honorarium Child Death Review</t>
  </si>
  <si>
    <t>Operating cost of Pediatric Care Units (PICU/Hybrid ICU)</t>
  </si>
  <si>
    <t>Centre of Excellence for Paediatrics- Operational Cost</t>
  </si>
  <si>
    <t>Free Referral Transport - JSSK for Sick Infants</t>
  </si>
  <si>
    <t>Transportation Cost for HIV testing of Exposed Babies (Below 18 months)</t>
  </si>
  <si>
    <t>Contingency &amp; Consumables</t>
  </si>
  <si>
    <t>Neural Tube Defect</t>
  </si>
  <si>
    <t>Development Dysplasia of the hip- Agencies tied up are SCB MCH, SBNIRTAR &amp; AIIMS BBSR</t>
  </si>
  <si>
    <t>Congenital Cataract</t>
  </si>
  <si>
    <t>Congenital Deafness- Provisioning of Hearing Aid</t>
  </si>
  <si>
    <t>Congenital Heart Disease</t>
  </si>
  <si>
    <t>Retinopathy of prematurity</t>
  </si>
  <si>
    <t>Rheumatic Heart Disease</t>
  </si>
  <si>
    <t>Vision Impairment (Strabismus)</t>
  </si>
  <si>
    <t>Mentoring Support</t>
  </si>
  <si>
    <t>Branding of MHT Vehicles</t>
  </si>
  <si>
    <t>12 bedded SNCU</t>
  </si>
  <si>
    <t>For 24 beded SNCU</t>
  </si>
  <si>
    <t>For 36 beded SNCU</t>
  </si>
  <si>
    <t>For 72 beded SNCU</t>
  </si>
  <si>
    <t>Operating expenses for KMC Units at DHHs &amp; MCHs</t>
  </si>
  <si>
    <t>Operating expenses for KMC Units at other facilities/ FRUs</t>
  </si>
  <si>
    <t>State Assessment for MusQan certification</t>
  </si>
  <si>
    <t>National Assessment for MusQan certification</t>
  </si>
  <si>
    <t>Incentives for Certified Institutions</t>
  </si>
  <si>
    <t xml:space="preserve">Brief investigation by ANM (all deaths) </t>
  </si>
  <si>
    <t>Investigation by investigator teams (No of verbal autopsy of community level deaths to be done @ 6 cases per month)</t>
  </si>
  <si>
    <t>Support cost for family members to attend review meeting conducted by Collector</t>
  </si>
  <si>
    <t xml:space="preserve">Recurring cost for Pediatric Hybrid ICU </t>
  </si>
  <si>
    <t>32.4.2.1</t>
  </si>
  <si>
    <t>32.4.2.2</t>
  </si>
  <si>
    <t>32.4.2.3</t>
  </si>
  <si>
    <t>32.4.3</t>
  </si>
  <si>
    <t>32.4.9.1</t>
  </si>
  <si>
    <t>32.4.9.2</t>
  </si>
  <si>
    <t>32.4.9.3</t>
  </si>
  <si>
    <t>32.4.10</t>
  </si>
  <si>
    <t>32.4.11.1</t>
  </si>
  <si>
    <t>32.4.11.2</t>
  </si>
  <si>
    <t>32.4.11.3</t>
  </si>
  <si>
    <t>32.4.11.4</t>
  </si>
  <si>
    <t>32.4.11.5</t>
  </si>
  <si>
    <t>32.4.11.6</t>
  </si>
  <si>
    <t>32.6.1</t>
  </si>
  <si>
    <t>32.6.2</t>
  </si>
  <si>
    <t>32.6.3</t>
  </si>
  <si>
    <t>32.6.4.1</t>
  </si>
  <si>
    <t>32.6.4.2</t>
  </si>
  <si>
    <t>32.6.4.3</t>
  </si>
  <si>
    <t>32.6.4.4</t>
  </si>
  <si>
    <t>32.7.1</t>
  </si>
  <si>
    <t>32.7.2</t>
  </si>
  <si>
    <t>32.7.3</t>
  </si>
  <si>
    <t>Immunization Including Mission Indradhanush</t>
  </si>
  <si>
    <t>Pulse Polio Campaign</t>
  </si>
  <si>
    <t>Micro Planning</t>
  </si>
  <si>
    <t>Alternative Vaccine Delivery</t>
  </si>
  <si>
    <t xml:space="preserve">Cold Chain Maintenance </t>
  </si>
  <si>
    <t>SURVEILLANCE, RESEARCH, REVIEW, EVALUATION (SSRE)</t>
  </si>
  <si>
    <t xml:space="preserve">ISO 9001:2015  Certification of Vaccine Stores </t>
  </si>
  <si>
    <t>Any other Activies</t>
  </si>
  <si>
    <t>Developing microplan at sub-centre level</t>
  </si>
  <si>
    <t>Consolidation of micro plans at block level</t>
  </si>
  <si>
    <t>Consolidation of micro plans at District level</t>
  </si>
  <si>
    <t>Mobility support for mobile health team/  TA/DA to vaccinators for coverage in vacant sub-centers</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</si>
  <si>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</si>
  <si>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</si>
  <si>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</si>
  <si>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</si>
  <si>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Spare parts SVS RVS @ 1.5 lakh per state</t>
  </si>
  <si>
    <t>Spare parts District @ 1 Lakh per district</t>
  </si>
  <si>
    <t>Cold Chain Maintenance Cost for CCP</t>
  </si>
  <si>
    <t>Cold Chain Maintenance Cost for DVS</t>
  </si>
  <si>
    <t>Cold Chain Maintenance Cost for RVS &amp; SVS</t>
  </si>
  <si>
    <t>Cold Chain Maintenance Cost Excess Amount Approved kept at State Level</t>
  </si>
  <si>
    <t xml:space="preserve">State Level  AEFI Committee meeting </t>
  </si>
  <si>
    <t xml:space="preserve">District Level AEFI Committee meeting </t>
  </si>
  <si>
    <t xml:space="preserve"> STFI/DTFI/CTFI meeting </t>
  </si>
  <si>
    <t>For SVS</t>
  </si>
  <si>
    <t>For RVS</t>
  </si>
  <si>
    <t>For DVS</t>
  </si>
  <si>
    <t>For BVS</t>
  </si>
  <si>
    <t>Td 10 &amp; 16 Vaccination in Tribal Schools</t>
  </si>
  <si>
    <t>Establishment of Evening immunization Vaccination Centres</t>
  </si>
  <si>
    <t>HPV Vaccination Campaign</t>
  </si>
  <si>
    <t>Pulse Polio Operating Costs</t>
  </si>
  <si>
    <t>35.2.1</t>
  </si>
  <si>
    <t>35.2.2</t>
  </si>
  <si>
    <t>35.2.3</t>
  </si>
  <si>
    <t>Menstrual Hygiene Scheme (MHS)</t>
  </si>
  <si>
    <t>Peer Education Programme</t>
  </si>
  <si>
    <t xml:space="preserve">Procurments of Sanitary Napkins </t>
  </si>
  <si>
    <t>Organisation of Adolescent Health Days</t>
  </si>
  <si>
    <t xml:space="preserve">Organising Adolescent Friendly Club  meetings at subcentre level </t>
  </si>
  <si>
    <t>Incentives for Peer Educators</t>
  </si>
  <si>
    <t>AFHC Clinics at DHH</t>
  </si>
  <si>
    <t>AFHC Clinics at SDH/ CHC/ UCHC</t>
  </si>
  <si>
    <t>AFHC Clinics at UPHC</t>
  </si>
  <si>
    <t>42.2.1</t>
  </si>
  <si>
    <t>42.2.2</t>
  </si>
  <si>
    <t>42.2.3</t>
  </si>
  <si>
    <t>Sterilization - Male</t>
  </si>
  <si>
    <t>IUCD Insertion (PPIUCD and PAIUCD)</t>
  </si>
  <si>
    <t>ANTARA</t>
  </si>
  <si>
    <t>Family Planning Indemnity Scheme (FPIS)</t>
  </si>
  <si>
    <t>Other Family Planning Components</t>
  </si>
  <si>
    <t>At Public Sector</t>
  </si>
  <si>
    <t>At Private Sector</t>
  </si>
  <si>
    <t>For PPS at public sector</t>
  </si>
  <si>
    <t>Drop Back Services for sterilization clients</t>
  </si>
  <si>
    <t xml:space="preserve">Compensation for Male Sterilization/NSV </t>
  </si>
  <si>
    <t>PPIUCD Services: Compensation to beneficiary for PPIUCD insertion</t>
  </si>
  <si>
    <t>PAIUCD Services: Compensation to beneficiary per PAIUCD insertion</t>
  </si>
  <si>
    <t>Injectable contraceptive incentive for beneficiaries</t>
  </si>
  <si>
    <t>Family Planning Indemnity Scheme</t>
  </si>
  <si>
    <t xml:space="preserve">Mobilisation of Surgeons (Public/ Private) for providing FDS </t>
  </si>
  <si>
    <t xml:space="preserve">POL provision for transporting contraceptive commodities from State to district </t>
  </si>
  <si>
    <t>POL provision for transporting contraceptive commodities from District to Blocks</t>
  </si>
  <si>
    <t>Delivery of FP contraceptives to districts by India Post</t>
  </si>
  <si>
    <t>Other activities under Mission Parivar Vikas : Demand Generation (Saarthi, Saas Bahu Sammellan, Creating enabling environment)</t>
  </si>
  <si>
    <t>Engaging Adolescents and Youth in Family Planning Information and Services</t>
  </si>
  <si>
    <t>57.1.1</t>
  </si>
  <si>
    <t>57.1.2</t>
  </si>
  <si>
    <t>57.2.1</t>
  </si>
  <si>
    <t>57.2.2</t>
  </si>
  <si>
    <t>Anaemia Mukt Bharat</t>
  </si>
  <si>
    <t>Nutritional Rehabilitation Centers (NRC)</t>
  </si>
  <si>
    <t>Lactation Management Centers</t>
  </si>
  <si>
    <t>Operating expenses for NRCs</t>
  </si>
  <si>
    <t>Comprehensive Lactation Management Centers (CLMCs)</t>
  </si>
  <si>
    <t xml:space="preserve">Lactation Management Unit (LMUs) </t>
  </si>
  <si>
    <t>Inj. Ferric Carboxy Maltose</t>
  </si>
  <si>
    <t>Operating expenses for 10 bedded NRCs</t>
  </si>
  <si>
    <t>Operating expenses for 15 bedded NRCs</t>
  </si>
  <si>
    <t>Implementation of NIDDCP</t>
  </si>
  <si>
    <t>Management of IDD Monitoring Laboratory - Non Recurring</t>
  </si>
  <si>
    <t>Management of IDD Monitoring Laboratory - Recurring</t>
  </si>
  <si>
    <t>IDD Surveys/Re-surveys</t>
  </si>
  <si>
    <t>63.2.3.2</t>
  </si>
  <si>
    <t>63.2.4</t>
  </si>
  <si>
    <t>Implementation of IDSP</t>
  </si>
  <si>
    <t>Public Health Lab at Major Hospitals</t>
  </si>
  <si>
    <t>Operational cost for Reference Laboratory at MCHs</t>
  </si>
  <si>
    <t>Vaccine Preventable Disease Surveillance (VPD)</t>
  </si>
  <si>
    <t>64.1.5</t>
  </si>
  <si>
    <t>64.1.6.3</t>
  </si>
  <si>
    <t>64.1.6.4</t>
  </si>
  <si>
    <t>64.1.9</t>
  </si>
  <si>
    <t>64.1.11</t>
  </si>
  <si>
    <t>64.1.12</t>
  </si>
  <si>
    <t>64.1.16.1</t>
  </si>
  <si>
    <t>64.1.16.2</t>
  </si>
  <si>
    <t>64.2.2.9</t>
  </si>
  <si>
    <t>64.7.5.1</t>
  </si>
  <si>
    <t>64.7.5.2</t>
  </si>
  <si>
    <t>64.7.5.3</t>
  </si>
  <si>
    <t>64.7.5.4</t>
  </si>
  <si>
    <t>67.5.1</t>
  </si>
  <si>
    <t>67.5.2</t>
  </si>
  <si>
    <t>67.5.3</t>
  </si>
  <si>
    <t>68.1.1</t>
  </si>
  <si>
    <t>68.1.2</t>
  </si>
  <si>
    <t>68.1.3</t>
  </si>
  <si>
    <t>68.2.2</t>
  </si>
  <si>
    <t>68.2.3</t>
  </si>
  <si>
    <t>68.2.5</t>
  </si>
  <si>
    <t>68.2.6</t>
  </si>
  <si>
    <t>68.2.8.1.1</t>
  </si>
  <si>
    <t>68.2.8.1.2</t>
  </si>
  <si>
    <t>68.5.1</t>
  </si>
  <si>
    <t>68.5.2</t>
  </si>
  <si>
    <t>Dengue &amp; Chikungunya</t>
  </si>
  <si>
    <t>Lymphatic Filariasis</t>
  </si>
  <si>
    <t>Training / Capacity Building (Malaria)</t>
  </si>
  <si>
    <t>Monitoring  &amp; Supervision- GFATM</t>
  </si>
  <si>
    <t xml:space="preserve">Larvicides for vector control </t>
  </si>
  <si>
    <t>Training / Workshop (Dengue and Chikungunya)</t>
  </si>
  <si>
    <t>Morbidity Management Services</t>
  </si>
  <si>
    <t>Mass Drug Administration for ELF</t>
  </si>
  <si>
    <t xml:space="preserve">Contingency support </t>
  </si>
  <si>
    <t>FTS Survey</t>
  </si>
  <si>
    <t>Engagement of CHVs (Community Health Volunteers) Under NGO-SR (GFATM) &amp; NHM-PIP</t>
  </si>
  <si>
    <t>Procurement of PPE kits for Spray squard</t>
  </si>
  <si>
    <t>Stirup Pump for IRS Spray</t>
  </si>
  <si>
    <t>Larvivorous Fish support</t>
  </si>
  <si>
    <t>Entomological  Unit : Lab Consumables &amp; contingencies</t>
  </si>
  <si>
    <t>Entomological  Unit  : Infrastructure Strengthening</t>
  </si>
  <si>
    <t>Procurement of LLINs</t>
  </si>
  <si>
    <t>LLIN Distribution &amp; Related Cost</t>
  </si>
  <si>
    <t>Acute Encephalitis Syndrome (AES)/ Japanese Encephalitis (JE): Operational costs for malathion  fogging</t>
  </si>
  <si>
    <t>Procurement of Insecticides (Technical Malathion)</t>
  </si>
  <si>
    <t>Payment to NIV towards JE kits at Head Quarter</t>
  </si>
  <si>
    <t>Dengue &amp; Chikungunya: Case Management</t>
  </si>
  <si>
    <t>Dengue &amp; Chikungunya: Vector Control,  environmental management</t>
  </si>
  <si>
    <t>Dengue Ns1 antigen &amp; IgM kit</t>
  </si>
  <si>
    <t>Bacillusthuringinensis-varisraelensis 5% AS (Strain ABIL-96)-as Bio-larvicide</t>
  </si>
  <si>
    <t>Temephos 50% EC</t>
  </si>
  <si>
    <t>Diflubenzuron</t>
  </si>
  <si>
    <t>Pyrethrum extract 2% for space spray</t>
  </si>
  <si>
    <t>Vector Control –Equipments- for application of Larvicides</t>
  </si>
  <si>
    <t xml:space="preserve">Apex Referral Labs recurrent </t>
  </si>
  <si>
    <t xml:space="preserve">Sentinel surveillance Hospital recurrent </t>
  </si>
  <si>
    <t>Morbidity Management &amp; Disability Prevention Kit</t>
  </si>
  <si>
    <t>MMDP clinic singe with kit for demonstration</t>
  </si>
  <si>
    <t>Hydrocelectomy</t>
  </si>
  <si>
    <t>Honorarium to Supervisor</t>
  </si>
  <si>
    <t>Additional HR for Monitoring &amp; Social Mobilization</t>
  </si>
  <si>
    <t>Microfilaria Survey - Lymphatic Filariasis</t>
  </si>
  <si>
    <t>Post MDA Coverrage Evaluation Survey by medical colleges (Govt. &amp; private)/ICMR institutions )</t>
  </si>
  <si>
    <t>Contingency support  for  use of marker pen, chalk and formats</t>
  </si>
  <si>
    <t>Height based, collapsible coloured dose pole (Ivermetin + DEC + Albandazole)(IDA)</t>
  </si>
  <si>
    <t>Additional MF Survey</t>
  </si>
  <si>
    <t>For DA Evalution unit</t>
  </si>
  <si>
    <t>For IDA Evalution unit</t>
  </si>
  <si>
    <t xml:space="preserve">Post-MDA surveillance </t>
  </si>
  <si>
    <t xml:space="preserve">Follow up of Mf positive cases   </t>
  </si>
  <si>
    <t xml:space="preserve">One time mapping of Post MDA surveillance    </t>
  </si>
  <si>
    <t>Sub-national Disease Free Certification: Lymphatic Filariasis</t>
  </si>
  <si>
    <t>69.1.1.1</t>
  </si>
  <si>
    <t>69.1.1.2</t>
  </si>
  <si>
    <t>69.1.1.3</t>
  </si>
  <si>
    <t>69.1.1.4</t>
  </si>
  <si>
    <t>69.1.1.5</t>
  </si>
  <si>
    <t>69.1.1.7.1</t>
  </si>
  <si>
    <t>69.1.1.7.2</t>
  </si>
  <si>
    <t>69.1.1.7.4</t>
  </si>
  <si>
    <t>69.1.2</t>
  </si>
  <si>
    <t>DPMR Services: Reconstructive surgeries</t>
  </si>
  <si>
    <t xml:space="preserve">For 2nd Round LCDC </t>
  </si>
  <si>
    <t xml:space="preserve">Regular Surveillance by ASHA (ABSULS) for the entire population </t>
  </si>
  <si>
    <t>Focused Leprosy Mop up campaign in villages where new Grade 2 Disability (G2D) cases or Child cases detected</t>
  </si>
  <si>
    <t>Any other drugs &amp; supplies (Procurement of Rifampicin, Prednisolone and other NLEP drugs)</t>
  </si>
  <si>
    <t>Door step Suspect Validation by MOs in High Endemic Blocks</t>
  </si>
  <si>
    <t>Support to govt. institutions for RCS</t>
  </si>
  <si>
    <t>Welfare  allowance to patients for RCS</t>
  </si>
  <si>
    <t>MCR</t>
  </si>
  <si>
    <t>Aids/Appliance(Ulcer Kit)</t>
  </si>
  <si>
    <t>RCS Camp Cost</t>
  </si>
  <si>
    <t>Operational cost of existing DPMR clinics at DHH, SDH, CHC level.</t>
  </si>
  <si>
    <t>Training of DLO/DLC &amp; MO IC</t>
  </si>
  <si>
    <t>Incentive to FLW</t>
  </si>
  <si>
    <t>Training to FLW &amp; HW</t>
  </si>
  <si>
    <t>Advocacy / IEC activities during LCDC</t>
  </si>
  <si>
    <t>Printing of Reporting Forms</t>
  </si>
  <si>
    <t>Printing of Survey Register</t>
  </si>
  <si>
    <t xml:space="preserve">Referral Slip for ASHA  </t>
  </si>
  <si>
    <t>SC level ASHA-wise MPR Reporting pad</t>
  </si>
  <si>
    <t>73.4.1</t>
  </si>
  <si>
    <t>73.6.1</t>
  </si>
  <si>
    <t>73.6.2</t>
  </si>
  <si>
    <t>73.6.3</t>
  </si>
  <si>
    <t>73.6.4</t>
  </si>
  <si>
    <t>73.6.5</t>
  </si>
  <si>
    <t>73.7.1</t>
  </si>
  <si>
    <t>73.7.2</t>
  </si>
  <si>
    <t>73.7.3</t>
  </si>
  <si>
    <t>73.9.1</t>
  </si>
  <si>
    <t>73.9.2</t>
  </si>
  <si>
    <t>73.11</t>
  </si>
  <si>
    <t>73.12.1</t>
  </si>
  <si>
    <t>73.12.2</t>
  </si>
  <si>
    <t>73.12.3</t>
  </si>
  <si>
    <t>73.12.4</t>
  </si>
  <si>
    <t>73.12.5</t>
  </si>
  <si>
    <t>73.12.6</t>
  </si>
  <si>
    <t>73.12.7</t>
  </si>
  <si>
    <t>73.12.8</t>
  </si>
  <si>
    <t>73.12.9</t>
  </si>
  <si>
    <t>75.3.1</t>
  </si>
  <si>
    <t>75.3.2</t>
  </si>
  <si>
    <t>76.1.1</t>
  </si>
  <si>
    <t>77.4.1</t>
  </si>
  <si>
    <t>77.4.2.2</t>
  </si>
  <si>
    <t>77.8.1</t>
  </si>
  <si>
    <t>77.8.2</t>
  </si>
  <si>
    <t>77.8.3.1</t>
  </si>
  <si>
    <t>77.8.3.2</t>
  </si>
  <si>
    <t>77.8.3.3</t>
  </si>
  <si>
    <t>77.8.4</t>
  </si>
  <si>
    <t>77.8.5</t>
  </si>
  <si>
    <t>78.2.1</t>
  </si>
  <si>
    <t>78.2.2</t>
  </si>
  <si>
    <t>Drug Sensitive TB (DSTB)</t>
  </si>
  <si>
    <t>Nikshay Poshan Yojana</t>
  </si>
  <si>
    <t>Latent TB Infection (LTBI)</t>
  </si>
  <si>
    <t>Drug Resistant TB (DRTB)</t>
  </si>
  <si>
    <t>TB Harega Desh Jeetega Campaign</t>
  </si>
  <si>
    <t>Tribal Incentives</t>
  </si>
  <si>
    <t>Procurement of Equipment/ Instruments &amp; Furnitures</t>
  </si>
  <si>
    <t>Equipment Maintenance &amp; Management (Office)</t>
  </si>
  <si>
    <t xml:space="preserve">Procurement of Drugs &amp; Other Essentials </t>
  </si>
  <si>
    <t>Supply Chain Management: Diagnostic Consumables &amp; Sample Transportation</t>
  </si>
  <si>
    <t>Sub-National Disease Free Certification: Tuberculosis</t>
  </si>
  <si>
    <t>Medical Colleges Operational Research &amp; Engagement</t>
  </si>
  <si>
    <t>Death Audit of TB Patient</t>
  </si>
  <si>
    <t>NPY for DSTB Patients</t>
  </si>
  <si>
    <t>NPY for Drug Resistant TB Patients</t>
  </si>
  <si>
    <t xml:space="preserve">Private Provider Incentive </t>
  </si>
  <si>
    <t>Incentive for  Notification of TB patients by any Informant (Positive cases)</t>
  </si>
  <si>
    <t>PP/NGO Support</t>
  </si>
  <si>
    <t>Public Private Support Agency (PPSA)</t>
  </si>
  <si>
    <t>Diagnosis and Management under TB Infection Management (PMTPT)</t>
  </si>
  <si>
    <t>Procurement for DTCs</t>
  </si>
  <si>
    <t>Equipment Maintenance &amp; Management (Equipment/ Instruments)</t>
  </si>
  <si>
    <t>Procurement of DRTB Drugs</t>
  </si>
  <si>
    <t>Laboratory Materials and Consumables for IRLs, CDST &amp; Molecular Diagnostics</t>
  </si>
  <si>
    <t>Cartridges/ Chips for CBNAAT / TrueNat machines</t>
  </si>
  <si>
    <t xml:space="preserve">Travel cost to DR TB patient to District DR TB Centre or Nodal DR TB Centre or to district for treatment initiation/ follow up/ADR management during treatment along with one accompanying person/attendant. </t>
  </si>
  <si>
    <t>NABL Certification/ Renewal</t>
  </si>
  <si>
    <t>Community Engagement Activities</t>
  </si>
  <si>
    <t>Maintenance of Office Equipment at STC</t>
  </si>
  <si>
    <t>Maintenance of Office Equipment STDC,IRL</t>
  </si>
  <si>
    <t>Maintenance of Office Equipment at State Drug Store</t>
  </si>
  <si>
    <t>Maintenance of Office Equipment of C&amp;DST Lab, VIMSAR Burla</t>
  </si>
  <si>
    <t>Maintenance of Office Equipment of DTC</t>
  </si>
  <si>
    <t>Procurement of Energy Dense Nutritional Supplement for under-weight TB patients at time of diagnosis</t>
  </si>
  <si>
    <t>Procurement of First Line Drugs</t>
  </si>
  <si>
    <t>Drug Transportation Cost (State/ District)</t>
  </si>
  <si>
    <t xml:space="preserve">Sputum collection and transportation : (Within the District) </t>
  </si>
  <si>
    <t xml:space="preserve">Sputum collection and transportation: (Outside the District) </t>
  </si>
  <si>
    <t xml:space="preserve">Operational Research Workshop for Medical Colleges  </t>
  </si>
  <si>
    <t>Operational Research</t>
  </si>
  <si>
    <t xml:space="preserve">Thesis / Studies </t>
  </si>
  <si>
    <t>Core Committee Meeting at MCH Level</t>
  </si>
  <si>
    <t xml:space="preserve">Organisation / Participation  at  NTF, ZTF, STF meetings </t>
  </si>
  <si>
    <t>Technical Support to MCHs by STF Chair and Vice-Chair</t>
  </si>
  <si>
    <t>CME for Faculty Members</t>
  </si>
  <si>
    <t>CME for Residents &amp; Interns</t>
  </si>
  <si>
    <t xml:space="preserve">CME of Private Practitioners </t>
  </si>
  <si>
    <t>Service Contract with Private Agency/ Organisation for Operationalization of Hand-Held X-Rays</t>
  </si>
  <si>
    <t>Hiring of Private X-Ray Services</t>
  </si>
  <si>
    <t>Incentive to ASHA/ Community Health Volunteer for supporting treatment adherence and completion of TB Preventive Treatment among eligible individuals</t>
  </si>
  <si>
    <t>Procurement for IRL/ C&amp;DST Lab</t>
  </si>
  <si>
    <t>Procurement of sleeves and drug boxes</t>
  </si>
  <si>
    <t>LC and LC-DST tests</t>
  </si>
  <si>
    <t>LPA tests</t>
  </si>
  <si>
    <t>Procurement of Cartridges CBNAAT</t>
  </si>
  <si>
    <t>Procurement of TrueNAAT Chips</t>
  </si>
  <si>
    <t>Procurement of MTB Rif Chips</t>
  </si>
  <si>
    <t>Honorarium for TB Champions</t>
  </si>
  <si>
    <t>Support Provision for TB Champions</t>
  </si>
  <si>
    <t>80.1.1</t>
  </si>
  <si>
    <t>80.1.2</t>
  </si>
  <si>
    <t>80.1.3</t>
  </si>
  <si>
    <t>81.1.1.1.1</t>
  </si>
  <si>
    <t>81.1.1.1.2</t>
  </si>
  <si>
    <t>81.1.1.1.3</t>
  </si>
  <si>
    <t>81.1.1.2.1</t>
  </si>
  <si>
    <t>81.1.1.2.2</t>
  </si>
  <si>
    <t>81.1.1.2.3</t>
  </si>
  <si>
    <t>81.1.2.1</t>
  </si>
  <si>
    <t>81.1.2.2</t>
  </si>
  <si>
    <t>81.1.4.1</t>
  </si>
  <si>
    <t>81.1.5</t>
  </si>
  <si>
    <t>83.4.6.1</t>
  </si>
  <si>
    <t>Prevention</t>
  </si>
  <si>
    <t>Screening and Testing through Facilities</t>
  </si>
  <si>
    <t>Screening and Testing through Outreach Activities</t>
  </si>
  <si>
    <t>Treatment</t>
  </si>
  <si>
    <t xml:space="preserve">Kits &amp; Consumables </t>
  </si>
  <si>
    <t xml:space="preserve">Screening kits </t>
  </si>
  <si>
    <t xml:space="preserve">Viral Load </t>
  </si>
  <si>
    <t>Consumables</t>
  </si>
  <si>
    <t xml:space="preserve">Others including operating costs (OOC) </t>
  </si>
  <si>
    <t>Outreach Activity - Organization of Camps</t>
  </si>
  <si>
    <t>Central supplies of Drugs (Kind grant)</t>
  </si>
  <si>
    <t>Management of Hepatitis A &amp; E</t>
  </si>
  <si>
    <t xml:space="preserve">Trainings/ Capacity Building </t>
  </si>
  <si>
    <t>Consumables for Hepatitis B Vaccine for HRG</t>
  </si>
  <si>
    <t>Consumables for Hepatitis B Vaccine for HCWs</t>
  </si>
  <si>
    <t>HBIG for newborns delivered to HBsAg positive mother</t>
  </si>
  <si>
    <t>HBsAg kits (HRG &amp; General Population)</t>
  </si>
  <si>
    <t>HBsAg kits (ANC Screening)</t>
  </si>
  <si>
    <t>Anti HCV kits</t>
  </si>
  <si>
    <t>Viral Load for HCV</t>
  </si>
  <si>
    <t>Viral Load for HBV</t>
  </si>
  <si>
    <t xml:space="preserve">SVR test for Hepatitis C </t>
  </si>
  <si>
    <t>Consumables for Hepatitis B (diagnostics)</t>
  </si>
  <si>
    <t>Consumables for Hepatitis C (diagnostics)</t>
  </si>
  <si>
    <t>Sample transportation</t>
  </si>
  <si>
    <t>Proposal for establishment of Additional TC</t>
  </si>
  <si>
    <t>Cataract Surgeries through facilities</t>
  </si>
  <si>
    <t>Cataract Surgeries through NGOs</t>
  </si>
  <si>
    <t>Other Ophthalmic Interventions through NGOs/ Pvt. Sectors</t>
  </si>
  <si>
    <t>Mobile Ophthalmic Units</t>
  </si>
  <si>
    <t>Collection of eye balls by Eye Banks and Eye Donation Centres</t>
  </si>
  <si>
    <t>Free spectacles to school children 
(6-18 years age group)</t>
  </si>
  <si>
    <t>Free spectacles to others
(including presbyopic glasses)</t>
  </si>
  <si>
    <t>Grant in Aid for the Health Institutions, Eye Bank, NGO, Private Practioners</t>
  </si>
  <si>
    <t>Drugs and consumables for Cataract Operation (at Govt. Sector )</t>
  </si>
  <si>
    <t xml:space="preserve">Reimbursement to NGOs &amp; Pvt. Practitioners </t>
  </si>
  <si>
    <t>Diabetic Retinopathy</t>
  </si>
  <si>
    <t xml:space="preserve">Childhood Blindness </t>
  </si>
  <si>
    <t xml:space="preserve">Glaucoma </t>
  </si>
  <si>
    <t xml:space="preserve">Keratoplasty </t>
  </si>
  <si>
    <t xml:space="preserve">Vitreoretinal Surgery </t>
  </si>
  <si>
    <t>Operational Expenses for Mobile Ophthalmic Units (Govt. vehicle)</t>
  </si>
  <si>
    <t>Operational Expenses for Mobile Ophthalmic Units (hired vehicle)</t>
  </si>
  <si>
    <t>GPS Tracker for Mobile Ophthalmic Vehicles</t>
  </si>
  <si>
    <t>Recurring GIA to Eye Bank</t>
  </si>
  <si>
    <t>GIA for Vision Centre at Govt. Sector
(Procurement of equipment, instrument etc.)</t>
  </si>
  <si>
    <t>GIA for Eye Bank at Govt sector 
(Procurement of equipment, instrument etc.)</t>
  </si>
  <si>
    <t>97.3.1</t>
  </si>
  <si>
    <t>97.3.3</t>
  </si>
  <si>
    <t>97.6.1</t>
  </si>
  <si>
    <t>98.1.1</t>
  </si>
  <si>
    <t>98.1.2</t>
  </si>
  <si>
    <t>98.1.3</t>
  </si>
  <si>
    <t>98.1.4</t>
  </si>
  <si>
    <t>98.2.1</t>
  </si>
  <si>
    <t>Implementation of District Mental Health Plan</t>
  </si>
  <si>
    <t>Implementation of TeleMANAS</t>
  </si>
  <si>
    <t>Outreach activities (Targeted Intervention)</t>
  </si>
  <si>
    <t xml:space="preserve">Drugs and supplies </t>
  </si>
  <si>
    <t>State Tele-Manas Cell</t>
  </si>
  <si>
    <t>DMHP Unit</t>
  </si>
  <si>
    <t xml:space="preserve">Screening Camp </t>
  </si>
  <si>
    <t>Stress Management Sessions</t>
  </si>
  <si>
    <t>Procurement of Psychotropic Drugs</t>
  </si>
  <si>
    <t>Equipment (Including IVRS  AMC)</t>
  </si>
  <si>
    <t>Human Resource</t>
  </si>
  <si>
    <t>Internet/ telecom vendor</t>
  </si>
  <si>
    <t>Contigency &amp; Miscellaneous</t>
  </si>
  <si>
    <t>Internet Charges</t>
  </si>
  <si>
    <t>99.1.2</t>
  </si>
  <si>
    <t>99.2.1</t>
  </si>
  <si>
    <t>99.2.2</t>
  </si>
  <si>
    <t>100.1.2.1</t>
  </si>
  <si>
    <t>100.1.2.2</t>
  </si>
  <si>
    <t>101.2.1</t>
  </si>
  <si>
    <t>Geriatric Care at DHH</t>
  </si>
  <si>
    <t>Geriatric Care at CHC/SDH</t>
  </si>
  <si>
    <t>Geriatric Care at PHC/ SHC AAM</t>
  </si>
  <si>
    <t>Community Based Intervention</t>
  </si>
  <si>
    <t>Establishment &amp; Functionalisation of 10 Bedded Geriatric Ward</t>
  </si>
  <si>
    <t>Establishment &amp; Functionalisation of Physiotherapy Wing</t>
  </si>
  <si>
    <t>Camp for Screening &amp; Services at Old Age Homes</t>
  </si>
  <si>
    <t>Recurring GIA for Functional Geriatric Wards at DHH</t>
  </si>
  <si>
    <t>Recurring Cost Existing IPUs</t>
  </si>
  <si>
    <t>Recurring Cost New IPUs</t>
  </si>
  <si>
    <t xml:space="preserve">Aids and Appliances for Sub-Centre-AAM </t>
  </si>
  <si>
    <t>UCHC</t>
  </si>
  <si>
    <t>106.2.2</t>
  </si>
  <si>
    <t>Implementation of COTPA - 2003</t>
  </si>
  <si>
    <t>Implementation of ToEFI Guideline</t>
  </si>
  <si>
    <t>Tobacco Cessation</t>
  </si>
  <si>
    <t>Implementation of COTPA- Periodic Enforcement Drives</t>
  </si>
  <si>
    <t xml:space="preserve">Tobacco Free Village initiatives </t>
  </si>
  <si>
    <t xml:space="preserve">Tobacco Free Educational Institutions (ToFEI)- Targeting New Schools/ Colleges </t>
  </si>
  <si>
    <t xml:space="preserve">Tobacco Free Educational Institutions (ToFEI)- Support for maintaining  status  for already certified Schools/ Colleges under ToFEI  </t>
  </si>
  <si>
    <t xml:space="preserve">Capex cost for Establishment &amp; Functionalisation of Tobacco Cessation Centres  </t>
  </si>
  <si>
    <t xml:space="preserve">Opex Cost for Tobacco Cessation Centres  </t>
  </si>
  <si>
    <t xml:space="preserve">Procurement of Drugs &amp; Consumables </t>
  </si>
  <si>
    <t>107.2.4</t>
  </si>
  <si>
    <t>108.2.5</t>
  </si>
  <si>
    <t>109.1.2.5</t>
  </si>
  <si>
    <t>109.2.1</t>
  </si>
  <si>
    <t>109.2.2</t>
  </si>
  <si>
    <t>109.2.3</t>
  </si>
  <si>
    <t>109.3.1</t>
  </si>
  <si>
    <t>109.3.2</t>
  </si>
  <si>
    <t>110.7.1.1</t>
  </si>
  <si>
    <t>110.9.3</t>
  </si>
  <si>
    <t>NCD Clinics at CHC/SDH</t>
  </si>
  <si>
    <t>Cardiac Care Unit (CCU/ICU) including STEMI</t>
  </si>
  <si>
    <t>Other NP-NCD Components</t>
  </si>
  <si>
    <t>Management of NCD Clinic at DHH</t>
  </si>
  <si>
    <t>Management of NCD Clinic at  CHCs/ SDHs</t>
  </si>
  <si>
    <t>ICUs/ CCUs</t>
  </si>
  <si>
    <t>STEMI Programme</t>
  </si>
  <si>
    <t>Strengthening of Cath Lab</t>
  </si>
  <si>
    <t>Nonalcoholic Fatty Liver Disease (NAFLD)</t>
  </si>
  <si>
    <t>Any Other Services</t>
  </si>
  <si>
    <t>Operational Contingencies &amp; Consumables</t>
  </si>
  <si>
    <t>ECG Interpretation &amp; Tele reporting by Agency</t>
  </si>
  <si>
    <t>STEMI Kit</t>
  </si>
  <si>
    <t>PCI/ Thrombolysis</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</si>
  <si>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</si>
  <si>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</si>
  <si>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Hub -Diagnostic Equipments and Instruments</t>
  </si>
  <si>
    <t>Kidney Care on Wheels</t>
  </si>
  <si>
    <t>MCH</t>
  </si>
  <si>
    <t xml:space="preserve"> Per MCH  Hub: Average-30 ECG per day per MCH Hub i.e. (4*30*365=43800)
• Per DHH: 20 ECG Per day per DHH Hub i.e. (32*20*365=233600) 
• Per SDH/ CHC: 3 ECG per day per spoke (SDH &amp; CHCs/ UCHCs) (32*5*365=58,400) &amp; (130*5*365=2,37,250)
FY 2026-27= (43,800+2,33,600+58,400+237250)=5,73,050* Rs.147= Rs. 842.38 Lakhs</t>
  </si>
  <si>
    <t>112.2.1</t>
  </si>
  <si>
    <t>112.2.2</t>
  </si>
  <si>
    <t>Peritoneal Dialysis Services</t>
  </si>
  <si>
    <t>Peritoneal Dialysis Services under PMNDP</t>
  </si>
  <si>
    <t>Session Cost for Existing Machines</t>
  </si>
  <si>
    <t>Session Cost for Existing/ New Machines</t>
  </si>
  <si>
    <t>114.6.2.1.1</t>
  </si>
  <si>
    <t>114.6.2.1.2</t>
  </si>
  <si>
    <t>114.6.2.2.1</t>
  </si>
  <si>
    <t>114.6.2.2.2</t>
  </si>
  <si>
    <t>114.6.2.4</t>
  </si>
  <si>
    <t>Implementation of NPCCHH</t>
  </si>
  <si>
    <t>Best practice of community-based intervention on climate change and health</t>
  </si>
  <si>
    <t>Health System Strengthening (HSS)</t>
  </si>
  <si>
    <t>Energy auditing in Healthcare Facilities</t>
  </si>
  <si>
    <t>Replace existing lighting (Non-LED) with LED</t>
  </si>
  <si>
    <t>Connectivity of services of prime importa
nce –emergency, essential care, childbirth,
freezer for cold chain maintenance (vaccines), new-born care corners with solar power back-up</t>
  </si>
  <si>
    <t>Operation &amp; Maintenance Cost  for Solar System</t>
  </si>
  <si>
    <t>Installation of Air Quality Index Monitor</t>
  </si>
  <si>
    <t>115.1.1</t>
  </si>
  <si>
    <t>115.1.2</t>
  </si>
  <si>
    <t>116.1.1</t>
  </si>
  <si>
    <t>116.1.2</t>
  </si>
  <si>
    <t>Implementation at DH</t>
  </si>
  <si>
    <t>Implementation at CHC/SDH</t>
  </si>
  <si>
    <t>Equipment/ Instruments for Dental Wing</t>
  </si>
  <si>
    <t>Operational Expenses for Dental Wing</t>
  </si>
  <si>
    <t>Dental X-Ray</t>
  </si>
  <si>
    <t>RVG Machine</t>
  </si>
  <si>
    <t>119.2.2</t>
  </si>
  <si>
    <t>Implementation of NPPC</t>
  </si>
  <si>
    <t>Home Based Palliative Care Unit</t>
  </si>
  <si>
    <t>Other Miscellaneous cost for Home Based Palliative Care</t>
  </si>
  <si>
    <t>122.1.1</t>
  </si>
  <si>
    <t>122.2.1</t>
  </si>
  <si>
    <t>Screening of Deafness</t>
  </si>
  <si>
    <t>Management of Deafness</t>
  </si>
  <si>
    <t>Strengthening Public Health Facilities for Screening</t>
  </si>
  <si>
    <t>Strengthening Public Health Facilities for Cochlear Implant</t>
  </si>
  <si>
    <t xml:space="preserve">Strengthening Public Health Facilities for  Genral ENT Surgery </t>
  </si>
  <si>
    <t>Hearing Aids</t>
  </si>
  <si>
    <t>Non-Recurring</t>
  </si>
  <si>
    <t xml:space="preserve">Non Recurring </t>
  </si>
  <si>
    <t>SD (9949)</t>
  </si>
  <si>
    <t>Total PM (2730)</t>
  </si>
  <si>
    <t>Total DEO (695+83= 778)</t>
  </si>
  <si>
    <t>Total SS-F (288)</t>
  </si>
  <si>
    <t>Total SS-O (30)</t>
  </si>
  <si>
    <t>Staff Nurses</t>
  </si>
  <si>
    <t>LT</t>
  </si>
  <si>
    <t>Pharmacist</t>
  </si>
  <si>
    <t>New</t>
  </si>
  <si>
    <t>SIH&amp;FW</t>
  </si>
  <si>
    <t>Dir. Of Nursing</t>
  </si>
  <si>
    <t>SDMU/ SEMU</t>
  </si>
  <si>
    <t>Districts/ Institutions</t>
  </si>
  <si>
    <t>New Positions</t>
  </si>
  <si>
    <t>Co- Location</t>
  </si>
  <si>
    <t xml:space="preserve">Blood </t>
  </si>
  <si>
    <t>Imm.</t>
  </si>
  <si>
    <t>NPCDCS</t>
  </si>
  <si>
    <t>NPCB</t>
  </si>
  <si>
    <t>Sickle Cell</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</si>
  <si>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</si>
  <si>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</si>
  <si>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</si>
  <si>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</si>
  <si>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</si>
  <si>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</si>
  <si>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</si>
  <si>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</si>
  <si>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</si>
  <si>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</si>
  <si>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</si>
  <si>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</si>
  <si>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</si>
  <si>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</si>
  <si>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</si>
  <si>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</si>
  <si>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</si>
  <si>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</si>
  <si>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</si>
  <si>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</si>
  <si>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</si>
  <si>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</si>
  <si>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</si>
  <si>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</si>
  <si>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</si>
  <si>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</si>
  <si>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</si>
  <si>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</si>
  <si>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</si>
  <si>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</si>
  <si>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</si>
  <si>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</si>
  <si>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Medical Officers AYUSH (KBK)</t>
  </si>
  <si>
    <t>Medical Officers AYUSH</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</si>
  <si>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</si>
  <si>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</si>
  <si>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</si>
  <si>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</si>
  <si>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</si>
  <si>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</si>
  <si>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</si>
  <si>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</si>
  <si>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</si>
  <si>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</si>
  <si>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</si>
  <si>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Psychologist</t>
  </si>
  <si>
    <t>Psychologist (KBK)</t>
  </si>
  <si>
    <t>Early interventionist cum special educator</t>
  </si>
  <si>
    <t>Early interventionist cum special educator (KBK)</t>
  </si>
  <si>
    <t>Optometrist</t>
  </si>
  <si>
    <t>Optometrist (KBK)</t>
  </si>
  <si>
    <t>Lab technician (DEIC)</t>
  </si>
  <si>
    <t>Dental technician</t>
  </si>
  <si>
    <t>NRC Counsellors</t>
  </si>
  <si>
    <t>NRC Counsellors (KBK)</t>
  </si>
  <si>
    <t>Counsellors</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</si>
  <si>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</si>
  <si>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</si>
  <si>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</si>
  <si>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</si>
  <si>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</si>
  <si>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</si>
  <si>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</si>
  <si>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</si>
  <si>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</si>
  <si>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Rehabilitation worker</t>
  </si>
  <si>
    <t>Social worker (KBK)</t>
  </si>
  <si>
    <t>Social worker (Non-KBK)</t>
  </si>
  <si>
    <t>TBHV- Govt. Medical college</t>
  </si>
  <si>
    <t>TBHV</t>
  </si>
  <si>
    <t>District Epidemiologists KBK</t>
  </si>
  <si>
    <t>District Epidemiologists (Non-KBK)</t>
  </si>
  <si>
    <t>Lab Assistant</t>
  </si>
  <si>
    <t>Ophthalmic Assistant (KBK)</t>
  </si>
  <si>
    <t>Ophthalmic Assistant (Non-KBK)</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</si>
  <si>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</si>
  <si>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</si>
  <si>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</si>
  <si>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</si>
  <si>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</si>
  <si>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</si>
  <si>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</si>
  <si>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</si>
  <si>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</si>
  <si>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</si>
  <si>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</si>
  <si>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</si>
  <si>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</si>
  <si>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</si>
  <si>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WIC Operator at RVS/ SVS – KBK</t>
  </si>
  <si>
    <t>WIC Operator at RVS/ SVS - Non KBK</t>
  </si>
  <si>
    <t>Store Assistant at FW Store</t>
  </si>
  <si>
    <t>Doctor (Comprehensive Skill lab)</t>
  </si>
  <si>
    <t>Midwifery Educators/ Tutor</t>
  </si>
  <si>
    <t>Incentive to Midwifery Educators (Regular staff)</t>
  </si>
  <si>
    <t>Incentive to Programme Coordinator for Midwifery education (Regular staff)</t>
  </si>
  <si>
    <t>Bio-Medical Engineer - SEMU</t>
  </si>
  <si>
    <t>Programme Assistants -SIHFW</t>
  </si>
  <si>
    <t>Bio-statistician -SIHFW</t>
  </si>
  <si>
    <t>Asst Manager - Procurement &amp; Logistics -SIHFW</t>
  </si>
  <si>
    <t>Finance Manager -SIHFW</t>
  </si>
  <si>
    <t>Accountant cum DEO -SIHFW</t>
  </si>
  <si>
    <t>Consultant (cat-1) - Nursing Cell (Directorate of Nursing)</t>
  </si>
  <si>
    <t>Consultant (cat-2) - Nursing Cell (Directorate of Nursing)</t>
  </si>
  <si>
    <t>Training Consultants - SNC at College of Nursing</t>
  </si>
  <si>
    <t>Programme Assistant - SNC at College of Nursing</t>
  </si>
  <si>
    <t>Office Assitant (SMTI)</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</si>
  <si>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</si>
  <si>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</si>
  <si>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</si>
  <si>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</si>
  <si>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</si>
  <si>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</si>
  <si>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</si>
  <si>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</si>
  <si>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</si>
  <si>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</si>
  <si>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</si>
  <si>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</si>
  <si>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</si>
  <si>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</si>
  <si>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State Child Health Manager - Redesignated as Consultant (RI)</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</si>
  <si>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</si>
  <si>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</si>
  <si>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</si>
  <si>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</si>
  <si>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</si>
  <si>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</si>
  <si>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</si>
  <si>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</si>
  <si>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</si>
  <si>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</si>
  <si>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FMIO</t>
  </si>
  <si>
    <t>Accountants</t>
  </si>
  <si>
    <t>State Data Manager</t>
  </si>
  <si>
    <t>Consultant IT (Jr)</t>
  </si>
  <si>
    <t>Assistant Engineer</t>
  </si>
  <si>
    <t>Junior Engineer (Auto CAD)</t>
  </si>
  <si>
    <t>Junior Engineer</t>
  </si>
  <si>
    <t>Administrative Associate (PA to MD)</t>
  </si>
  <si>
    <t>Programme Assistant (NTCP)</t>
  </si>
  <si>
    <t>Steno</t>
  </si>
  <si>
    <t>Stenographer</t>
  </si>
  <si>
    <t>Front Office Executive</t>
  </si>
  <si>
    <t>Diarist</t>
  </si>
  <si>
    <t>Sr Administrative Asst (Jr OA)</t>
  </si>
  <si>
    <t>State Vaccine Storekeeper</t>
  </si>
  <si>
    <t>Foreman</t>
  </si>
  <si>
    <t xml:space="preserve">Consultant (Training) </t>
  </si>
  <si>
    <t>Consultant (Procurement &amp; Supply chain)</t>
  </si>
  <si>
    <t>Consultant (Social Mobilisation/ NGO/ PPP)</t>
  </si>
  <si>
    <t>Accountant (NVBDCP)</t>
  </si>
  <si>
    <t>Secretary Assistant/DEO/OA</t>
  </si>
  <si>
    <t>Consultant (Financial Management)</t>
  </si>
  <si>
    <t>BFO cum Admin Officer</t>
  </si>
  <si>
    <t>Admin Asst</t>
  </si>
  <si>
    <t>Secretarial assistant (Jr. Prog. Asst.)</t>
  </si>
  <si>
    <t>State PPM Coordinator</t>
  </si>
  <si>
    <t>DRTB Co-ordinator</t>
  </si>
  <si>
    <t>TB/HIV Co-ordinator</t>
  </si>
  <si>
    <t>Consultant - Finance/ Procurement</t>
  </si>
  <si>
    <t>Admin. Asst. (Jr. Prog. Asst.)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</si>
  <si>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</si>
  <si>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</si>
  <si>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</si>
  <si>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</si>
  <si>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</si>
  <si>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</si>
  <si>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</si>
  <si>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</si>
  <si>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</si>
  <si>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</si>
  <si>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</si>
  <si>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</si>
  <si>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</si>
  <si>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</si>
  <si>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</si>
  <si>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</si>
  <si>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</si>
  <si>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</si>
  <si>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</si>
  <si>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</si>
  <si>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</si>
  <si>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</si>
  <si>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</si>
  <si>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</si>
  <si>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</si>
  <si>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</si>
  <si>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</si>
  <si>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</si>
  <si>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</si>
  <si>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</si>
  <si>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</si>
  <si>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</si>
  <si>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</si>
  <si>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</si>
  <si>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</si>
  <si>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</si>
  <si>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</si>
  <si>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</si>
  <si>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</si>
  <si>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</si>
  <si>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</si>
  <si>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</si>
  <si>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</si>
  <si>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</si>
  <si>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</si>
  <si>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</si>
  <si>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</si>
  <si>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</si>
  <si>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</si>
  <si>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Sr. Manager - Sickle Cell</t>
  </si>
  <si>
    <t>Scientific Officer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</si>
  <si>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</si>
  <si>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</si>
  <si>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</si>
  <si>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</si>
  <si>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</si>
  <si>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</si>
  <si>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</si>
  <si>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</si>
  <si>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</si>
  <si>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</si>
  <si>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</si>
  <si>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</si>
  <si>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</si>
  <si>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</si>
  <si>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</si>
  <si>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</si>
  <si>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</si>
  <si>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</si>
  <si>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</si>
  <si>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</si>
  <si>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</si>
  <si>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</si>
  <si>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</si>
  <si>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</si>
  <si>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</si>
  <si>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</si>
  <si>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</si>
  <si>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</si>
  <si>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</si>
  <si>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</si>
  <si>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</si>
  <si>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</si>
  <si>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</si>
  <si>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</si>
  <si>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</si>
  <si>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</si>
  <si>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</si>
  <si>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</si>
  <si>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</si>
  <si>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</si>
  <si>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</si>
  <si>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</si>
  <si>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 MRA at Blood Banks (e-Raktkosh)</t>
  </si>
  <si>
    <t>Multipurpose worker (Masseur)</t>
  </si>
  <si>
    <t>NRC Cook cum caretaker</t>
  </si>
  <si>
    <t>Attendant - Mobile blood van</t>
  </si>
  <si>
    <t>Hospital attendants</t>
  </si>
  <si>
    <t>Support Staff -SIHFW</t>
  </si>
  <si>
    <t xml:space="preserve">Driver for Mobile Blood Collection Van </t>
  </si>
  <si>
    <t>Support staff (NPCB)</t>
  </si>
  <si>
    <t>Support Staff / Sweeper (RCH-8, NTEP-2, HSS-2)</t>
  </si>
  <si>
    <t>Driver</t>
  </si>
  <si>
    <t>Balance Fund</t>
  </si>
  <si>
    <r>
      <t xml:space="preserve">Microbiologist </t>
    </r>
    <r>
      <rPr>
        <sz val="11"/>
        <color rgb="FFFF0000"/>
        <rFont val="Calibri"/>
        <family val="2"/>
      </rPr>
      <t>- 2 New Proposed</t>
    </r>
  </si>
  <si>
    <r>
      <t xml:space="preserve">Cold Chain Technician - Non KBK - </t>
    </r>
    <r>
      <rPr>
        <sz val="11"/>
        <color rgb="FFFF0000"/>
        <rFont val="Calibri"/>
        <family val="2"/>
      </rPr>
      <t>1 New</t>
    </r>
  </si>
  <si>
    <r>
      <t xml:space="preserve">Nurse Trainer (Comprehensive Skill lab) </t>
    </r>
    <r>
      <rPr>
        <sz val="11"/>
        <color rgb="FFFF0000"/>
        <rFont val="Calibri"/>
        <family val="2"/>
      </rPr>
      <t>+ 1 New</t>
    </r>
  </si>
  <si>
    <r>
      <t xml:space="preserve">Training Coordinator -SIHFW </t>
    </r>
    <r>
      <rPr>
        <sz val="11"/>
        <color rgb="FFFF0000"/>
        <rFont val="Calibri"/>
        <family val="2"/>
      </rPr>
      <t>(re-designated as Asst Manager)</t>
    </r>
  </si>
  <si>
    <r>
      <t xml:space="preserve">Jr. Programme Coordinator (DMIS) - SDMU </t>
    </r>
    <r>
      <rPr>
        <sz val="11"/>
        <color rgb="FFFF0000"/>
        <rFont val="Calibri"/>
        <family val="2"/>
      </rPr>
      <t>redisgnated as Jr. Programme Coordinator, SDMU</t>
    </r>
  </si>
  <si>
    <r>
      <t xml:space="preserve">Jr. Programme Coordinator PROMIS - SDMU </t>
    </r>
    <r>
      <rPr>
        <sz val="11"/>
        <color rgb="FFFF0000"/>
        <rFont val="Calibri"/>
        <family val="2"/>
      </rPr>
      <t>redisgnated as Jr. Programme Coordinator, SDMU</t>
    </r>
  </si>
  <si>
    <r>
      <t xml:space="preserve">Consultant - Training/ Technical - </t>
    </r>
    <r>
      <rPr>
        <sz val="11"/>
        <color rgb="FFFF0000"/>
        <rFont val="Calibri"/>
        <family val="2"/>
      </rPr>
      <t>Re-designated as Consultant NVHCP &amp; Climate Change</t>
    </r>
  </si>
  <si>
    <r>
      <t xml:space="preserve">Mgt. Consultant (Cat-I) IT (e-VIN) - </t>
    </r>
    <r>
      <rPr>
        <sz val="11"/>
        <color rgb="FFFF0000"/>
        <rFont val="Calibri"/>
        <family val="2"/>
      </rPr>
      <t>Re-designated as Consultant IT</t>
    </r>
  </si>
  <si>
    <r>
      <t xml:space="preserve">State Facilitator, PNDT </t>
    </r>
    <r>
      <rPr>
        <sz val="11"/>
        <color rgb="FFFF0000"/>
        <rFont val="Calibri"/>
        <family val="2"/>
      </rPr>
      <t>(Re-designated as Consultant PNDT &amp; Gender Equity)</t>
    </r>
  </si>
  <si>
    <r>
      <t xml:space="preserve">Accounts Officer (Jr)  </t>
    </r>
    <r>
      <rPr>
        <sz val="11"/>
        <color rgb="FFFF0000"/>
        <rFont val="Calibri"/>
        <family val="2"/>
      </rPr>
      <t>(Re-designated as Accounts Manager (Jr)</t>
    </r>
  </si>
  <si>
    <r>
      <t xml:space="preserve">Fin. Cum Logistic Consultant </t>
    </r>
    <r>
      <rPr>
        <sz val="11"/>
        <color rgb="FFFF0000"/>
        <rFont val="Calibri"/>
        <family val="2"/>
      </rPr>
      <t>(Re-designated as Accounts Manager-PTC (Jr)</t>
    </r>
  </si>
  <si>
    <r>
      <t>Programme Associate</t>
    </r>
    <r>
      <rPr>
        <sz val="11"/>
        <color rgb="FFFF0000"/>
        <rFont val="Calibri"/>
        <family val="2"/>
      </rPr>
      <t xml:space="preserve"> (Re-deginated as Asst. Manager)  ( NLEP-1, NVHCP-1, NCD-1, Legal-1, PFMS-1, Planning-1, SPM-1, HWC-1, Blood-1, CPRC-5, PTC-1, HSS-1, Recuirtment-2, Training-3)</t>
    </r>
  </si>
  <si>
    <r>
      <t xml:space="preserve">Coordinator- Documentation, Training &amp; Research - </t>
    </r>
    <r>
      <rPr>
        <sz val="11"/>
        <color rgb="FFFF0000"/>
        <rFont val="Calibri"/>
        <family val="2"/>
      </rPr>
      <t>Re-designated as Asst. Manager, Documentation, Training &amp; Research</t>
    </r>
  </si>
  <si>
    <r>
      <t>Message Developer -</t>
    </r>
    <r>
      <rPr>
        <sz val="11"/>
        <color rgb="FFFF0000"/>
        <rFont val="Calibri"/>
        <family val="2"/>
      </rPr>
      <t xml:space="preserve"> Re-designated as Asst. Manager, Design &amp; Development</t>
    </r>
  </si>
  <si>
    <r>
      <t xml:space="preserve">State Programme Assistant </t>
    </r>
    <r>
      <rPr>
        <sz val="11"/>
        <color rgb="FFFF0000"/>
        <rFont val="Calibri"/>
        <family val="2"/>
      </rPr>
      <t>(MH-,1 CH-1, RBSK-1, Nutrition-1,  Admin-1, AMD-1, Legal-1, PHP-1, M&amp;E-2, H&amp;FW Deptt-3, CP-1, Civil-1, PTC-1, QA-1, HR&amp; Recuirtment-3, SIH(CoE)-2, PPP-1, )</t>
    </r>
  </si>
  <si>
    <r>
      <t xml:space="preserve">State Coordinator-cum-M&amp;E </t>
    </r>
    <r>
      <rPr>
        <sz val="11"/>
        <color rgb="FFFF0000"/>
        <rFont val="Calibri"/>
        <family val="2"/>
      </rPr>
      <t>(as Cat-1+)</t>
    </r>
  </si>
  <si>
    <r>
      <t xml:space="preserve">Surveillance Medical Officer (State Leprosy Consultant) </t>
    </r>
    <r>
      <rPr>
        <sz val="11"/>
        <color rgb="FFFF0000"/>
        <rFont val="Calibri"/>
        <family val="2"/>
      </rPr>
      <t>- Re-designated as Consultant NLEP</t>
    </r>
  </si>
  <si>
    <r>
      <t xml:space="preserve">State Data Manager </t>
    </r>
    <r>
      <rPr>
        <sz val="11"/>
        <color rgb="FFFF0000"/>
        <rFont val="Calibri"/>
        <family val="2"/>
      </rPr>
      <t>(NPCDCS)</t>
    </r>
  </si>
  <si>
    <r>
      <t xml:space="preserve">Sr Health Manager (O&amp;G Spl.) - Sickle Cell - </t>
    </r>
    <r>
      <rPr>
        <sz val="11"/>
        <color rgb="FFFF0000"/>
        <rFont val="Calibri"/>
        <family val="2"/>
      </rPr>
      <t>Re-designated as Sr Health Manager (Tech.)</t>
    </r>
  </si>
  <si>
    <r>
      <t>Accounts Officer (Jr) -</t>
    </r>
    <r>
      <rPr>
        <sz val="11"/>
        <color rgb="FFFF0000"/>
        <rFont val="Calibri"/>
        <family val="2"/>
      </rPr>
      <t xml:space="preserve"> (Redesignated as  Asst. Manager, Accounts)</t>
    </r>
    <r>
      <rPr>
        <sz val="11"/>
        <color theme="1"/>
        <rFont val="Calibri"/>
        <family val="2"/>
      </rPr>
      <t xml:space="preserve"> - Sickle Cell</t>
    </r>
  </si>
  <si>
    <r>
      <t xml:space="preserve">Public Health Specialists </t>
    </r>
    <r>
      <rPr>
        <sz val="11"/>
        <color rgb="FFFF0000"/>
        <rFont val="Calibri"/>
        <family val="2"/>
      </rPr>
      <t>- (in MC areas)</t>
    </r>
  </si>
  <si>
    <r>
      <t xml:space="preserve">DEO / Medical Records Asstt. - </t>
    </r>
    <r>
      <rPr>
        <sz val="11"/>
        <color rgb="FFFF0000"/>
        <rFont val="Calibri"/>
        <family val="2"/>
      </rPr>
      <t>Re-designated as MRA, Public Health Facilities</t>
    </r>
  </si>
  <si>
    <r>
      <t xml:space="preserve">DEO at DHH (Hosp Strg) - KBK - </t>
    </r>
    <r>
      <rPr>
        <sz val="11"/>
        <color rgb="FFFF0000"/>
        <rFont val="Calibri"/>
        <family val="2"/>
      </rPr>
      <t>Re-designated as MRA, Public Health Facilities</t>
    </r>
  </si>
  <si>
    <r>
      <t xml:space="preserve">DEO at DHH (Hosp Strg) - Non KBK -  </t>
    </r>
    <r>
      <rPr>
        <sz val="11"/>
        <color rgb="FFFF0000"/>
        <rFont val="Calibri"/>
        <family val="2"/>
      </rPr>
      <t>Re-designated as MRA, Public Health Facilities</t>
    </r>
  </si>
  <si>
    <r>
      <t>Lab attendant+</t>
    </r>
    <r>
      <rPr>
        <sz val="11"/>
        <color rgb="FFFF0000"/>
        <rFont val="Calibri"/>
        <family val="2"/>
      </rPr>
      <t>Lab attendant at ATD&amp;TC, Cuttack+
Lab attendant at  CDST</t>
    </r>
  </si>
  <si>
    <t>Mgt Consultant (Cat II) - Re-designated as Consultant (Cat-II) 
(HR-2, FP-1, Nutrition-1, RKSK-2, Training-1, RBSK-1, BMW-1, Blood-1, AYUSH-1, NPHCE-1, NGO/PPP-1, PPP(tribal)-1, QA-1, PTC-1, CP-1, GKS-1, CPS/DNB-1, Consultant ( Cat-II)-1, FPLMIS-1, Manager Logistic-1, PFMS-1, NMHP-1, NCD (NTCP)-1)</t>
  </si>
  <si>
    <t>Lab technicians (CLMC technician)</t>
  </si>
  <si>
    <t>ANM/SN (RBSK)</t>
  </si>
  <si>
    <t>Audiologist &amp; speech therapist - RBSK (New)</t>
  </si>
  <si>
    <t>Psychologist - RBSK (new)</t>
  </si>
  <si>
    <t>Early interventionist cum special educator - RBSK- New</t>
  </si>
  <si>
    <t>Pharmacist (Logistic Assistant)</t>
  </si>
  <si>
    <t>SD</t>
  </si>
</sst>
</file>

<file path=xl/styles.xml><?xml version="1.0" encoding="utf-8"?>
<styleSheet xmlns="http://schemas.openxmlformats.org/spreadsheetml/2006/main">
  <numFmts count="32">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0.0000000000"/>
    <numFmt numFmtId="191" formatCode="_ * #,##0.00000000_ ;_ * \-#,##0.00000000_ ;_ * &quot;-&quot;??_ ;_ @_ "/>
    <numFmt numFmtId="192" formatCode="0_ ;\-0\ "/>
  </numFmts>
  <fonts count="85">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color rgb="FF000000"/>
      <name val="Aptos Narrow"/>
      <family val="2"/>
      <scheme val="minor"/>
    </font>
    <font>
      <b/>
      <sz val="11"/>
      <color rgb="FF000000"/>
      <name val="Aptos Narrow"/>
      <family val="2"/>
      <scheme val="minor"/>
    </font>
    <font>
      <sz val="11"/>
      <name val="Aptos Narrow"/>
      <family val="2"/>
      <scheme val="minor"/>
    </font>
    <font>
      <b/>
      <sz val="11"/>
      <name val="Aptos Narrow"/>
      <family val="2"/>
      <scheme val="minor"/>
    </font>
    <font>
      <sz val="10"/>
      <color rgb="FF000000"/>
      <name val="Arial"/>
      <family val="2"/>
    </font>
    <font>
      <b/>
      <sz val="12"/>
      <color theme="0"/>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sz val="10"/>
      <name val="Arial"/>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color rgb="FF2F5496"/>
      <name val="Calibri"/>
      <family val="2"/>
    </font>
    <font>
      <sz val="11"/>
      <color rgb="FFFF0000"/>
      <name val="Calibri"/>
      <family val="2"/>
    </font>
    <font>
      <b/>
      <sz val="12"/>
      <color theme="1"/>
      <name val="Aptos Narrow"/>
      <family val="2"/>
      <scheme val="minor"/>
    </font>
    <font>
      <sz val="14"/>
      <color rgb="FF000000"/>
      <name val="Calibri"/>
      <family val="2"/>
    </font>
    <font>
      <sz val="11"/>
      <color rgb="FF2F5496"/>
      <name val="Calibri"/>
      <family val="2"/>
    </font>
    <font>
      <u/>
      <sz val="10"/>
      <color theme="10"/>
      <name val="Arial"/>
      <family val="2"/>
    </font>
    <font>
      <sz val="11"/>
      <color theme="1"/>
      <name val="Aptos Narrow"/>
      <scheme val="minor"/>
    </font>
    <font>
      <sz val="10"/>
      <name val="Calibri"/>
      <family val="2"/>
    </font>
    <font>
      <sz val="10"/>
      <color rgb="FF000000"/>
      <name val="Arial"/>
      <family val="2"/>
    </font>
    <font>
      <b/>
      <sz val="10"/>
      <name val="Calibri"/>
      <family val="2"/>
    </font>
    <font>
      <sz val="10"/>
      <color rgb="FF000000"/>
      <name val="Calibri"/>
      <family val="2"/>
    </font>
    <font>
      <b/>
      <sz val="12"/>
      <color rgb="FF000000"/>
      <name val="Calibri"/>
      <family val="2"/>
    </font>
    <font>
      <b/>
      <sz val="11"/>
      <color rgb="FF305496"/>
      <name val="Calibri"/>
      <family val="2"/>
    </font>
    <font>
      <sz val="10.5"/>
      <color theme="1"/>
      <name val="Calibri"/>
      <family val="2"/>
    </font>
    <font>
      <sz val="12"/>
      <color theme="1"/>
      <name val="Calibri"/>
      <family val="2"/>
    </font>
    <font>
      <b/>
      <sz val="20"/>
      <color theme="0"/>
      <name val="Aptos Narrow"/>
      <family val="2"/>
      <scheme val="minor"/>
    </font>
    <font>
      <b/>
      <sz val="12"/>
      <color theme="1"/>
      <name val="Calibri"/>
      <family val="2"/>
    </font>
    <font>
      <b/>
      <sz val="11"/>
      <color theme="0"/>
      <name val="Calibri"/>
      <family val="2"/>
    </font>
    <font>
      <b/>
      <sz val="16"/>
      <color rgb="FF000000"/>
      <name val="Calibri"/>
      <family val="2"/>
    </font>
    <font>
      <b/>
      <sz val="12"/>
      <color theme="0"/>
      <name val="Calibri"/>
      <family val="2"/>
    </font>
    <font>
      <sz val="10"/>
      <color rgb="FF000000"/>
      <name val="Aptos Narrow"/>
      <family val="2"/>
      <scheme val="minor"/>
    </font>
    <font>
      <b/>
      <sz val="9"/>
      <name val="Calibri"/>
      <family val="2"/>
    </font>
    <font>
      <sz val="12"/>
      <color rgb="FF000000"/>
      <name val="Aptos Narrow"/>
      <family val="2"/>
      <scheme val="minor"/>
    </font>
    <font>
      <b/>
      <sz val="10"/>
      <color rgb="FF000000"/>
      <name val="Calibri"/>
      <family val="2"/>
    </font>
    <font>
      <sz val="10"/>
      <color theme="1"/>
      <name val="Aptos Narrow"/>
      <family val="2"/>
      <scheme val="minor"/>
    </font>
    <font>
      <sz val="10"/>
      <name val="Aptos Narrow"/>
      <family val="2"/>
      <scheme val="minor"/>
    </font>
    <font>
      <b/>
      <sz val="11"/>
      <color theme="1"/>
      <name val="Aptos Narrow"/>
      <scheme val="minor"/>
    </font>
    <font>
      <b/>
      <sz val="10"/>
      <color theme="1"/>
      <name val="Calibri"/>
      <family val="2"/>
    </font>
    <font>
      <sz val="10"/>
      <color theme="1"/>
      <name val="Calibri"/>
      <family val="2"/>
    </font>
    <font>
      <sz val="10"/>
      <color theme="1"/>
      <name val="Aptos Narrow"/>
      <scheme val="minor"/>
    </font>
    <font>
      <b/>
      <sz val="10"/>
      <color theme="1"/>
      <name val="Aptos Narrow"/>
      <scheme val="minor"/>
    </font>
    <font>
      <b/>
      <sz val="10"/>
      <color rgb="FF2F5496"/>
      <name val="Calibri"/>
      <family val="2"/>
    </font>
    <font>
      <b/>
      <sz val="10"/>
      <color rgb="FF000000"/>
      <name val="Arial"/>
      <family val="2"/>
    </font>
    <font>
      <b/>
      <sz val="10.5"/>
      <color theme="1"/>
      <name val="Calibri"/>
      <family val="2"/>
    </font>
    <font>
      <sz val="9"/>
      <color indexed="81"/>
      <name val="Tahoma"/>
      <family val="2"/>
    </font>
    <font>
      <b/>
      <sz val="9"/>
      <color indexed="81"/>
      <name val="Tahoma"/>
      <family val="2"/>
    </font>
    <font>
      <b/>
      <sz val="12"/>
      <color rgb="FF000000"/>
      <name val="Maiandra GD"/>
      <family val="2"/>
    </font>
    <font>
      <sz val="12"/>
      <color rgb="FF000000"/>
      <name val="Maiandra GD"/>
      <family val="2"/>
    </font>
    <font>
      <sz val="12"/>
      <color rgb="FFFF0000"/>
      <name val="Maiandra GD"/>
      <family val="2"/>
    </font>
    <font>
      <sz val="12"/>
      <color theme="1"/>
      <name val="Maiandra GD"/>
      <family val="2"/>
    </font>
    <font>
      <b/>
      <sz val="10"/>
      <color theme="1"/>
      <name val="Aptos Narrow"/>
      <family val="2"/>
      <scheme val="minor"/>
    </font>
    <font>
      <b/>
      <sz val="11"/>
      <color theme="4" tint="-0.499984740745262"/>
      <name val="Calibri"/>
      <family val="2"/>
    </font>
    <font>
      <b/>
      <u/>
      <sz val="11"/>
      <name val="Calibri"/>
      <family val="2"/>
    </font>
    <font>
      <sz val="8"/>
      <color theme="1"/>
      <name val="Calibri"/>
      <family val="2"/>
    </font>
    <font>
      <sz val="11"/>
      <color theme="0"/>
      <name val="Calibri"/>
      <family val="2"/>
    </font>
  </fonts>
  <fills count="82">
    <fill>
      <patternFill patternType="none"/>
    </fill>
    <fill>
      <patternFill patternType="gray125"/>
    </fill>
    <fill>
      <patternFill patternType="solid">
        <fgColor theme="0"/>
        <bgColor indexed="64"/>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5" tint="0.79998168889431442"/>
        <bgColor indexed="64"/>
      </patternFill>
    </fill>
    <fill>
      <patternFill patternType="solid">
        <fgColor theme="0" tint="-0.14999847407452621"/>
        <bgColor rgb="FFB4C6E7"/>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rgb="FFF1D8D7"/>
        <bgColor indexed="64"/>
      </patternFill>
    </fill>
    <fill>
      <patternFill patternType="solid">
        <fgColor indexed="26"/>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92D050"/>
        <bgColor indexed="64"/>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rgb="FFB4C6E7"/>
        <bgColor rgb="FFB4C6E7"/>
      </patternFill>
    </fill>
    <fill>
      <patternFill patternType="solid">
        <fgColor rgb="FFB4C6E7"/>
        <bgColor indexed="64"/>
      </patternFill>
    </fill>
    <fill>
      <patternFill patternType="solid">
        <fgColor rgb="FFFF0000"/>
        <bgColor indexed="64"/>
      </patternFill>
    </fill>
    <fill>
      <patternFill patternType="solid">
        <fgColor theme="5" tint="0.59999389629810485"/>
        <bgColor rgb="FFD6DCE4"/>
      </patternFill>
    </fill>
    <fill>
      <patternFill patternType="solid">
        <fgColor theme="0" tint="-4.9989318521683403E-2"/>
        <bgColor indexed="64"/>
      </patternFill>
    </fill>
    <fill>
      <patternFill patternType="solid">
        <fgColor rgb="FFE6B9B8"/>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0000"/>
        <bgColor rgb="FFB4C6E7"/>
      </patternFill>
    </fill>
    <fill>
      <patternFill patternType="solid">
        <fgColor theme="6" tint="0.79998168889431442"/>
        <bgColor indexed="64"/>
      </patternFill>
    </fill>
    <fill>
      <patternFill patternType="solid">
        <fgColor theme="3" tint="0.89999084444715716"/>
        <bgColor indexed="64"/>
      </patternFill>
    </fill>
    <fill>
      <patternFill patternType="solid">
        <fgColor rgb="FF215867"/>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F2F2F2"/>
        <bgColor indexed="64"/>
      </patternFill>
    </fill>
    <fill>
      <patternFill patternType="solid">
        <fgColor rgb="FFFFFFFF"/>
        <bgColor indexed="64"/>
      </patternFill>
    </fill>
    <fill>
      <patternFill patternType="solid">
        <fgColor theme="8" tint="0.59999389629810485"/>
        <bgColor indexed="64"/>
      </patternFill>
    </fill>
    <fill>
      <patternFill patternType="solid">
        <fgColor theme="8" tint="0.59999389629810485"/>
        <bgColor rgb="FFB4C6E7"/>
      </patternFill>
    </fill>
    <fill>
      <patternFill patternType="solid">
        <fgColor rgb="FFF1D8D7"/>
        <bgColor rgb="FFD6DCE4"/>
      </patternFill>
    </fill>
    <fill>
      <patternFill patternType="solid">
        <fgColor theme="9" tint="0.39997558519241921"/>
        <bgColor indexed="64"/>
      </patternFill>
    </fill>
    <fill>
      <patternFill patternType="solid">
        <fgColor theme="5" tint="0.79998168889431442"/>
        <bgColor rgb="FFFFFF00"/>
      </patternFill>
    </fill>
    <fill>
      <patternFill patternType="solid">
        <fgColor theme="0"/>
        <bgColor rgb="FFFFFF00"/>
      </patternFill>
    </fill>
    <fill>
      <patternFill patternType="solid">
        <fgColor theme="9" tint="0.79998168889431442"/>
        <bgColor rgb="FFFFFF00"/>
      </patternFill>
    </fill>
    <fill>
      <patternFill patternType="solid">
        <fgColor theme="2" tint="-9.9978637043366805E-2"/>
        <bgColor indexed="64"/>
      </patternFill>
    </fill>
    <fill>
      <patternFill patternType="solid">
        <fgColor rgb="FFCCC0DA"/>
        <bgColor indexed="64"/>
      </patternFill>
    </fill>
    <fill>
      <patternFill patternType="solid">
        <fgColor rgb="FFFFC0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s>
  <cellStyleXfs count="2421">
    <xf numFmtId="0" fontId="0" fillId="0" borderId="0"/>
    <xf numFmtId="164" fontId="1" fillId="0" borderId="0" applyFont="0" applyFill="0" applyBorder="0" applyAlignment="0" applyProtection="0"/>
    <xf numFmtId="0" fontId="10" fillId="0" borderId="0"/>
    <xf numFmtId="43" fontId="10" fillId="0" borderId="0" applyFont="0" applyFill="0" applyBorder="0" applyAlignment="0" applyProtection="0"/>
    <xf numFmtId="164" fontId="1" fillId="0" borderId="0" applyFont="0" applyFill="0" applyBorder="0" applyAlignment="0" applyProtection="0"/>
    <xf numFmtId="0" fontId="31" fillId="0" borderId="0"/>
    <xf numFmtId="0" fontId="1" fillId="0" borderId="0"/>
    <xf numFmtId="0" fontId="1" fillId="0" borderId="0"/>
    <xf numFmtId="0" fontId="1" fillId="0" borderId="0"/>
    <xf numFmtId="43" fontId="31" fillId="0" borderId="0" applyFont="0" applyFill="0" applyBorder="0" applyAlignment="0" applyProtection="0"/>
    <xf numFmtId="0" fontId="1" fillId="0" borderId="0"/>
    <xf numFmtId="0" fontId="1" fillId="0" borderId="0"/>
    <xf numFmtId="0" fontId="31" fillId="0" borderId="0" applyFont="0" applyFill="0" applyBorder="0" applyAlignment="0" applyProtection="0"/>
    <xf numFmtId="0" fontId="1" fillId="0" borderId="0"/>
    <xf numFmtId="166" fontId="1" fillId="0" borderId="0" applyFont="0" applyFill="0" applyBorder="0" applyAlignment="0" applyProtection="0"/>
    <xf numFmtId="0" fontId="31" fillId="0" borderId="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21" fillId="19" borderId="15" applyNumberFormat="0" applyAlignment="0" applyProtection="0"/>
    <xf numFmtId="0" fontId="21" fillId="19" borderId="15" applyNumberFormat="0" applyAlignment="0" applyProtection="0"/>
    <xf numFmtId="0" fontId="23" fillId="20" borderId="18" applyNumberFormat="0" applyAlignment="0" applyProtection="0"/>
    <xf numFmtId="0" fontId="23" fillId="20" borderId="18" applyNumberFormat="0" applyAlignment="0" applyProtection="0"/>
    <xf numFmtId="0" fontId="31" fillId="0" borderId="0" applyFont="0" applyFill="0" applyBorder="0" applyAlignment="0" applyProtection="0"/>
    <xf numFmtId="0" fontId="31" fillId="0" borderId="0" applyFont="0" applyFill="0" applyBorder="0" applyAlignment="0" applyProtection="0"/>
    <xf numFmtId="164"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5" fontId="31" fillId="0" borderId="0" applyFont="0" applyFill="0" applyBorder="0" applyAlignment="0" applyProtection="0"/>
    <xf numFmtId="0"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4" fontId="31" fillId="0" borderId="0" applyFont="0" applyFill="0" applyBorder="0" applyAlignment="0" applyProtection="0"/>
    <xf numFmtId="165" fontId="31" fillId="0" borderId="0" applyFont="0" applyFill="0" applyBorder="0" applyAlignment="0" applyProtection="0"/>
    <xf numFmtId="164" fontId="31" fillId="0" borderId="0" applyFont="0" applyFill="0" applyBorder="0" applyAlignment="0" applyProtection="0"/>
    <xf numFmtId="169" fontId="31" fillId="0" borderId="0" applyFont="0" applyFill="0" applyBorder="0" applyAlignment="0" applyProtection="0"/>
    <xf numFmtId="168"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1" fillId="0" borderId="0" applyFont="0" applyFill="0" applyBorder="0" applyAlignment="0" applyProtection="0"/>
    <xf numFmtId="164"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0" fontId="3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8"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4" fontId="31" fillId="0" borderId="0" applyFont="0" applyFill="0" applyBorder="0" applyAlignment="0" applyProtection="0"/>
    <xf numFmtId="168" fontId="31" fillId="0" borderId="0" applyFont="0" applyFill="0" applyBorder="0" applyAlignment="0" applyProtection="0"/>
    <xf numFmtId="5" fontId="31" fillId="0" borderId="0" applyFont="0" applyFill="0" applyBorder="0" applyAlignment="0" applyProtection="0"/>
    <xf numFmtId="5" fontId="31" fillId="0" borderId="0" applyFont="0" applyFill="0" applyBorder="0" applyAlignment="0" applyProtection="0"/>
    <xf numFmtId="164" fontId="1" fillId="0" borderId="0" applyFont="0" applyFill="0" applyBorder="0" applyAlignment="0" applyProtection="0"/>
    <xf numFmtId="187"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1" fillId="0" borderId="0" applyFont="0" applyFill="0" applyBorder="0" applyAlignment="0" applyProtection="0"/>
    <xf numFmtId="169" fontId="31" fillId="0" borderId="0" applyFont="0" applyFill="0" applyBorder="0" applyAlignment="0" applyProtection="0"/>
    <xf numFmtId="165" fontId="31" fillId="0" borderId="0" applyFont="0" applyFill="0" applyBorder="0" applyAlignment="0" applyProtection="0"/>
    <xf numFmtId="178" fontId="3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1" fillId="0" borderId="0" applyFont="0" applyFill="0" applyBorder="0" applyAlignment="0" applyProtection="0"/>
    <xf numFmtId="0" fontId="3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9" fontId="31" fillId="0" borderId="0" applyFont="0" applyFill="0" applyBorder="0" applyAlignment="0" applyProtection="0"/>
    <xf numFmtId="166" fontId="31" fillId="0" borderId="0" applyFont="0" applyFill="0" applyBorder="0" applyAlignment="0" applyProtection="0"/>
    <xf numFmtId="185" fontId="31" fillId="0" borderId="0" applyFont="0" applyFill="0" applyBorder="0" applyAlignment="0" applyProtection="0"/>
    <xf numFmtId="186" fontId="31" fillId="0" borderId="0" applyFont="0" applyFill="0" applyBorder="0" applyAlignment="0" applyProtection="0"/>
    <xf numFmtId="166" fontId="31" fillId="0" borderId="0" applyFont="0" applyFill="0" applyBorder="0" applyAlignment="0" applyProtection="0"/>
    <xf numFmtId="186"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4" fontId="1" fillId="0" borderId="0" applyFont="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3"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64" fontId="32" fillId="0" borderId="0" applyFont="0" applyFill="0" applyBorder="0" applyAlignment="0" applyProtection="0"/>
    <xf numFmtId="164" fontId="31" fillId="0" borderId="0" applyFont="0" applyFill="0" applyBorder="0" applyAlignment="0" applyProtection="0"/>
    <xf numFmtId="164" fontId="32" fillId="0" borderId="0" applyFont="0" applyFill="0" applyBorder="0" applyAlignment="0" applyProtection="0"/>
    <xf numFmtId="173" fontId="3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1" fillId="0" borderId="0" applyFont="0" applyFill="0" applyBorder="0" applyAlignment="0" applyProtection="0"/>
    <xf numFmtId="188" fontId="3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0"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1" fillId="0" borderId="0" applyFont="0" applyFill="0" applyBorder="0" applyAlignment="0" applyProtection="0"/>
    <xf numFmtId="180" fontId="31" fillId="0" borderId="0" applyFont="0" applyFill="0" applyBorder="0" applyAlignment="0" applyProtection="0"/>
    <xf numFmtId="0" fontId="3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5" fillId="0" borderId="0" applyNumberFormat="0" applyFill="0" applyBorder="0" applyAlignment="0" applyProtection="0"/>
    <xf numFmtId="0" fontId="25" fillId="0" borderId="0" applyNumberFormat="0" applyFill="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3" fillId="0" borderId="12" applyNumberFormat="0" applyFill="0" applyAlignment="0" applyProtection="0"/>
    <xf numFmtId="0" fontId="13" fillId="0" borderId="12" applyNumberFormat="0" applyFill="0" applyAlignment="0" applyProtection="0"/>
    <xf numFmtId="0" fontId="14" fillId="0" borderId="13" applyNumberFormat="0" applyFill="0" applyAlignment="0" applyProtection="0"/>
    <xf numFmtId="0" fontId="14" fillId="0" borderId="13" applyNumberFormat="0" applyFill="0" applyAlignment="0" applyProtection="0"/>
    <xf numFmtId="0" fontId="15" fillId="0" borderId="14" applyNumberFormat="0" applyFill="0" applyAlignment="0" applyProtection="0"/>
    <xf numFmtId="0" fontId="15" fillId="0" borderId="14"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9" fillId="18" borderId="15" applyNumberFormat="0" applyAlignment="0" applyProtection="0"/>
    <xf numFmtId="0" fontId="19" fillId="18" borderId="15" applyNumberFormat="0" applyAlignment="0" applyProtection="0"/>
    <xf numFmtId="0" fontId="22" fillId="0" borderId="17" applyNumberFormat="0" applyFill="0" applyAlignment="0" applyProtection="0"/>
    <xf numFmtId="0" fontId="22" fillId="0" borderId="17" applyNumberFormat="0" applyFill="0" applyAlignment="0" applyProtection="0"/>
    <xf numFmtId="0" fontId="18" fillId="17" borderId="0" applyNumberFormat="0" applyBorder="0" applyAlignment="0" applyProtection="0"/>
    <xf numFmtId="0" fontId="18" fillId="17"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31"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xf numFmtId="0" fontId="31" fillId="0" borderId="0"/>
    <xf numFmtId="0" fontId="1" fillId="0" borderId="0"/>
    <xf numFmtId="0" fontId="1" fillId="0" borderId="0"/>
    <xf numFmtId="0" fontId="1" fillId="0" borderId="0"/>
    <xf numFmtId="0" fontId="31" fillId="0" borderId="0">
      <alignment vertical="top"/>
    </xf>
    <xf numFmtId="0" fontId="1" fillId="0" borderId="0"/>
    <xf numFmtId="0" fontId="31" fillId="0" borderId="0"/>
    <xf numFmtId="0" fontId="1" fillId="0" borderId="0"/>
    <xf numFmtId="0" fontId="31" fillId="0" borderId="0"/>
    <xf numFmtId="0" fontId="1" fillId="0" borderId="0"/>
    <xf numFmtId="0" fontId="1" fillId="0" borderId="0"/>
    <xf numFmtId="0" fontId="31" fillId="0" borderId="0">
      <alignment vertical="top"/>
    </xf>
    <xf numFmtId="0" fontId="31" fillId="0" borderId="0">
      <alignment vertical="top"/>
    </xf>
    <xf numFmtId="0" fontId="31" fillId="0" borderId="0"/>
    <xf numFmtId="0" fontId="31" fillId="0" borderId="0"/>
    <xf numFmtId="0" fontId="1" fillId="0" borderId="0"/>
    <xf numFmtId="0" fontId="31" fillId="0" borderId="0">
      <protection locked="0"/>
    </xf>
    <xf numFmtId="0" fontId="31" fillId="0" borderId="0">
      <alignment vertical="top"/>
    </xf>
    <xf numFmtId="0" fontId="31" fillId="0" borderId="0"/>
    <xf numFmtId="0" fontId="4" fillId="0" borderId="0"/>
    <xf numFmtId="0" fontId="3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2" fillId="0" borderId="0"/>
    <xf numFmtId="0" fontId="31" fillId="0" borderId="0">
      <alignment vertical="top"/>
    </xf>
    <xf numFmtId="0" fontId="1" fillId="0" borderId="0"/>
    <xf numFmtId="0" fontId="1" fillId="0" borderId="0"/>
    <xf numFmtId="0" fontId="1" fillId="0" borderId="0"/>
    <xf numFmtId="0" fontId="1" fillId="0" borderId="0"/>
    <xf numFmtId="0" fontId="31" fillId="0" borderId="0">
      <alignment vertical="top"/>
    </xf>
    <xf numFmtId="0" fontId="1" fillId="0" borderId="0"/>
    <xf numFmtId="0" fontId="31" fillId="0" borderId="0">
      <alignment vertical="top"/>
    </xf>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protection locked="0"/>
    </xf>
    <xf numFmtId="0" fontId="31" fillId="0" borderId="0"/>
    <xf numFmtId="0" fontId="31"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1" fillId="0" borderId="0"/>
    <xf numFmtId="0" fontId="1" fillId="0" borderId="0"/>
    <xf numFmtId="0" fontId="31" fillId="0" borderId="0"/>
    <xf numFmtId="0" fontId="3" fillId="0" borderId="0">
      <protection locked="0"/>
    </xf>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31" fillId="0" borderId="0"/>
    <xf numFmtId="0" fontId="31" fillId="0" borderId="0"/>
    <xf numFmtId="0" fontId="10" fillId="0" borderId="0"/>
    <xf numFmtId="0" fontId="1" fillId="0" borderId="0"/>
    <xf numFmtId="0" fontId="1" fillId="0" borderId="0"/>
    <xf numFmtId="0" fontId="10" fillId="0" borderId="0"/>
    <xf numFmtId="0" fontId="10" fillId="0" borderId="0"/>
    <xf numFmtId="0" fontId="31" fillId="0" borderId="0"/>
    <xf numFmtId="0" fontId="31" fillId="0" borderId="0"/>
    <xf numFmtId="0" fontId="10" fillId="0" borderId="0"/>
    <xf numFmtId="0" fontId="1" fillId="0" borderId="0"/>
    <xf numFmtId="0" fontId="31" fillId="0" borderId="0"/>
    <xf numFmtId="0" fontId="31"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47" borderId="20" applyNumberFormat="0" applyFont="0" applyAlignment="0" applyProtection="0"/>
    <xf numFmtId="0" fontId="31" fillId="47" borderId="20" applyNumberFormat="0" applyFont="0" applyAlignment="0" applyProtection="0"/>
    <xf numFmtId="0" fontId="20" fillId="19" borderId="16" applyNumberFormat="0" applyAlignment="0" applyProtection="0"/>
    <xf numFmtId="0" fontId="20" fillId="19"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2" fillId="0" borderId="0" applyNumberFormat="0" applyFill="0" applyBorder="0" applyAlignment="0" applyProtection="0"/>
    <xf numFmtId="0" fontId="12"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45" fillId="0" borderId="0" applyNumberFormat="0" applyFill="0" applyBorder="0" applyAlignment="0" applyProtection="0"/>
    <xf numFmtId="0" fontId="10" fillId="0" borderId="0"/>
    <xf numFmtId="0" fontId="1" fillId="0" borderId="0"/>
    <xf numFmtId="0" fontId="1" fillId="0" borderId="0"/>
    <xf numFmtId="0" fontId="10"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48" fillId="0" borderId="0"/>
    <xf numFmtId="174" fontId="3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74"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43" fontId="31"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0" fillId="0" borderId="0"/>
    <xf numFmtId="0" fontId="8" fillId="0" borderId="0"/>
    <xf numFmtId="0" fontId="10" fillId="0" borderId="0"/>
    <xf numFmtId="0" fontId="31" fillId="0" borderId="0"/>
    <xf numFmtId="9" fontId="10"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10" fillId="0" borderId="0"/>
    <xf numFmtId="0" fontId="1" fillId="0" borderId="0"/>
    <xf numFmtId="0" fontId="10" fillId="0" borderId="0"/>
    <xf numFmtId="0" fontId="10" fillId="0" borderId="0"/>
    <xf numFmtId="0" fontId="10"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0"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10" fillId="0" borderId="0">
      <protection locked="0"/>
    </xf>
    <xf numFmtId="0" fontId="10"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10" fillId="0" borderId="0"/>
    <xf numFmtId="44" fontId="1" fillId="0" borderId="0" applyFont="0" applyFill="0" applyBorder="0" applyAlignment="0" applyProtection="0"/>
    <xf numFmtId="0" fontId="1" fillId="0" borderId="0"/>
    <xf numFmtId="0" fontId="10" fillId="0" borderId="0"/>
    <xf numFmtId="169" fontId="31" fillId="0" borderId="0" applyFont="0" applyFill="0" applyBorder="0" applyAlignment="0" applyProtection="0"/>
    <xf numFmtId="180" fontId="3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0">
    <xf numFmtId="0" fontId="0" fillId="0" borderId="0" xfId="0"/>
    <xf numFmtId="0" fontId="4" fillId="0" borderId="0" xfId="0" applyFont="1" applyAlignment="1">
      <alignment vertical="center" wrapText="1"/>
    </xf>
    <xf numFmtId="0" fontId="3" fillId="0" borderId="0" xfId="2" applyFont="1" applyAlignment="1">
      <alignment vertical="center" wrapText="1"/>
    </xf>
    <xf numFmtId="0" fontId="30" fillId="0" borderId="0" xfId="2" applyFont="1" applyAlignment="1">
      <alignment vertical="center" wrapText="1"/>
    </xf>
    <xf numFmtId="0" fontId="30" fillId="0" borderId="0" xfId="2" applyFont="1" applyFill="1" applyAlignment="1">
      <alignment vertical="center" wrapText="1"/>
    </xf>
    <xf numFmtId="0" fontId="30" fillId="0" borderId="0" xfId="2" applyFont="1" applyAlignment="1">
      <alignment horizontal="center" vertical="center" wrapText="1"/>
    </xf>
    <xf numFmtId="0" fontId="2" fillId="0" borderId="0" xfId="2" applyFont="1" applyAlignment="1">
      <alignment vertical="center" wrapText="1"/>
    </xf>
    <xf numFmtId="0" fontId="3" fillId="0" borderId="0" xfId="1150" applyFont="1" applyAlignment="1">
      <alignment vertical="center" wrapText="1"/>
    </xf>
    <xf numFmtId="0" fontId="3" fillId="0" borderId="0" xfId="1150" applyFont="1" applyAlignment="1">
      <alignment horizontal="center" vertical="center" wrapText="1"/>
    </xf>
    <xf numFmtId="0" fontId="3" fillId="0" borderId="0" xfId="1150" applyFont="1" applyFill="1" applyAlignment="1">
      <alignment vertical="center" wrapText="1"/>
    </xf>
    <xf numFmtId="0" fontId="2" fillId="0" borderId="0" xfId="1150" applyFont="1" applyFill="1" applyAlignment="1">
      <alignment vertical="center" wrapText="1"/>
    </xf>
    <xf numFmtId="0" fontId="2" fillId="0" borderId="0" xfId="1150" applyFont="1" applyAlignment="1">
      <alignment vertical="center" wrapText="1"/>
    </xf>
    <xf numFmtId="0" fontId="27" fillId="0" borderId="6" xfId="1150" applyFont="1" applyBorder="1" applyAlignment="1">
      <alignment vertical="center" wrapText="1"/>
    </xf>
    <xf numFmtId="0" fontId="43" fillId="0" borderId="0" xfId="1150" applyFont="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27" fillId="0" borderId="6" xfId="1095" applyFont="1" applyBorder="1" applyAlignment="1">
      <alignment vertical="center" wrapText="1"/>
    </xf>
    <xf numFmtId="0" fontId="43" fillId="0" borderId="0" xfId="1095" applyFont="1" applyAlignment="1">
      <alignment vertical="center" wrapText="1"/>
    </xf>
    <xf numFmtId="0" fontId="3" fillId="0" borderId="0" xfId="1095" applyFont="1" applyFill="1" applyAlignment="1">
      <alignment vertical="center" wrapText="1"/>
    </xf>
    <xf numFmtId="0" fontId="2" fillId="0" borderId="0" xfId="1095" applyFont="1" applyFill="1" applyAlignment="1">
      <alignment vertical="center" wrapText="1"/>
    </xf>
    <xf numFmtId="2" fontId="3" fillId="0" borderId="0" xfId="1150" applyNumberFormat="1" applyFont="1" applyAlignment="1">
      <alignment vertical="center" wrapText="1"/>
    </xf>
    <xf numFmtId="0" fontId="30" fillId="0" borderId="0" xfId="1150" applyFont="1" applyAlignment="1">
      <alignment horizontal="left" vertical="center" wrapText="1"/>
    </xf>
    <xf numFmtId="0" fontId="10" fillId="0" borderId="0" xfId="1150"/>
    <xf numFmtId="0" fontId="10" fillId="0" borderId="0" xfId="1150" applyAlignment="1">
      <alignment vertical="center"/>
    </xf>
    <xf numFmtId="2" fontId="2" fillId="45" borderId="0" xfId="2" applyNumberFormat="1" applyFont="1" applyFill="1" applyAlignment="1">
      <alignment horizontal="center"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164" fontId="7" fillId="4" borderId="25" xfId="4" applyFont="1" applyFill="1" applyBorder="1" applyAlignment="1">
      <alignment horizontal="center" vertical="center" wrapText="1"/>
    </xf>
    <xf numFmtId="164" fontId="9" fillId="6" borderId="25" xfId="4" applyFont="1" applyFill="1" applyBorder="1" applyAlignment="1">
      <alignment horizontal="center" vertical="center" wrapText="1"/>
    </xf>
    <xf numFmtId="0" fontId="9" fillId="7" borderId="25" xfId="0" applyFont="1" applyFill="1" applyBorder="1" applyAlignment="1">
      <alignment horizontal="center" vertical="center" wrapText="1"/>
    </xf>
    <xf numFmtId="0" fontId="3" fillId="0" borderId="0" xfId="1098" applyFont="1" applyAlignment="1">
      <alignment horizontal="center" vertical="center" wrapText="1"/>
    </xf>
    <xf numFmtId="0" fontId="40" fillId="54" borderId="29" xfId="1098" applyFont="1" applyFill="1" applyBorder="1" applyAlignment="1">
      <alignment horizontal="center" vertical="center" wrapText="1"/>
    </xf>
    <xf numFmtId="0" fontId="40" fillId="54" borderId="25" xfId="1098" applyFont="1" applyFill="1" applyBorder="1" applyAlignment="1">
      <alignment vertical="center" wrapText="1"/>
    </xf>
    <xf numFmtId="0" fontId="40" fillId="54" borderId="25" xfId="1098" applyFont="1" applyFill="1" applyBorder="1" applyAlignment="1">
      <alignment horizontal="center" vertical="center" wrapText="1"/>
    </xf>
    <xf numFmtId="43" fontId="40" fillId="54" borderId="25" xfId="3" applyFont="1" applyFill="1" applyBorder="1" applyAlignment="1">
      <alignment vertical="center" wrapText="1"/>
    </xf>
    <xf numFmtId="2" fontId="40" fillId="54" borderId="25" xfId="3" applyNumberFormat="1" applyFont="1" applyFill="1" applyBorder="1" applyAlignment="1">
      <alignment vertical="center" wrapText="1"/>
    </xf>
    <xf numFmtId="0" fontId="3" fillId="54" borderId="0" xfId="1098" applyFont="1" applyFill="1" applyAlignment="1">
      <alignment vertical="center" wrapText="1"/>
    </xf>
    <xf numFmtId="0" fontId="40" fillId="0" borderId="29" xfId="1098" applyFont="1" applyFill="1" applyBorder="1" applyAlignment="1">
      <alignment horizontal="center" vertical="center" wrapText="1"/>
    </xf>
    <xf numFmtId="0" fontId="40" fillId="0" borderId="25" xfId="1098" applyFont="1" applyFill="1" applyBorder="1" applyAlignment="1">
      <alignment vertical="center" wrapText="1"/>
    </xf>
    <xf numFmtId="0" fontId="40" fillId="0" borderId="25" xfId="1098" applyFont="1" applyFill="1" applyBorder="1" applyAlignment="1">
      <alignment horizontal="center" vertical="center" wrapText="1"/>
    </xf>
    <xf numFmtId="43" fontId="40"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0" fillId="0" borderId="25" xfId="1098" applyNumberFormat="1" applyFont="1" applyFill="1" applyBorder="1" applyAlignment="1">
      <alignment vertical="center" wrapText="1"/>
    </xf>
    <xf numFmtId="43" fontId="40" fillId="0" borderId="25" xfId="1098" applyNumberFormat="1" applyFont="1" applyFill="1" applyBorder="1" applyAlignment="1">
      <alignment vertical="center" wrapText="1"/>
    </xf>
    <xf numFmtId="0" fontId="40" fillId="59" borderId="25" xfId="1098" applyFont="1" applyFill="1" applyBorder="1" applyAlignment="1">
      <alignment vertical="center" wrapText="1"/>
    </xf>
    <xf numFmtId="0" fontId="40" fillId="59" borderId="25" xfId="1098" applyFont="1" applyFill="1" applyBorder="1" applyAlignment="1">
      <alignment horizontal="center" vertical="center" wrapText="1"/>
    </xf>
    <xf numFmtId="0" fontId="40" fillId="55" borderId="25" xfId="1098" applyFont="1" applyFill="1" applyBorder="1" applyAlignment="1">
      <alignment vertical="center" wrapText="1"/>
    </xf>
    <xf numFmtId="0" fontId="40" fillId="55" borderId="25" xfId="1098" applyFont="1" applyFill="1" applyBorder="1" applyAlignment="1">
      <alignment horizontal="center" vertical="center" wrapText="1"/>
    </xf>
    <xf numFmtId="0" fontId="30" fillId="0" borderId="29" xfId="1098" applyFont="1" applyFill="1" applyBorder="1" applyAlignment="1">
      <alignment horizontal="center" vertical="center" wrapText="1"/>
    </xf>
    <xf numFmtId="43" fontId="40" fillId="55" borderId="25" xfId="3" applyFont="1" applyFill="1" applyBorder="1" applyAlignment="1">
      <alignment vertical="center" wrapText="1"/>
    </xf>
    <xf numFmtId="43" fontId="2" fillId="54" borderId="25" xfId="1098" applyNumberFormat="1" applyFont="1" applyFill="1" applyBorder="1" applyAlignment="1">
      <alignment vertical="center" wrapText="1"/>
    </xf>
    <xf numFmtId="0" fontId="2" fillId="54" borderId="25" xfId="1098" applyFont="1" applyFill="1" applyBorder="1" applyAlignment="1">
      <alignment vertical="center" wrapText="1"/>
    </xf>
    <xf numFmtId="0" fontId="4" fillId="0" borderId="0" xfId="1098" applyFont="1" applyAlignment="1">
      <alignment horizontal="center" vertical="center" wrapText="1"/>
    </xf>
    <xf numFmtId="0" fontId="30"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49" borderId="25" xfId="1150" applyFont="1" applyFill="1" applyBorder="1" applyAlignment="1">
      <alignment horizontal="center" vertical="center" wrapText="1"/>
    </xf>
    <xf numFmtId="0" fontId="28" fillId="50" borderId="25" xfId="1150" applyFont="1" applyFill="1" applyBorder="1" applyAlignment="1">
      <alignment horizontal="center" vertical="center" wrapText="1"/>
    </xf>
    <xf numFmtId="0" fontId="28" fillId="46" borderId="25" xfId="1150" applyFont="1" applyFill="1" applyBorder="1" applyAlignment="1">
      <alignment horizontal="center" vertical="center" wrapText="1"/>
    </xf>
    <xf numFmtId="0" fontId="28" fillId="46" borderId="25" xfId="1150" applyFont="1" applyFill="1" applyBorder="1" applyAlignment="1">
      <alignment vertical="center" wrapText="1"/>
    </xf>
    <xf numFmtId="0" fontId="30" fillId="0" borderId="25" xfId="767"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wrapText="1"/>
    </xf>
    <xf numFmtId="0" fontId="9" fillId="0" borderId="25" xfId="704" applyFont="1" applyFill="1" applyBorder="1" applyAlignment="1">
      <alignment horizontal="justify" vertical="center" wrapText="1"/>
    </xf>
    <xf numFmtId="0" fontId="28" fillId="0" borderId="25" xfId="1150" applyFont="1" applyFill="1" applyBorder="1" applyAlignment="1">
      <alignment horizontal="left" vertical="center" wrapText="1"/>
    </xf>
    <xf numFmtId="0" fontId="33" fillId="0" borderId="25" xfId="10" applyFont="1" applyFill="1" applyBorder="1" applyAlignment="1" applyProtection="1">
      <alignment vertical="center" wrapText="1"/>
      <protection locked="0"/>
    </xf>
    <xf numFmtId="0" fontId="30"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28" fillId="0" borderId="25" xfId="704" applyFont="1" applyFill="1" applyBorder="1" applyAlignment="1" applyProtection="1">
      <alignment horizontal="left" vertical="center" wrapText="1"/>
      <protection locked="0"/>
    </xf>
    <xf numFmtId="0" fontId="34" fillId="0" borderId="25" xfId="766" applyFont="1" applyFill="1" applyBorder="1" applyAlignment="1" applyProtection="1">
      <alignment horizontal="center" vertical="center" wrapText="1"/>
      <protection locked="0"/>
    </xf>
    <xf numFmtId="0" fontId="34" fillId="0" borderId="25" xfId="704" applyFont="1" applyFill="1" applyBorder="1" applyAlignment="1" applyProtection="1">
      <alignment horizontal="lef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0" fontId="4" fillId="0" borderId="25" xfId="766" applyFont="1" applyFill="1" applyBorder="1" applyAlignment="1" applyProtection="1">
      <alignment vertical="center"/>
      <protection locked="0"/>
    </xf>
    <xf numFmtId="0" fontId="4" fillId="0" borderId="25" xfId="766" applyFont="1" applyFill="1" applyBorder="1" applyAlignment="1" applyProtection="1">
      <alignment horizontal="left" vertical="center" wrapText="1"/>
    </xf>
    <xf numFmtId="0" fontId="30" fillId="0" borderId="25" xfId="1150" applyFont="1" applyFill="1" applyBorder="1" applyAlignment="1" applyProtection="1">
      <alignment vertical="center"/>
      <protection locked="0"/>
    </xf>
    <xf numFmtId="0" fontId="30" fillId="0" borderId="25" xfId="1150" applyFont="1" applyFill="1" applyBorder="1" applyAlignment="1">
      <alignment vertical="center" wrapText="1"/>
    </xf>
    <xf numFmtId="0" fontId="30"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0" fillId="0" borderId="25" xfId="704" applyFont="1" applyFill="1" applyBorder="1" applyAlignment="1" applyProtection="1">
      <alignment horizontal="left" vertical="center" wrapText="1"/>
      <protection locked="0"/>
    </xf>
    <xf numFmtId="0" fontId="30" fillId="0" borderId="25" xfId="1150" applyFont="1" applyFill="1" applyBorder="1" applyAlignment="1">
      <alignment horizontal="center" vertical="center"/>
    </xf>
    <xf numFmtId="0" fontId="30" fillId="0" borderId="25" xfId="704" applyFont="1" applyFill="1" applyBorder="1" applyAlignment="1" applyProtection="1">
      <alignment horizontal="left" vertical="center" wrapText="1"/>
    </xf>
    <xf numFmtId="0" fontId="30" fillId="0" borderId="25" xfId="1095" applyFont="1" applyFill="1" applyBorder="1" applyAlignment="1">
      <alignment vertical="center" wrapText="1"/>
    </xf>
    <xf numFmtId="0" fontId="30" fillId="0" borderId="25" xfId="1095" applyFont="1" applyFill="1" applyBorder="1" applyAlignment="1">
      <alignment vertical="center"/>
    </xf>
    <xf numFmtId="0" fontId="34" fillId="0" borderId="25" xfId="704" applyFont="1" applyFill="1" applyBorder="1" applyAlignment="1" applyProtection="1">
      <alignment horizontal="justify" vertical="center" wrapText="1"/>
    </xf>
    <xf numFmtId="0" fontId="30" fillId="0" borderId="25" xfId="1095" applyFont="1" applyFill="1" applyBorder="1" applyAlignment="1">
      <alignment horizontal="center" vertical="center" wrapText="1"/>
    </xf>
    <xf numFmtId="0" fontId="4" fillId="2" borderId="25" xfId="767" applyFont="1" applyFill="1" applyBorder="1" applyAlignment="1">
      <alignment horizontal="left" vertical="center" wrapText="1"/>
    </xf>
    <xf numFmtId="0" fontId="30" fillId="2" borderId="25" xfId="1150" applyFont="1" applyFill="1" applyBorder="1" applyAlignment="1">
      <alignment vertical="center"/>
    </xf>
    <xf numFmtId="0" fontId="30" fillId="2" borderId="25" xfId="1150" applyFont="1" applyFill="1" applyBorder="1" applyAlignment="1">
      <alignment horizontal="center" vertical="center"/>
    </xf>
    <xf numFmtId="1" fontId="30" fillId="0" borderId="25" xfId="1150" applyNumberFormat="1" applyFont="1" applyFill="1" applyBorder="1" applyAlignment="1">
      <alignment horizontal="center" vertical="center"/>
    </xf>
    <xf numFmtId="0" fontId="28" fillId="0" borderId="25" xfId="766" applyFont="1" applyFill="1" applyBorder="1" applyAlignment="1" applyProtection="1">
      <alignment horizontal="justify" vertical="center" wrapText="1"/>
    </xf>
    <xf numFmtId="0" fontId="30" fillId="0" borderId="25" xfId="781" applyFont="1" applyFill="1" applyBorder="1" applyAlignment="1" applyProtection="1">
      <alignment horizontal="left" vertical="center"/>
      <protection locked="0"/>
    </xf>
    <xf numFmtId="0" fontId="30" fillId="0" borderId="25" xfId="781" applyFont="1" applyFill="1" applyBorder="1" applyAlignment="1" applyProtection="1">
      <alignment vertical="center"/>
      <protection locked="0"/>
    </xf>
    <xf numFmtId="0" fontId="30" fillId="0" borderId="25" xfId="766" applyFont="1" applyFill="1" applyBorder="1" applyAlignment="1" applyProtection="1">
      <alignment horizontal="center" vertical="center" wrapText="1"/>
      <protection locked="0"/>
    </xf>
    <xf numFmtId="0" fontId="30" fillId="0" borderId="25" xfId="2" applyFont="1" applyFill="1" applyBorder="1" applyAlignment="1">
      <alignment horizontal="center" vertical="center" wrapText="1"/>
    </xf>
    <xf numFmtId="0" fontId="30" fillId="0" borderId="25" xfId="766" applyFont="1" applyFill="1" applyBorder="1" applyAlignment="1" applyProtection="1">
      <alignment horizontal="justify" vertical="center" wrapText="1"/>
    </xf>
    <xf numFmtId="0" fontId="30" fillId="0" borderId="25" xfId="781" applyFont="1" applyFill="1" applyBorder="1" applyAlignment="1" applyProtection="1">
      <alignment horizontal="left" vertical="center" wrapText="1"/>
      <protection locked="0"/>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5" applyFont="1" applyFill="1" applyBorder="1" applyAlignment="1" applyProtection="1">
      <alignment horizontal="justify" vertical="center" wrapText="1"/>
    </xf>
    <xf numFmtId="0" fontId="30" fillId="0" borderId="25" xfId="5" applyFont="1" applyFill="1" applyBorder="1" applyAlignment="1" applyProtection="1">
      <alignment horizontal="justify" vertical="center" wrapText="1"/>
    </xf>
    <xf numFmtId="0" fontId="30" fillId="0" borderId="25" xfId="766" applyFont="1" applyFill="1" applyBorder="1" applyAlignment="1" applyProtection="1">
      <alignment vertical="center" wrapText="1"/>
      <protection locked="0"/>
    </xf>
    <xf numFmtId="192" fontId="30" fillId="0" borderId="25" xfId="100" applyNumberFormat="1" applyFont="1" applyFill="1" applyBorder="1" applyAlignment="1" applyProtection="1">
      <alignment vertical="center"/>
      <protection locked="0"/>
    </xf>
    <xf numFmtId="0" fontId="30" fillId="0" borderId="25" xfId="11" applyFont="1" applyFill="1" applyBorder="1" applyAlignment="1" applyProtection="1">
      <alignment horizontal="left" vertical="center" wrapText="1"/>
      <protection locked="0"/>
    </xf>
    <xf numFmtId="0" fontId="30" fillId="0" borderId="25" xfId="13" applyFont="1" applyFill="1" applyBorder="1" applyAlignment="1" applyProtection="1">
      <alignment vertical="center" wrapText="1"/>
      <protection locked="0"/>
    </xf>
    <xf numFmtId="0" fontId="30"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0" fontId="30" fillId="0" borderId="25" xfId="2" applyFont="1" applyFill="1" applyBorder="1" applyAlignment="1">
      <alignment horizontal="left" vertical="center" wrapText="1"/>
    </xf>
    <xf numFmtId="0" fontId="30" fillId="0" borderId="25" xfId="766" applyFont="1" applyFill="1" applyBorder="1" applyAlignment="1" applyProtection="1">
      <alignment horizontal="left" vertical="center" wrapText="1"/>
      <protection locked="0"/>
    </xf>
    <xf numFmtId="0" fontId="30" fillId="0" borderId="25" xfId="766" applyFont="1" applyFill="1" applyBorder="1" applyAlignment="1" applyProtection="1">
      <alignment horizontal="justify" vertical="center" wrapText="1"/>
      <protection locked="0"/>
    </xf>
    <xf numFmtId="0" fontId="28" fillId="0" borderId="25" xfId="2" applyFont="1" applyFill="1" applyBorder="1" applyAlignment="1">
      <alignment vertical="center" wrapText="1"/>
    </xf>
    <xf numFmtId="0" fontId="28" fillId="0" borderId="25" xfId="10" applyFont="1" applyFill="1" applyBorder="1" applyAlignment="1" applyProtection="1">
      <alignment horizontal="left" vertical="center" wrapText="1"/>
      <protection locked="0"/>
    </xf>
    <xf numFmtId="0" fontId="28" fillId="0" borderId="25" xfId="766" applyFont="1" applyFill="1" applyBorder="1" applyAlignment="1" applyProtection="1">
      <alignment horizontal="center" vertical="center" wrapText="1"/>
      <protection locked="0"/>
    </xf>
    <xf numFmtId="0" fontId="30" fillId="0" borderId="25" xfId="10" applyFont="1" applyFill="1" applyBorder="1" applyAlignment="1" applyProtection="1">
      <alignment horizontal="left" vertical="center" wrapText="1"/>
      <protection locked="0"/>
    </xf>
    <xf numFmtId="0" fontId="30" fillId="0" borderId="25" xfId="2" applyFont="1" applyFill="1" applyBorder="1" applyAlignment="1">
      <alignment vertical="center" wrapText="1"/>
    </xf>
    <xf numFmtId="166" fontId="30" fillId="0" borderId="25" xfId="100" applyNumberFormat="1" applyFont="1" applyFill="1" applyBorder="1" applyAlignment="1">
      <alignment vertical="center" wrapText="1"/>
    </xf>
    <xf numFmtId="0" fontId="30" fillId="0" borderId="0" xfId="2" applyFont="1" applyFill="1" applyAlignment="1">
      <alignment horizontal="center" vertical="center" wrapText="1"/>
    </xf>
    <xf numFmtId="0" fontId="28" fillId="46" borderId="25" xfId="1150" applyFont="1" applyFill="1" applyBorder="1" applyAlignment="1">
      <alignment horizontal="left"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30" fillId="0" borderId="25" xfId="1150" applyFont="1" applyFill="1" applyBorder="1" applyAlignment="1">
      <alignment horizontal="center" vertical="center" wrapText="1"/>
    </xf>
    <xf numFmtId="0" fontId="30" fillId="0" borderId="25" xfId="1277" applyFont="1" applyFill="1" applyBorder="1" applyAlignment="1">
      <alignment vertical="center" wrapText="1"/>
    </xf>
    <xf numFmtId="0" fontId="28" fillId="0" borderId="25" xfId="1150" applyFont="1" applyFill="1" applyBorder="1" applyAlignment="1">
      <alignment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0" fontId="30" fillId="0" borderId="25" xfId="1208" applyFont="1" applyFill="1" applyBorder="1" applyAlignment="1">
      <alignment vertical="center" wrapText="1"/>
    </xf>
    <xf numFmtId="0" fontId="30"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0" fontId="4" fillId="0" borderId="25" xfId="1208" applyFont="1" applyFill="1" applyBorder="1" applyAlignment="1" applyProtection="1">
      <alignment horizontal="left" vertical="center" wrapText="1"/>
      <protection locked="0"/>
    </xf>
    <xf numFmtId="0" fontId="3" fillId="0" borderId="25" xfId="1150" applyFont="1" applyFill="1" applyBorder="1" applyAlignment="1">
      <alignment vertical="center" wrapText="1"/>
    </xf>
    <xf numFmtId="0" fontId="30" fillId="0" borderId="25" xfId="1282" applyFont="1" applyFill="1" applyBorder="1" applyAlignment="1" applyProtection="1">
      <alignment horizontal="justify" vertical="center" wrapText="1"/>
    </xf>
    <xf numFmtId="0" fontId="30" fillId="0" borderId="25" xfId="1282" applyFont="1" applyFill="1" applyBorder="1" applyAlignment="1" applyProtection="1">
      <alignment vertical="center" wrapText="1"/>
      <protection locked="0"/>
    </xf>
    <xf numFmtId="0" fontId="30" fillId="0" borderId="25" xfId="1282" applyFont="1" applyFill="1" applyBorder="1" applyAlignment="1" applyProtection="1">
      <alignment horizontal="left" vertical="center" wrapText="1"/>
      <protection locked="0"/>
    </xf>
    <xf numFmtId="0" fontId="8" fillId="0" borderId="25" xfId="1150" applyFont="1" applyBorder="1" applyAlignment="1" applyProtection="1">
      <alignment horizontal="left" vertical="center" wrapText="1"/>
      <protection locked="0"/>
    </xf>
    <xf numFmtId="0" fontId="30" fillId="0" borderId="25" xfId="1150" applyFont="1" applyBorder="1" applyAlignment="1">
      <alignment vertical="center" wrapText="1"/>
    </xf>
    <xf numFmtId="0" fontId="30" fillId="0" borderId="25" xfId="704" applyFont="1" applyFill="1" applyBorder="1" applyAlignment="1" applyProtection="1">
      <alignment horizontal="justify" vertical="center" wrapText="1"/>
    </xf>
    <xf numFmtId="0" fontId="28" fillId="0" borderId="25" xfId="767" applyFont="1" applyFill="1" applyBorder="1" applyAlignment="1" applyProtection="1">
      <alignment horizontal="justify" vertical="center" wrapText="1"/>
      <protection locked="0"/>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0" fontId="30" fillId="0" borderId="25" xfId="767" applyFont="1" applyFill="1" applyBorder="1" applyAlignment="1" applyProtection="1">
      <alignment horizontal="center" vertical="center" wrapText="1"/>
      <protection locked="0"/>
    </xf>
    <xf numFmtId="0" fontId="1" fillId="0" borderId="0" xfId="2018" applyAlignment="1">
      <alignment vertical="center"/>
    </xf>
    <xf numFmtId="0" fontId="5" fillId="60" borderId="25" xfId="2018" applyFont="1" applyFill="1" applyBorder="1" applyAlignment="1">
      <alignment vertical="center" wrapText="1"/>
    </xf>
    <xf numFmtId="0" fontId="1" fillId="60" borderId="25" xfId="2018" applyFont="1" applyFill="1" applyBorder="1" applyAlignment="1">
      <alignment horizontal="center" vertical="center" wrapText="1"/>
    </xf>
    <xf numFmtId="0" fontId="1" fillId="0" borderId="25" xfId="2018" applyFont="1" applyBorder="1" applyAlignment="1">
      <alignment vertical="center" wrapText="1"/>
    </xf>
    <xf numFmtId="0" fontId="1" fillId="0" borderId="25" xfId="2018" applyFont="1" applyBorder="1" applyAlignment="1">
      <alignment horizontal="center" vertical="center" wrapText="1"/>
    </xf>
    <xf numFmtId="0" fontId="1" fillId="0" borderId="25" xfId="2018" applyBorder="1" applyAlignment="1">
      <alignment horizontal="center" vertical="center" wrapText="1"/>
    </xf>
    <xf numFmtId="0" fontId="8" fillId="0" borderId="25" xfId="2018" applyFont="1" applyBorder="1" applyAlignment="1">
      <alignment vertical="center" wrapText="1"/>
    </xf>
    <xf numFmtId="0" fontId="5" fillId="0" borderId="25" xfId="2018" applyFont="1" applyBorder="1" applyAlignment="1">
      <alignment vertical="center" wrapText="1"/>
    </xf>
    <xf numFmtId="0" fontId="1" fillId="0" borderId="0" xfId="2018" applyAlignment="1">
      <alignment horizontal="center" vertical="center"/>
    </xf>
    <xf numFmtId="164" fontId="0" fillId="0" borderId="0" xfId="2019" applyNumberFormat="1" applyFont="1" applyAlignment="1">
      <alignment vertical="center"/>
    </xf>
    <xf numFmtId="0" fontId="27" fillId="0" borderId="0" xfId="1095" applyFont="1" applyBorder="1" applyAlignment="1">
      <alignment vertical="center"/>
    </xf>
    <xf numFmtId="0" fontId="27" fillId="0" borderId="0" xfId="1095" applyFont="1" applyBorder="1" applyAlignment="1">
      <alignment vertical="center" wrapText="1"/>
    </xf>
    <xf numFmtId="0" fontId="28" fillId="57" borderId="25" xfId="1095" applyFont="1" applyFill="1" applyBorder="1" applyAlignment="1">
      <alignment horizontal="center" vertical="center" wrapText="1"/>
    </xf>
    <xf numFmtId="0" fontId="2" fillId="49" borderId="26" xfId="1095" applyFont="1" applyFill="1" applyBorder="1" applyAlignment="1">
      <alignment horizontal="center" vertical="center" wrapText="1"/>
    </xf>
    <xf numFmtId="0" fontId="28" fillId="50" borderId="26" xfId="1095" applyFont="1" applyFill="1" applyBorder="1" applyAlignment="1">
      <alignment horizontal="center" vertical="center" wrapText="1"/>
    </xf>
    <xf numFmtId="167" fontId="28" fillId="50" borderId="26" xfId="1095" applyNumberFormat="1" applyFont="1" applyFill="1" applyBorder="1" applyAlignment="1">
      <alignment horizontal="right" vertical="center" wrapText="1"/>
    </xf>
    <xf numFmtId="2" fontId="28" fillId="50" borderId="26" xfId="1095" applyNumberFormat="1" applyFont="1" applyFill="1" applyBorder="1" applyAlignment="1">
      <alignment horizontal="right" vertical="center" wrapText="1"/>
    </xf>
    <xf numFmtId="0" fontId="33" fillId="50" borderId="26" xfId="1095" applyFont="1" applyFill="1" applyBorder="1" applyAlignment="1">
      <alignment horizontal="left" vertical="center" wrapText="1"/>
    </xf>
    <xf numFmtId="0" fontId="40" fillId="54" borderId="26" xfId="1095" applyFont="1" applyFill="1" applyBorder="1" applyAlignment="1">
      <alignment horizontal="center" vertical="center" wrapText="1"/>
    </xf>
    <xf numFmtId="0" fontId="40" fillId="54" borderId="26" xfId="1095" applyFont="1" applyFill="1" applyBorder="1" applyAlignment="1">
      <alignment vertical="center" wrapText="1"/>
    </xf>
    <xf numFmtId="0" fontId="2" fillId="54" borderId="26" xfId="1095" applyFont="1" applyFill="1" applyBorder="1" applyAlignment="1">
      <alignment vertical="center" wrapText="1"/>
    </xf>
    <xf numFmtId="0" fontId="2" fillId="54" borderId="26" xfId="1095" applyFont="1" applyFill="1" applyBorder="1" applyAlignment="1">
      <alignment horizontal="center" vertical="center" wrapText="1"/>
    </xf>
    <xf numFmtId="2" fontId="2" fillId="61" borderId="25" xfId="1095" applyNumberFormat="1" applyFont="1" applyFill="1" applyBorder="1" applyAlignment="1">
      <alignment horizontal="right" vertical="center" wrapText="1"/>
    </xf>
    <xf numFmtId="2" fontId="28" fillId="61" borderId="25" xfId="1095" applyNumberFormat="1" applyFont="1" applyFill="1" applyBorder="1" applyAlignment="1">
      <alignment horizontal="right" vertical="center" wrapText="1"/>
    </xf>
    <xf numFmtId="0" fontId="2" fillId="61" borderId="25" xfId="1095" applyFont="1" applyFill="1" applyBorder="1" applyAlignment="1">
      <alignment vertical="center" wrapText="1"/>
    </xf>
    <xf numFmtId="0" fontId="30" fillId="2" borderId="25" xfId="1095" applyFont="1" applyFill="1" applyBorder="1" applyAlignment="1">
      <alignment vertical="center" wrapText="1"/>
    </xf>
    <xf numFmtId="0" fontId="30" fillId="2" borderId="25" xfId="1095" applyFont="1" applyFill="1" applyBorder="1" applyAlignment="1">
      <alignment horizontal="center" vertical="center" wrapText="1"/>
    </xf>
    <xf numFmtId="2" fontId="30"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8" fillId="0" borderId="25" xfId="0" applyFont="1" applyFill="1" applyBorder="1" applyAlignment="1">
      <alignment horizontal="center" vertical="center" wrapText="1"/>
    </xf>
    <xf numFmtId="2" fontId="28"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8" fillId="0" borderId="25" xfId="1095" applyFont="1" applyFill="1" applyBorder="1" applyAlignment="1">
      <alignment horizontal="center" vertical="center" wrapText="1"/>
    </xf>
    <xf numFmtId="0" fontId="28"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34" fillId="0" borderId="25" xfId="704" applyFont="1" applyFill="1" applyBorder="1" applyAlignment="1" applyProtection="1">
      <alignment horizontal="center" vertical="center" wrapText="1"/>
    </xf>
    <xf numFmtId="0" fontId="10" fillId="0" borderId="0" xfId="1095" applyAlignment="1">
      <alignment vertical="center"/>
    </xf>
    <xf numFmtId="0" fontId="10" fillId="0" borderId="0" xfId="1095"/>
    <xf numFmtId="1" fontId="30" fillId="0" borderId="25" xfId="2" applyNumberFormat="1" applyFont="1" applyBorder="1" applyAlignment="1" applyProtection="1">
      <alignment horizontal="center" vertical="center" wrapText="1"/>
      <protection locked="0"/>
    </xf>
    <xf numFmtId="0" fontId="30" fillId="0" borderId="25" xfId="7" applyFont="1" applyBorder="1" applyAlignment="1" applyProtection="1">
      <alignment horizontal="left" vertical="center" wrapText="1"/>
      <protection locked="0"/>
    </xf>
    <xf numFmtId="1" fontId="30" fillId="0" borderId="25" xfId="7" applyNumberFormat="1" applyFont="1" applyBorder="1" applyAlignment="1" applyProtection="1">
      <alignment horizontal="center" vertical="center" wrapText="1"/>
      <protection locked="0"/>
    </xf>
    <xf numFmtId="0" fontId="30" fillId="0" borderId="25" xfId="0" applyFont="1" applyBorder="1" applyAlignment="1">
      <alignment vertical="center" wrapText="1"/>
    </xf>
    <xf numFmtId="0" fontId="4" fillId="0" borderId="25" xfId="1141" applyFont="1" applyBorder="1" applyAlignment="1">
      <alignment vertical="center" wrapText="1"/>
    </xf>
    <xf numFmtId="0" fontId="4" fillId="0" borderId="25" xfId="0" applyFont="1" applyBorder="1" applyAlignment="1">
      <alignment vertical="center" wrapText="1"/>
    </xf>
    <xf numFmtId="0" fontId="4" fillId="0" borderId="25" xfId="2" applyFont="1" applyBorder="1" applyAlignment="1">
      <alignment horizontal="center" vertical="center" wrapText="1"/>
    </xf>
    <xf numFmtId="0" fontId="30" fillId="0" borderId="25" xfId="0" applyFont="1" applyFill="1" applyBorder="1" applyAlignment="1">
      <alignment horizontal="center" vertical="center" wrapText="1"/>
    </xf>
    <xf numFmtId="0" fontId="0" fillId="0" borderId="25" xfId="0" applyBorder="1" applyAlignment="1">
      <alignment horizontal="center" vertical="center"/>
    </xf>
    <xf numFmtId="0" fontId="30" fillId="0" borderId="25" xfId="822" applyFont="1" applyBorder="1" applyAlignment="1" applyProtection="1">
      <alignment horizontal="center" vertical="center" wrapText="1"/>
      <protection locked="0"/>
    </xf>
    <xf numFmtId="0" fontId="30" fillId="0" borderId="25" xfId="7" applyFont="1" applyFill="1" applyBorder="1" applyAlignment="1" applyProtection="1">
      <alignment horizontal="center" vertical="center" wrapText="1"/>
      <protection locked="0"/>
    </xf>
    <xf numFmtId="0" fontId="30" fillId="0" borderId="25" xfId="824" applyFont="1" applyFill="1" applyBorder="1" applyAlignment="1" applyProtection="1">
      <alignment horizontal="center" vertical="center" wrapText="1"/>
      <protection locked="0"/>
    </xf>
    <xf numFmtId="0" fontId="30" fillId="0" borderId="25" xfId="7" applyFont="1" applyBorder="1" applyAlignment="1" applyProtection="1">
      <alignment horizontal="center" vertical="center" wrapText="1"/>
      <protection locked="0"/>
    </xf>
    <xf numFmtId="0" fontId="30" fillId="0" borderId="25" xfId="2" applyFont="1" applyBorder="1" applyAlignment="1" applyProtection="1">
      <alignment horizontal="center" vertical="center" wrapText="1"/>
      <protection locked="0"/>
    </xf>
    <xf numFmtId="1" fontId="30" fillId="0" borderId="25" xfId="10" applyNumberFormat="1" applyFont="1" applyBorder="1" applyAlignment="1" applyProtection="1">
      <alignment horizontal="center" vertical="center" wrapText="1"/>
      <protection locked="0"/>
    </xf>
    <xf numFmtId="0" fontId="30" fillId="0" borderId="25" xfId="824" applyFont="1" applyBorder="1" applyAlignment="1" applyProtection="1">
      <alignment horizontal="center" vertical="center" wrapText="1"/>
      <protection locked="0"/>
    </xf>
    <xf numFmtId="0" fontId="4" fillId="2" borderId="25" xfId="7" applyFont="1" applyFill="1" applyBorder="1" applyAlignment="1" applyProtection="1">
      <alignment horizontal="center" vertical="center" wrapText="1"/>
      <protection locked="0"/>
    </xf>
    <xf numFmtId="3" fontId="4" fillId="2" borderId="25" xfId="824" applyNumberFormat="1" applyFont="1" applyFill="1" applyBorder="1" applyAlignment="1" applyProtection="1">
      <alignment horizontal="center" vertical="center" wrapText="1"/>
      <protection locked="0"/>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30" fillId="0" borderId="25" xfId="8" applyFont="1" applyFill="1" applyBorder="1" applyAlignment="1" applyProtection="1">
      <alignment horizontal="center" vertical="center" wrapText="1"/>
      <protection locked="0"/>
    </xf>
    <xf numFmtId="0" fontId="30"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4" fillId="0" borderId="25" xfId="7"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0" fontId="30" fillId="0" borderId="25" xfId="914" applyFont="1" applyBorder="1" applyAlignment="1" applyProtection="1">
      <alignment horizontal="center" vertical="center" wrapText="1"/>
      <protection locked="0"/>
    </xf>
    <xf numFmtId="1" fontId="30" fillId="0" borderId="25" xfId="1152" applyNumberFormat="1" applyFont="1" applyFill="1" applyBorder="1" applyAlignment="1" applyProtection="1">
      <alignment horizontal="center" vertical="center" wrapText="1"/>
      <protection locked="0"/>
    </xf>
    <xf numFmtId="1" fontId="30" fillId="0" borderId="25" xfId="914" applyNumberFormat="1" applyFont="1" applyBorder="1" applyAlignment="1" applyProtection="1">
      <alignment horizontal="center" vertical="center" wrapText="1"/>
      <protection locked="0"/>
    </xf>
    <xf numFmtId="0" fontId="3" fillId="0" borderId="25" xfId="1095" applyFont="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0" fillId="2" borderId="25" xfId="2" applyFont="1" applyFill="1" applyBorder="1" applyAlignment="1" applyProtection="1">
      <alignment horizontal="center" vertical="center" wrapText="1"/>
      <protection locked="0"/>
    </xf>
    <xf numFmtId="1" fontId="30" fillId="2" borderId="25" xfId="2" applyNumberFormat="1" applyFont="1" applyFill="1" applyBorder="1" applyAlignment="1" applyProtection="1">
      <alignment horizontal="center" vertical="center" wrapText="1"/>
      <protection locked="0"/>
    </xf>
    <xf numFmtId="0" fontId="4" fillId="0" borderId="25" xfId="1070" applyFont="1" applyFill="1" applyBorder="1" applyAlignment="1" applyProtection="1">
      <alignment horizontal="center" vertical="center" wrapText="1"/>
      <protection locked="0"/>
    </xf>
    <xf numFmtId="1" fontId="30"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1" fillId="0" borderId="0" xfId="2018" applyFont="1" applyAlignment="1"/>
    <xf numFmtId="0" fontId="1" fillId="0" borderId="0" xfId="2018" applyFont="1" applyAlignment="1">
      <alignment wrapText="1"/>
    </xf>
    <xf numFmtId="0" fontId="1" fillId="0" borderId="0" xfId="2018" applyFont="1" applyAlignment="1">
      <alignment horizontal="left" wrapText="1"/>
    </xf>
    <xf numFmtId="0" fontId="1" fillId="0" borderId="0" xfId="2018" applyFont="1" applyAlignment="1">
      <alignment vertical="center" wrapText="1"/>
    </xf>
    <xf numFmtId="0" fontId="5" fillId="0" borderId="0" xfId="2018" applyFont="1" applyAlignment="1">
      <alignment vertical="center" wrapText="1"/>
    </xf>
    <xf numFmtId="0" fontId="35" fillId="0" borderId="0" xfId="2018" applyFont="1" applyAlignment="1">
      <alignment wrapText="1"/>
    </xf>
    <xf numFmtId="0" fontId="5" fillId="0" borderId="0" xfId="2018" applyFont="1" applyAlignment="1">
      <alignment wrapText="1"/>
    </xf>
    <xf numFmtId="0" fontId="28" fillId="7" borderId="25" xfId="1150" applyFont="1" applyFill="1" applyBorder="1" applyAlignment="1">
      <alignment horizontal="center" vertical="center" wrapText="1"/>
    </xf>
    <xf numFmtId="0" fontId="28" fillId="7" borderId="25" xfId="1150" applyFont="1" applyFill="1" applyBorder="1" applyAlignment="1">
      <alignment horizontal="left" vertical="center" wrapText="1"/>
    </xf>
    <xf numFmtId="0" fontId="30" fillId="0" borderId="25" xfId="1150" applyFont="1" applyBorder="1" applyAlignment="1">
      <alignment horizontal="center" vertical="center" wrapText="1"/>
    </xf>
    <xf numFmtId="0" fontId="30" fillId="0" borderId="25" xfId="1150" applyFont="1" applyBorder="1" applyAlignment="1">
      <alignment horizontal="left" vertical="center" wrapText="1"/>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34" fillId="0" borderId="25" xfId="775" applyFont="1" applyFill="1" applyBorder="1" applyAlignment="1" applyProtection="1">
      <alignment horizontal="justify" vertical="center" wrapText="1"/>
    </xf>
    <xf numFmtId="0" fontId="0" fillId="0" borderId="25" xfId="0" applyBorder="1"/>
    <xf numFmtId="0" fontId="28" fillId="0" borderId="25" xfId="0" applyFont="1" applyBorder="1" applyAlignment="1">
      <alignment horizontal="left" vertical="center" wrapText="1"/>
    </xf>
    <xf numFmtId="0" fontId="4" fillId="0" borderId="0" xfId="1141" applyFont="1" applyAlignment="1">
      <alignment vertical="center" wrapText="1"/>
    </xf>
    <xf numFmtId="0" fontId="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4" fillId="0" borderId="25" xfId="0" applyFont="1" applyBorder="1" applyAlignment="1">
      <alignment vertical="center"/>
    </xf>
    <xf numFmtId="0" fontId="4" fillId="0" borderId="0" xfId="0" applyFont="1" applyAlignment="1">
      <alignment vertical="center"/>
    </xf>
    <xf numFmtId="0" fontId="34" fillId="7" borderId="25" xfId="0" applyFont="1" applyFill="1" applyBorder="1" applyAlignment="1">
      <alignment horizontal="center" vertical="center" wrapText="1"/>
    </xf>
    <xf numFmtId="0" fontId="34" fillId="7" borderId="25" xfId="0" applyFont="1" applyFill="1" applyBorder="1" applyAlignment="1">
      <alignment vertical="center" wrapText="1"/>
    </xf>
    <xf numFmtId="0" fontId="4" fillId="0" borderId="25" xfId="0" applyFont="1" applyBorder="1" applyAlignment="1">
      <alignment horizontal="center" vertical="center"/>
    </xf>
    <xf numFmtId="0" fontId="34" fillId="0" borderId="25" xfId="0" applyFont="1" applyBorder="1" applyAlignment="1">
      <alignment vertical="center" wrapText="1"/>
    </xf>
    <xf numFmtId="0" fontId="4" fillId="0" borderId="0" xfId="0" applyFont="1" applyAlignment="1">
      <alignment horizontal="center" vertical="center"/>
    </xf>
    <xf numFmtId="0" fontId="28" fillId="7" borderId="25" xfId="0" applyFont="1" applyFill="1" applyBorder="1" applyAlignment="1">
      <alignment horizontal="center" vertical="center" wrapText="1"/>
    </xf>
    <xf numFmtId="0" fontId="28" fillId="12" borderId="25" xfId="0" applyFont="1" applyFill="1" applyBorder="1" applyAlignment="1">
      <alignment horizontal="center" vertical="center" wrapText="1"/>
    </xf>
    <xf numFmtId="0" fontId="3" fillId="12" borderId="25" xfId="0" applyFont="1" applyFill="1" applyBorder="1" applyAlignment="1">
      <alignment horizontal="center" vertical="center" wrapText="1"/>
    </xf>
    <xf numFmtId="0" fontId="2" fillId="12" borderId="25" xfId="0" applyFont="1" applyFill="1" applyBorder="1" applyAlignment="1">
      <alignment horizontal="left" vertical="center" wrapText="1"/>
    </xf>
    <xf numFmtId="2" fontId="4" fillId="0" borderId="25" xfId="0" applyNumberFormat="1" applyFont="1" applyBorder="1" applyAlignment="1">
      <alignment vertical="center" wrapText="1"/>
    </xf>
    <xf numFmtId="2" fontId="34" fillId="0" borderId="25" xfId="0" applyNumberFormat="1" applyFont="1" applyBorder="1" applyAlignment="1">
      <alignment vertical="center" wrapText="1"/>
    </xf>
    <xf numFmtId="0" fontId="4" fillId="0" borderId="25" xfId="0" applyFont="1" applyBorder="1" applyAlignment="1">
      <alignment horizontal="left" vertical="center" wrapText="1"/>
    </xf>
    <xf numFmtId="0" fontId="4" fillId="0" borderId="0" xfId="0" applyFont="1" applyAlignment="1">
      <alignment horizontal="center" vertical="center" wrapText="1"/>
    </xf>
    <xf numFmtId="1" fontId="4" fillId="0" borderId="25" xfId="1279" applyNumberFormat="1" applyFont="1" applyFill="1" applyBorder="1" applyAlignment="1">
      <alignment vertical="center" wrapText="1"/>
    </xf>
    <xf numFmtId="0" fontId="34" fillId="0" borderId="25" xfId="1098" applyFont="1" applyBorder="1" applyAlignment="1">
      <alignment horizontal="center" vertical="center" wrapText="1"/>
    </xf>
    <xf numFmtId="0" fontId="28"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43" fontId="2" fillId="0" borderId="25" xfId="3"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4" borderId="25" xfId="4" applyFont="1" applyFill="1" applyBorder="1" applyAlignment="1">
      <alignment horizontal="center" vertical="center" wrapText="1"/>
    </xf>
    <xf numFmtId="164" fontId="28" fillId="6" borderId="25" xfId="4" applyFont="1" applyFill="1" applyBorder="1" applyAlignment="1">
      <alignment horizontal="center" vertical="center" wrapText="1"/>
    </xf>
    <xf numFmtId="0" fontId="30" fillId="0" borderId="25" xfId="1098" applyFont="1" applyBorder="1" applyAlignment="1">
      <alignment vertical="center" wrapText="1"/>
    </xf>
    <xf numFmtId="0" fontId="3" fillId="0" borderId="25" xfId="1098" applyFont="1" applyBorder="1" applyAlignment="1">
      <alignment vertical="center" wrapText="1"/>
    </xf>
    <xf numFmtId="0" fontId="51" fillId="0" borderId="25" xfId="1098" applyFont="1" applyBorder="1" applyAlignment="1">
      <alignment vertical="center" wrapText="1"/>
    </xf>
    <xf numFmtId="164" fontId="2" fillId="11" borderId="25" xfId="1" applyFont="1" applyFill="1" applyBorder="1" applyAlignment="1">
      <alignment vertical="center" wrapText="1"/>
    </xf>
    <xf numFmtId="1" fontId="3" fillId="11" borderId="25" xfId="1" applyNumberFormat="1" applyFont="1" applyFill="1" applyBorder="1" applyAlignment="1">
      <alignment horizontal="center" vertical="center" wrapText="1"/>
    </xf>
    <xf numFmtId="174" fontId="3" fillId="11"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83" fontId="4" fillId="0" borderId="25" xfId="1" applyNumberFormat="1" applyFont="1" applyBorder="1" applyAlignment="1">
      <alignment horizontal="center" vertical="center" wrapText="1"/>
    </xf>
    <xf numFmtId="1" fontId="30" fillId="0" borderId="25" xfId="8" applyNumberFormat="1" applyFont="1" applyFill="1" applyBorder="1" applyAlignment="1" applyProtection="1">
      <alignment horizontal="center" vertical="center" wrapText="1"/>
      <protection locked="0"/>
    </xf>
    <xf numFmtId="0" fontId="30" fillId="0" borderId="25" xfId="781" applyFont="1" applyFill="1" applyBorder="1" applyAlignment="1" applyProtection="1">
      <alignment horizontal="center" vertical="center" wrapText="1"/>
      <protection locked="0"/>
    </xf>
    <xf numFmtId="0" fontId="30"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0" fontId="55" fillId="8" borderId="0" xfId="1150" applyFont="1" applyFill="1" applyBorder="1" applyAlignment="1">
      <alignment vertical="center" wrapText="1"/>
    </xf>
    <xf numFmtId="0" fontId="4" fillId="0" borderId="25" xfId="0" applyFont="1" applyFill="1" applyBorder="1" applyAlignment="1">
      <alignment vertical="center" wrapText="1"/>
    </xf>
    <xf numFmtId="1" fontId="4" fillId="63" borderId="25" xfId="0" applyNumberFormat="1" applyFont="1" applyFill="1" applyBorder="1" applyAlignment="1">
      <alignment horizontal="center" vertical="center" wrapText="1"/>
    </xf>
    <xf numFmtId="0" fontId="30" fillId="63" borderId="25" xfId="0" applyFont="1" applyFill="1" applyBorder="1" applyAlignment="1">
      <alignment vertical="center" wrapText="1"/>
    </xf>
    <xf numFmtId="0" fontId="3" fillId="63" borderId="25" xfId="0" applyFont="1" applyFill="1" applyBorder="1" applyAlignment="1">
      <alignment vertical="center" wrapText="1"/>
    </xf>
    <xf numFmtId="0" fontId="4" fillId="63" borderId="25" xfId="0" applyFont="1" applyFill="1" applyBorder="1" applyAlignment="1">
      <alignment vertical="center" wrapText="1"/>
    </xf>
    <xf numFmtId="174" fontId="3" fillId="3" borderId="25" xfId="1" applyNumberFormat="1" applyFont="1" applyFill="1" applyBorder="1" applyAlignment="1">
      <alignment horizontal="center" vertical="center" wrapText="1"/>
    </xf>
    <xf numFmtId="174" fontId="4" fillId="63" borderId="25" xfId="1" applyNumberFormat="1" applyFont="1" applyFill="1" applyBorder="1" applyAlignment="1">
      <alignment horizontal="center" vertical="center" wrapText="1"/>
    </xf>
    <xf numFmtId="0" fontId="30" fillId="63" borderId="25" xfId="7" applyFont="1" applyFill="1" applyBorder="1" applyAlignment="1" applyProtection="1">
      <alignment horizontal="center" vertical="center" wrapText="1"/>
      <protection locked="0"/>
    </xf>
    <xf numFmtId="0" fontId="30" fillId="63" borderId="25" xfId="824" applyFont="1" applyFill="1" applyBorder="1" applyAlignment="1" applyProtection="1">
      <alignment horizontal="center" vertical="center" wrapText="1"/>
      <protection locked="0"/>
    </xf>
    <xf numFmtId="1" fontId="3" fillId="3" borderId="25" xfId="1" applyNumberFormat="1" applyFont="1" applyFill="1" applyBorder="1" applyAlignment="1">
      <alignment horizontal="center" vertical="center" wrapText="1"/>
    </xf>
    <xf numFmtId="174" fontId="30" fillId="63" borderId="25" xfId="1" applyNumberFormat="1" applyFont="1" applyFill="1" applyBorder="1" applyAlignment="1">
      <alignment horizontal="center" vertical="center" wrapText="1"/>
    </xf>
    <xf numFmtId="164" fontId="2" fillId="3" borderId="25" xfId="1" applyFont="1" applyFill="1" applyBorder="1" applyAlignment="1">
      <alignment vertical="center" wrapText="1"/>
    </xf>
    <xf numFmtId="174" fontId="4" fillId="0" borderId="25" xfId="1" applyNumberFormat="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30" fillId="63" borderId="25" xfId="5" applyFont="1" applyFill="1" applyBorder="1" applyAlignment="1" applyProtection="1">
      <alignment horizontal="left" vertical="center" wrapText="1"/>
      <protection locked="0"/>
    </xf>
    <xf numFmtId="0" fontId="30" fillId="63" borderId="25" xfId="769" applyFont="1" applyFill="1" applyBorder="1" applyAlignment="1" applyProtection="1">
      <alignment horizontal="center" vertical="center" wrapText="1"/>
    </xf>
    <xf numFmtId="1" fontId="30" fillId="63" borderId="25" xfId="769" applyNumberFormat="1" applyFont="1" applyFill="1" applyBorder="1" applyAlignment="1" applyProtection="1">
      <alignment horizontal="center" vertical="center" wrapText="1"/>
    </xf>
    <xf numFmtId="0" fontId="30" fillId="63" borderId="25" xfId="5" applyFont="1" applyFill="1" applyBorder="1" applyAlignment="1" applyProtection="1">
      <alignment horizontal="right" vertical="center" wrapText="1"/>
      <protection locked="0"/>
    </xf>
    <xf numFmtId="1" fontId="4" fillId="63" borderId="25" xfId="5" applyNumberFormat="1" applyFont="1" applyFill="1" applyBorder="1" applyAlignment="1" applyProtection="1">
      <alignment horizontal="center" vertical="center" wrapText="1"/>
      <protection locked="0"/>
    </xf>
    <xf numFmtId="0" fontId="30" fillId="63" borderId="25" xfId="2" applyFont="1" applyFill="1" applyBorder="1" applyAlignment="1">
      <alignment horizontal="center" vertical="center" wrapText="1"/>
    </xf>
    <xf numFmtId="0" fontId="30" fillId="63" borderId="25" xfId="5" applyFont="1" applyFill="1" applyBorder="1" applyAlignment="1" applyProtection="1">
      <alignment horizontal="justify" vertical="center" wrapText="1"/>
    </xf>
    <xf numFmtId="0" fontId="30" fillId="63" borderId="25" xfId="766" applyFont="1" applyFill="1" applyBorder="1" applyAlignment="1" applyProtection="1">
      <alignment horizontal="center" vertical="center" wrapText="1"/>
      <protection locked="0"/>
    </xf>
    <xf numFmtId="0" fontId="30" fillId="63" borderId="25" xfId="1150" applyFont="1" applyFill="1" applyBorder="1" applyAlignment="1">
      <alignment horizontal="center" vertical="center" wrapText="1"/>
    </xf>
    <xf numFmtId="0" fontId="28" fillId="63" borderId="25" xfId="1150" applyFont="1" applyFill="1" applyBorder="1" applyAlignment="1">
      <alignment horizontal="left" vertical="center" wrapText="1"/>
    </xf>
    <xf numFmtId="0" fontId="28" fillId="63" borderId="25" xfId="1150" applyFont="1" applyFill="1" applyBorder="1" applyAlignment="1">
      <alignment horizontal="center" vertical="center" wrapText="1"/>
    </xf>
    <xf numFmtId="0" fontId="30" fillId="63" borderId="25" xfId="1150" applyFont="1" applyFill="1" applyBorder="1" applyAlignment="1">
      <alignment horizontal="left" vertical="center" wrapText="1"/>
    </xf>
    <xf numFmtId="0" fontId="8" fillId="63" borderId="25" xfId="1150" applyFont="1" applyFill="1" applyBorder="1" applyAlignment="1" applyProtection="1">
      <alignment horizontal="left" vertical="center" wrapText="1"/>
      <protection locked="0"/>
    </xf>
    <xf numFmtId="0" fontId="30" fillId="63" borderId="25" xfId="1150" applyFont="1" applyFill="1" applyBorder="1" applyAlignment="1">
      <alignment horizontal="center" vertical="center"/>
    </xf>
    <xf numFmtId="0" fontId="30" fillId="63" borderId="25" xfId="704" applyFont="1" applyFill="1" applyBorder="1" applyAlignment="1" applyProtection="1">
      <alignment horizontal="left" vertical="center" wrapText="1"/>
      <protection locked="0"/>
    </xf>
    <xf numFmtId="0" fontId="30" fillId="63" borderId="25" xfId="1150" applyFont="1" applyFill="1" applyBorder="1" applyAlignment="1">
      <alignment vertical="center" wrapText="1"/>
    </xf>
    <xf numFmtId="0" fontId="4" fillId="63" borderId="25" xfId="704" applyFont="1" applyFill="1" applyBorder="1" applyAlignment="1" applyProtection="1">
      <alignment horizontal="left" vertical="center" wrapText="1"/>
    </xf>
    <xf numFmtId="0" fontId="4" fillId="63" borderId="25" xfId="766" applyFont="1" applyFill="1" applyBorder="1" applyAlignment="1" applyProtection="1">
      <alignment vertical="center" wrapText="1"/>
      <protection locked="0"/>
    </xf>
    <xf numFmtId="0" fontId="30" fillId="63" borderId="25" xfId="1150" applyFont="1" applyFill="1" applyBorder="1" applyAlignment="1" applyProtection="1">
      <alignment vertical="center"/>
      <protection locked="0"/>
    </xf>
    <xf numFmtId="0" fontId="4" fillId="63" borderId="25" xfId="766" applyFont="1" applyFill="1" applyBorder="1" applyAlignment="1" applyProtection="1">
      <alignment horizontal="center" vertical="center" wrapText="1"/>
      <protection locked="0"/>
    </xf>
    <xf numFmtId="3" fontId="30" fillId="63" borderId="25" xfId="1150" applyNumberFormat="1" applyFont="1" applyFill="1" applyBorder="1" applyAlignment="1">
      <alignment vertical="center" wrapText="1"/>
    </xf>
    <xf numFmtId="0" fontId="54" fillId="0" borderId="25" xfId="0" applyFont="1" applyBorder="1" applyAlignment="1">
      <alignment vertical="center" wrapText="1"/>
    </xf>
    <xf numFmtId="0" fontId="54" fillId="0" borderId="0" xfId="0" applyFont="1" applyAlignment="1">
      <alignment vertical="center" wrapText="1"/>
    </xf>
    <xf numFmtId="2" fontId="54" fillId="0" borderId="0" xfId="0" applyNumberFormat="1" applyFont="1" applyAlignment="1">
      <alignment vertical="center" wrapText="1"/>
    </xf>
    <xf numFmtId="0" fontId="30" fillId="63" borderId="25" xfId="1098" applyFont="1" applyFill="1" applyBorder="1" applyAlignment="1">
      <alignment horizontal="left" vertical="center" wrapText="1"/>
    </xf>
    <xf numFmtId="0" fontId="30" fillId="63" borderId="25" xfId="1098" applyFont="1" applyFill="1" applyBorder="1" applyAlignment="1">
      <alignment vertical="center" wrapText="1"/>
    </xf>
    <xf numFmtId="0" fontId="30" fillId="63" borderId="25" xfId="1098" applyFont="1" applyFill="1" applyBorder="1" applyAlignment="1">
      <alignment horizontal="center" vertical="center" wrapText="1"/>
    </xf>
    <xf numFmtId="0" fontId="28" fillId="58" borderId="25" xfId="1150" applyFont="1" applyFill="1" applyBorder="1" applyAlignment="1">
      <alignment horizontal="center" vertical="center" wrapText="1"/>
    </xf>
    <xf numFmtId="0" fontId="30" fillId="58" borderId="25" xfId="1150" applyFont="1" applyFill="1" applyBorder="1" applyAlignment="1">
      <alignment horizontal="center" vertical="center" wrapText="1"/>
    </xf>
    <xf numFmtId="0" fontId="34" fillId="58" borderId="25" xfId="0" applyFont="1" applyFill="1" applyBorder="1" applyAlignment="1">
      <alignment horizontal="center" vertical="center" wrapText="1"/>
    </xf>
    <xf numFmtId="0" fontId="34" fillId="63" borderId="25" xfId="0" applyFont="1" applyFill="1" applyBorder="1" applyAlignment="1">
      <alignment vertical="center" wrapText="1"/>
    </xf>
    <xf numFmtId="164" fontId="2" fillId="64" borderId="25" xfId="1" applyFont="1" applyFill="1" applyBorder="1" applyAlignment="1">
      <alignment horizontal="center" vertical="center" wrapText="1"/>
    </xf>
    <xf numFmtId="1" fontId="53" fillId="0" borderId="25" xfId="0" applyNumberFormat="1" applyFont="1" applyBorder="1" applyAlignment="1">
      <alignment horizontal="center" vertical="center" wrapText="1"/>
    </xf>
    <xf numFmtId="0" fontId="62" fillId="63" borderId="25" xfId="1098" applyFont="1" applyFill="1" applyBorder="1" applyAlignment="1">
      <alignment vertical="center" wrapText="1"/>
    </xf>
    <xf numFmtId="0" fontId="40" fillId="63" borderId="25" xfId="1098" applyFont="1" applyFill="1" applyBorder="1" applyAlignment="1">
      <alignment vertical="center" wrapText="1"/>
    </xf>
    <xf numFmtId="43" fontId="40" fillId="63" borderId="25" xfId="1098" applyNumberFormat="1" applyFont="1" applyFill="1" applyBorder="1" applyAlignment="1">
      <alignment vertical="center" wrapText="1"/>
    </xf>
    <xf numFmtId="0" fontId="40" fillId="63" borderId="25" xfId="1098" applyFont="1" applyFill="1" applyBorder="1" applyAlignment="1">
      <alignment horizontal="center" vertical="center" wrapText="1"/>
    </xf>
    <xf numFmtId="43" fontId="40" fillId="63" borderId="25" xfId="3" applyFont="1" applyFill="1" applyBorder="1" applyAlignment="1">
      <alignment vertical="center" wrapText="1"/>
    </xf>
    <xf numFmtId="43" fontId="2" fillId="63" borderId="25" xfId="1098" applyNumberFormat="1" applyFont="1" applyFill="1" applyBorder="1" applyAlignment="1">
      <alignment vertical="center" wrapText="1"/>
    </xf>
    <xf numFmtId="2" fontId="2" fillId="63" borderId="25" xfId="1098" applyNumberFormat="1" applyFont="1" applyFill="1" applyBorder="1" applyAlignment="1">
      <alignment vertical="center" wrapText="1"/>
    </xf>
    <xf numFmtId="0" fontId="2" fillId="63" borderId="25" xfId="1098" applyFont="1" applyFill="1" applyBorder="1" applyAlignment="1">
      <alignment vertical="center" wrapText="1"/>
    </xf>
    <xf numFmtId="0" fontId="40" fillId="53" borderId="25" xfId="1098" applyFont="1" applyFill="1" applyBorder="1" applyAlignment="1">
      <alignment horizontal="center" vertical="center" wrapText="1"/>
    </xf>
    <xf numFmtId="43" fontId="40" fillId="53" borderId="25" xfId="3" applyFont="1" applyFill="1" applyBorder="1" applyAlignment="1">
      <alignment horizontal="center" vertical="center" wrapText="1"/>
    </xf>
    <xf numFmtId="43" fontId="34" fillId="14" borderId="25" xfId="1142" applyFont="1" applyFill="1" applyBorder="1" applyAlignment="1">
      <alignment horizontal="center" vertical="center" wrapText="1"/>
    </xf>
    <xf numFmtId="2" fontId="34" fillId="14" borderId="25" xfId="1142" applyNumberFormat="1" applyFont="1" applyFill="1" applyBorder="1" applyAlignment="1">
      <alignment horizontal="right" vertical="center" wrapText="1"/>
    </xf>
    <xf numFmtId="0" fontId="34" fillId="14" borderId="25" xfId="1098" applyFont="1" applyFill="1" applyBorder="1" applyAlignment="1">
      <alignment horizontal="center" vertical="center" wrapText="1"/>
    </xf>
    <xf numFmtId="0" fontId="28" fillId="14" borderId="25" xfId="1098" applyFont="1" applyFill="1" applyBorder="1" applyAlignment="1">
      <alignment horizontal="center" vertical="center" wrapText="1"/>
    </xf>
    <xf numFmtId="0" fontId="2" fillId="14" borderId="25" xfId="1098" applyFont="1" applyFill="1" applyBorder="1" applyAlignment="1">
      <alignment horizontal="center" vertical="center" wrapText="1"/>
    </xf>
    <xf numFmtId="0" fontId="2" fillId="14" borderId="25" xfId="1098" applyFont="1" applyFill="1" applyBorder="1" applyAlignment="1">
      <alignment vertical="center" wrapText="1"/>
    </xf>
    <xf numFmtId="43" fontId="2" fillId="14" borderId="25" xfId="3" applyFont="1" applyFill="1" applyBorder="1" applyAlignment="1">
      <alignment vertical="center" wrapText="1"/>
    </xf>
    <xf numFmtId="43" fontId="34" fillId="14" borderId="25" xfId="1098" applyNumberFormat="1" applyFont="1" applyFill="1" applyBorder="1" applyAlignment="1">
      <alignment vertical="center" wrapText="1"/>
    </xf>
    <xf numFmtId="0" fontId="34" fillId="14" borderId="25" xfId="1098" applyFont="1" applyFill="1" applyBorder="1" applyAlignment="1">
      <alignment vertical="center" wrapText="1"/>
    </xf>
    <xf numFmtId="2" fontId="34" fillId="14" borderId="25" xfId="1098" applyNumberFormat="1" applyFont="1" applyFill="1" applyBorder="1" applyAlignment="1">
      <alignment vertical="center" wrapText="1"/>
    </xf>
    <xf numFmtId="43" fontId="34" fillId="14" borderId="25" xfId="3" applyFont="1" applyFill="1" applyBorder="1" applyAlignment="1">
      <alignment horizontal="center" vertical="center" wrapText="1"/>
    </xf>
    <xf numFmtId="2" fontId="34" fillId="14" borderId="25" xfId="3" applyNumberFormat="1" applyFont="1" applyFill="1" applyBorder="1" applyAlignment="1">
      <alignment horizontal="center" vertical="center" wrapText="1"/>
    </xf>
    <xf numFmtId="0" fontId="0" fillId="63" borderId="25" xfId="2018" applyFont="1" applyFill="1" applyBorder="1" applyAlignment="1">
      <alignment vertical="center" wrapText="1"/>
    </xf>
    <xf numFmtId="0" fontId="1" fillId="63" borderId="25" xfId="2018" applyFont="1" applyFill="1" applyBorder="1" applyAlignment="1">
      <alignment horizontal="center" vertical="center" wrapText="1"/>
    </xf>
    <xf numFmtId="2" fontId="28" fillId="0" borderId="25" xfId="1150" applyNumberFormat="1" applyFont="1" applyFill="1" applyBorder="1" applyAlignment="1">
      <alignment horizontal="center" vertical="center" wrapText="1"/>
    </xf>
    <xf numFmtId="0" fontId="3" fillId="63" borderId="25" xfId="1150" applyFont="1" applyFill="1" applyBorder="1" applyAlignment="1">
      <alignment vertical="center" wrapText="1"/>
    </xf>
    <xf numFmtId="0" fontId="4" fillId="63" borderId="25" xfId="766" applyFont="1" applyFill="1" applyBorder="1" applyAlignment="1" applyProtection="1">
      <alignment horizontal="left" vertical="center" wrapText="1"/>
    </xf>
    <xf numFmtId="0" fontId="4" fillId="63" borderId="25" xfId="766" applyFont="1" applyFill="1" applyBorder="1" applyAlignment="1" applyProtection="1">
      <alignment vertical="center"/>
      <protection locked="0"/>
    </xf>
    <xf numFmtId="0" fontId="8" fillId="63" borderId="25" xfId="1150" applyFont="1" applyFill="1" applyBorder="1" applyAlignment="1">
      <alignment horizontal="left" vertical="center" wrapText="1"/>
    </xf>
    <xf numFmtId="1" fontId="8" fillId="63" borderId="25" xfId="1150" applyNumberFormat="1" applyFont="1" applyFill="1" applyBorder="1" applyAlignment="1">
      <alignment horizontal="right" vertical="center"/>
    </xf>
    <xf numFmtId="0" fontId="8" fillId="63" borderId="25" xfId="704" applyFont="1" applyFill="1" applyBorder="1" applyAlignment="1" applyProtection="1">
      <alignment horizontal="justify" vertical="center" wrapText="1"/>
    </xf>
    <xf numFmtId="0" fontId="30" fillId="63" borderId="25" xfId="2" applyFont="1" applyFill="1" applyBorder="1" applyAlignment="1" applyProtection="1">
      <alignment horizontal="left" vertical="center" wrapText="1"/>
      <protection locked="0"/>
    </xf>
    <xf numFmtId="1" fontId="30" fillId="63" borderId="25" xfId="781" applyNumberFormat="1" applyFont="1" applyFill="1" applyBorder="1" applyAlignment="1" applyProtection="1">
      <alignment vertical="center"/>
      <protection locked="0"/>
    </xf>
    <xf numFmtId="0" fontId="3" fillId="63" borderId="25" xfId="0" applyFont="1" applyFill="1" applyBorder="1" applyAlignment="1">
      <alignment horizontal="center" vertical="center" wrapText="1"/>
    </xf>
    <xf numFmtId="1" fontId="6" fillId="63" borderId="25" xfId="1150" applyNumberFormat="1" applyFont="1" applyFill="1" applyBorder="1" applyAlignment="1">
      <alignment horizontal="center" vertical="center" wrapText="1"/>
    </xf>
    <xf numFmtId="2" fontId="30" fillId="0" borderId="25" xfId="1150" applyNumberFormat="1" applyFont="1" applyFill="1" applyBorder="1" applyAlignment="1">
      <alignment horizontal="center" vertical="center" wrapText="1"/>
    </xf>
    <xf numFmtId="0" fontId="0" fillId="0" borderId="25" xfId="2018" applyFont="1" applyBorder="1" applyAlignment="1">
      <alignment vertical="center" wrapText="1"/>
    </xf>
    <xf numFmtId="0" fontId="3" fillId="0" borderId="25" xfId="2" applyFont="1" applyFill="1" applyBorder="1" applyAlignment="1">
      <alignment vertical="center" wrapText="1"/>
    </xf>
    <xf numFmtId="2" fontId="4" fillId="0" borderId="25" xfId="1" applyNumberFormat="1" applyFont="1" applyBorder="1" applyAlignment="1">
      <alignment horizontal="right" vertical="center" wrapText="1"/>
    </xf>
    <xf numFmtId="2" fontId="4" fillId="0" borderId="0" xfId="1" applyNumberFormat="1" applyFont="1" applyAlignment="1">
      <alignment horizontal="right" vertical="center"/>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0" fontId="30" fillId="0" borderId="25" xfId="5" applyFont="1" applyFill="1" applyBorder="1" applyAlignment="1" applyProtection="1">
      <alignment vertical="center" wrapText="1"/>
      <protection locked="0"/>
    </xf>
    <xf numFmtId="0" fontId="30" fillId="63" borderId="25" xfId="5" applyFont="1" applyFill="1" applyBorder="1" applyAlignment="1" applyProtection="1">
      <alignment vertical="center" wrapText="1"/>
      <protection locked="0"/>
    </xf>
    <xf numFmtId="1" fontId="64" fillId="0" borderId="25" xfId="738" applyNumberFormat="1" applyFont="1" applyFill="1" applyBorder="1" applyAlignment="1">
      <alignment horizontal="center" vertical="center" wrapText="1"/>
    </xf>
    <xf numFmtId="0" fontId="65" fillId="0" borderId="25" xfId="936" applyFont="1" applyFill="1" applyBorder="1" applyAlignment="1">
      <alignment horizontal="left" vertical="center" wrapText="1"/>
    </xf>
    <xf numFmtId="0" fontId="65" fillId="0" borderId="25" xfId="936" applyFont="1" applyFill="1" applyBorder="1" applyAlignment="1">
      <alignment horizontal="center" vertical="center" wrapText="1"/>
    </xf>
    <xf numFmtId="0" fontId="65" fillId="54" borderId="25" xfId="936" applyFont="1" applyFill="1" applyBorder="1" applyAlignment="1">
      <alignment horizontal="left" vertical="center" wrapText="1"/>
    </xf>
    <xf numFmtId="0" fontId="6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2" fontId="54" fillId="0" borderId="25" xfId="0" applyNumberFormat="1" applyFont="1" applyBorder="1" applyAlignment="1">
      <alignment vertical="center" wrapText="1"/>
    </xf>
    <xf numFmtId="0" fontId="34" fillId="0" borderId="0" xfId="0" applyFont="1" applyAlignment="1">
      <alignment vertical="center" wrapText="1"/>
    </xf>
    <xf numFmtId="0" fontId="33" fillId="7" borderId="25" xfId="0" applyFont="1" applyFill="1" applyBorder="1" applyAlignment="1">
      <alignment horizontal="center" vertical="center" wrapText="1"/>
    </xf>
    <xf numFmtId="0" fontId="56" fillId="0" borderId="0" xfId="0" applyFont="1" applyAlignment="1">
      <alignment vertical="center" wrapText="1"/>
    </xf>
    <xf numFmtId="0" fontId="56" fillId="0" borderId="25" xfId="0" applyFont="1" applyBorder="1" applyAlignment="1">
      <alignment vertical="center" wrapText="1"/>
    </xf>
    <xf numFmtId="0" fontId="57" fillId="8" borderId="7" xfId="0" applyFont="1" applyFill="1" applyBorder="1" applyAlignment="1">
      <alignment vertical="center" wrapText="1"/>
    </xf>
    <xf numFmtId="0" fontId="57" fillId="8" borderId="0" xfId="0" applyFont="1" applyFill="1" applyAlignment="1">
      <alignment vertical="center" wrapText="1"/>
    </xf>
    <xf numFmtId="0" fontId="4" fillId="0" borderId="3" xfId="0" applyFont="1" applyBorder="1" applyAlignment="1">
      <alignment vertical="center" wrapText="1"/>
    </xf>
    <xf numFmtId="2" fontId="34" fillId="7" borderId="25" xfId="1" applyNumberFormat="1" applyFont="1" applyFill="1" applyBorder="1" applyAlignment="1">
      <alignment horizontal="right" vertical="center" wrapText="1"/>
    </xf>
    <xf numFmtId="0" fontId="4" fillId="0" borderId="25" xfId="1141" applyFont="1" applyBorder="1" applyAlignment="1">
      <alignment vertical="center"/>
    </xf>
    <xf numFmtId="0" fontId="4" fillId="0" borderId="25" xfId="1141" applyFont="1" applyBorder="1" applyAlignment="1">
      <alignment horizontal="center" vertical="center"/>
    </xf>
    <xf numFmtId="164" fontId="4" fillId="0" borderId="25" xfId="2024" applyNumberFormat="1" applyFont="1" applyBorder="1" applyAlignment="1">
      <alignment horizontal="right" vertical="center"/>
    </xf>
    <xf numFmtId="0" fontId="4" fillId="0" borderId="25" xfId="1141" applyFont="1" applyBorder="1" applyAlignment="1">
      <alignment horizontal="justify" vertical="center"/>
    </xf>
    <xf numFmtId="164" fontId="4" fillId="0" borderId="25" xfId="2024" applyNumberFormat="1" applyFont="1" applyBorder="1" applyAlignment="1">
      <alignment vertical="center" wrapText="1"/>
    </xf>
    <xf numFmtId="2" fontId="4" fillId="58" borderId="25" xfId="0" applyNumberFormat="1" applyFont="1" applyFill="1" applyBorder="1" applyAlignment="1">
      <alignment horizontal="center" vertical="center" wrapText="1"/>
    </xf>
    <xf numFmtId="0" fontId="30" fillId="0" borderId="25" xfId="1070" applyFont="1" applyBorder="1" applyAlignment="1" applyProtection="1">
      <alignment horizontal="center" vertical="center" wrapText="1"/>
      <protection locked="0"/>
    </xf>
    <xf numFmtId="1" fontId="30" fillId="0" borderId="25" xfId="0" applyNumberFormat="1" applyFont="1" applyBorder="1" applyAlignment="1">
      <alignment horizontal="center" vertical="center" wrapText="1"/>
    </xf>
    <xf numFmtId="0" fontId="30" fillId="0" borderId="25" xfId="2" applyFont="1" applyBorder="1" applyAlignment="1">
      <alignment horizontal="center" vertical="center" wrapText="1"/>
    </xf>
    <xf numFmtId="0" fontId="4" fillId="0" borderId="25" xfId="2" applyFont="1" applyFill="1" applyBorder="1" applyAlignment="1">
      <alignment horizontal="center" vertical="center" wrapText="1"/>
    </xf>
    <xf numFmtId="1" fontId="4" fillId="14" borderId="25" xfId="0" applyNumberFormat="1" applyFont="1" applyFill="1" applyBorder="1" applyAlignment="1">
      <alignment horizontal="center" vertical="center" wrapText="1"/>
    </xf>
    <xf numFmtId="1" fontId="3" fillId="48" borderId="25" xfId="1" applyNumberFormat="1" applyFont="1" applyFill="1" applyBorder="1" applyAlignment="1">
      <alignment horizontal="center" vertical="center" wrapText="1"/>
    </xf>
    <xf numFmtId="1" fontId="30" fillId="14" borderId="25" xfId="0" applyNumberFormat="1" applyFont="1" applyFill="1" applyBorder="1" applyAlignment="1">
      <alignment horizontal="center" vertical="center" wrapText="1"/>
    </xf>
    <xf numFmtId="0" fontId="4" fillId="0" borderId="25" xfId="0" applyFont="1" applyBorder="1" applyAlignment="1">
      <alignment horizontal="center" vertical="center"/>
    </xf>
    <xf numFmtId="0" fontId="34" fillId="0" borderId="25" xfId="0" applyFont="1" applyFill="1" applyBorder="1" applyAlignment="1">
      <alignment horizontal="center" vertical="center" wrapText="1"/>
    </xf>
    <xf numFmtId="1" fontId="4" fillId="0" borderId="25" xfId="0" applyNumberFormat="1" applyFont="1" applyBorder="1" applyAlignment="1">
      <alignment vertical="center"/>
    </xf>
    <xf numFmtId="0" fontId="4" fillId="0" borderId="25" xfId="0" applyFont="1" applyBorder="1" applyAlignment="1">
      <alignment vertical="center" wrapText="1"/>
    </xf>
    <xf numFmtId="0" fontId="46" fillId="60" borderId="25" xfId="2018" applyFont="1" applyFill="1" applyBorder="1" applyAlignment="1">
      <alignment vertical="center" wrapText="1"/>
    </xf>
    <xf numFmtId="0" fontId="46" fillId="0" borderId="25" xfId="2018" applyFont="1" applyBorder="1" applyAlignment="1">
      <alignment vertical="center" wrapText="1"/>
    </xf>
    <xf numFmtId="0" fontId="0" fillId="0" borderId="25" xfId="2018" applyFont="1" applyBorder="1" applyAlignment="1">
      <alignment horizontal="center" vertical="center" wrapText="1"/>
    </xf>
    <xf numFmtId="0" fontId="0" fillId="60" borderId="25" xfId="2018" applyFont="1" applyFill="1" applyBorder="1" applyAlignment="1">
      <alignment horizontal="center" vertical="center" wrapText="1"/>
    </xf>
    <xf numFmtId="0" fontId="0" fillId="63" borderId="25" xfId="2018" applyFont="1" applyFill="1" applyBorder="1" applyAlignment="1">
      <alignment horizontal="center" vertical="center" wrapText="1"/>
    </xf>
    <xf numFmtId="0" fontId="1" fillId="0" borderId="25" xfId="2018" applyBorder="1" applyAlignment="1">
      <alignment vertical="center"/>
    </xf>
    <xf numFmtId="0" fontId="5" fillId="14" borderId="25" xfId="2018" applyFont="1" applyFill="1" applyBorder="1" applyAlignment="1">
      <alignment horizontal="center" vertical="center" wrapText="1"/>
    </xf>
    <xf numFmtId="0" fontId="5" fillId="12" borderId="25" xfId="2018" applyFont="1" applyFill="1" applyBorder="1" applyAlignment="1">
      <alignment horizontal="center" vertical="center" wrapText="1"/>
    </xf>
    <xf numFmtId="0" fontId="1" fillId="0" borderId="25" xfId="2018" applyBorder="1" applyAlignment="1">
      <alignment horizontal="center" vertical="center"/>
    </xf>
    <xf numFmtId="164" fontId="0" fillId="0" borderId="25" xfId="2019" applyNumberFormat="1" applyFont="1" applyBorder="1" applyAlignment="1">
      <alignment vertical="center"/>
    </xf>
    <xf numFmtId="0" fontId="4" fillId="0" borderId="25" xfId="0" applyFont="1" applyBorder="1" applyAlignment="1">
      <alignment vertical="center" wrapText="1"/>
    </xf>
    <xf numFmtId="0" fontId="41" fillId="63" borderId="25" xfId="1150" applyFont="1" applyFill="1" applyBorder="1" applyAlignment="1">
      <alignment vertical="center" wrapText="1"/>
    </xf>
    <xf numFmtId="3" fontId="41" fillId="63" borderId="25" xfId="1150" applyNumberFormat="1" applyFont="1" applyFill="1" applyBorder="1" applyAlignment="1">
      <alignment vertical="center" wrapText="1"/>
    </xf>
    <xf numFmtId="0" fontId="28" fillId="49" borderId="25" xfId="1150" applyFont="1" applyFill="1" applyBorder="1" applyAlignment="1">
      <alignment horizontal="left" vertical="center" wrapText="1"/>
    </xf>
    <xf numFmtId="0" fontId="28" fillId="50" borderId="25" xfId="1150" applyFont="1" applyFill="1" applyBorder="1" applyAlignment="1">
      <alignment horizontal="left" vertical="center" wrapText="1"/>
    </xf>
    <xf numFmtId="0" fontId="34" fillId="0" borderId="25" xfId="704" applyFont="1" applyFill="1" applyBorder="1" applyAlignment="1">
      <alignment horizontal="justify" vertical="center" wrapText="1"/>
    </xf>
    <xf numFmtId="0" fontId="28" fillId="0" borderId="25" xfId="1150" applyFont="1" applyFill="1" applyBorder="1" applyAlignment="1" applyProtection="1">
      <alignment horizontal="left" vertical="center"/>
      <protection locked="0"/>
    </xf>
    <xf numFmtId="2" fontId="34" fillId="0" borderId="25" xfId="1150" applyNumberFormat="1" applyFont="1" applyFill="1" applyBorder="1" applyAlignment="1">
      <alignment horizontal="right" vertical="center" wrapText="1"/>
    </xf>
    <xf numFmtId="0" fontId="28" fillId="0" borderId="25" xfId="6" applyFont="1" applyFill="1" applyBorder="1" applyAlignment="1" applyProtection="1">
      <alignment horizontal="left" vertical="center" wrapText="1"/>
      <protection locked="0"/>
    </xf>
    <xf numFmtId="2" fontId="28" fillId="0" borderId="25" xfId="704" applyNumberFormat="1" applyFont="1" applyFill="1" applyBorder="1" applyAlignment="1">
      <alignment horizontal="right" vertical="center" wrapText="1"/>
    </xf>
    <xf numFmtId="0" fontId="28" fillId="0" borderId="25" xfId="704" applyFont="1" applyFill="1" applyBorder="1" applyAlignment="1" applyProtection="1">
      <alignment horizontal="center" vertical="center" wrapText="1"/>
      <protection locked="0"/>
    </xf>
    <xf numFmtId="0" fontId="30" fillId="14" borderId="25" xfId="1098" applyFont="1" applyFill="1" applyBorder="1" applyAlignment="1">
      <alignment horizontal="center" vertical="center" wrapText="1"/>
    </xf>
    <xf numFmtId="0" fontId="28" fillId="14" borderId="25" xfId="1150" applyFont="1" applyFill="1" applyBorder="1" applyAlignment="1">
      <alignment horizontal="left" vertical="center" wrapText="1"/>
    </xf>
    <xf numFmtId="0" fontId="34" fillId="14" borderId="25" xfId="704" applyFont="1" applyFill="1" applyBorder="1" applyAlignment="1">
      <alignment horizontal="justify" vertical="center" wrapText="1"/>
    </xf>
    <xf numFmtId="0" fontId="30" fillId="14" borderId="25" xfId="1098" applyFont="1" applyFill="1" applyBorder="1" applyAlignment="1">
      <alignment horizontal="left" vertical="center" wrapText="1"/>
    </xf>
    <xf numFmtId="2" fontId="30" fillId="14" borderId="25" xfId="1098" applyNumberFormat="1" applyFont="1" applyFill="1" applyBorder="1" applyAlignment="1">
      <alignment vertical="center" wrapText="1"/>
    </xf>
    <xf numFmtId="0" fontId="28" fillId="50" borderId="30" xfId="1150" applyFont="1" applyFill="1" applyBorder="1" applyAlignment="1">
      <alignment horizontal="center" vertical="center" wrapText="1"/>
    </xf>
    <xf numFmtId="0" fontId="28" fillId="49" borderId="30" xfId="1150" applyFont="1" applyFill="1" applyBorder="1" applyAlignment="1">
      <alignment horizontal="left" vertical="center" wrapText="1"/>
    </xf>
    <xf numFmtId="0" fontId="2" fillId="49" borderId="30" xfId="1150" applyFont="1" applyFill="1" applyBorder="1" applyAlignment="1">
      <alignment horizontal="center" vertical="center" wrapText="1"/>
    </xf>
    <xf numFmtId="0" fontId="28" fillId="50" borderId="30" xfId="1150" applyFont="1" applyFill="1" applyBorder="1" applyAlignment="1">
      <alignment horizontal="left" vertical="center" wrapText="1"/>
    </xf>
    <xf numFmtId="0" fontId="4" fillId="14" borderId="25" xfId="0" applyFont="1" applyFill="1" applyBorder="1" applyAlignment="1">
      <alignment vertical="center" wrapText="1"/>
    </xf>
    <xf numFmtId="2" fontId="30" fillId="0" borderId="25" xfId="2" applyNumberFormat="1" applyFont="1" applyBorder="1" applyAlignment="1">
      <alignment horizontal="center" vertical="center" wrapText="1"/>
    </xf>
    <xf numFmtId="0" fontId="4" fillId="0" borderId="25" xfId="5" applyFont="1" applyBorder="1" applyAlignment="1">
      <alignment horizontal="center" vertical="center" wrapText="1"/>
    </xf>
    <xf numFmtId="165" fontId="28" fillId="0" borderId="25" xfId="2" applyNumberFormat="1" applyFont="1" applyBorder="1" applyAlignment="1">
      <alignment horizontal="center" vertical="center" wrapText="1"/>
    </xf>
    <xf numFmtId="165" fontId="30" fillId="0" borderId="25" xfId="2" applyNumberFormat="1" applyFont="1" applyBorder="1" applyAlignment="1">
      <alignment horizontal="center" vertical="center" wrapText="1"/>
    </xf>
    <xf numFmtId="2" fontId="30" fillId="63" borderId="25" xfId="2" applyNumberFormat="1" applyFont="1" applyFill="1" applyBorder="1" applyAlignment="1">
      <alignment horizontal="center" vertical="center" wrapText="1"/>
    </xf>
    <xf numFmtId="165" fontId="28" fillId="0" borderId="25" xfId="2" applyNumberFormat="1" applyFont="1" applyFill="1" applyBorder="1" applyAlignment="1">
      <alignment horizontal="center" vertical="center" wrapText="1"/>
    </xf>
    <xf numFmtId="0" fontId="28" fillId="0" borderId="25" xfId="769" applyFont="1" applyBorder="1" applyAlignment="1">
      <alignment horizontal="justify" vertical="center" wrapText="1"/>
    </xf>
    <xf numFmtId="0" fontId="4" fillId="63" borderId="25" xfId="2" applyFont="1" applyFill="1" applyBorder="1" applyAlignment="1">
      <alignment vertical="center" wrapText="1"/>
    </xf>
    <xf numFmtId="0" fontId="1" fillId="63" borderId="25" xfId="2" applyFont="1" applyFill="1" applyBorder="1" applyAlignment="1">
      <alignment horizontal="left" vertical="center" wrapText="1"/>
    </xf>
    <xf numFmtId="0" fontId="4" fillId="0" borderId="25" xfId="2" applyFont="1" applyBorder="1" applyAlignment="1">
      <alignment vertical="center" wrapText="1"/>
    </xf>
    <xf numFmtId="0" fontId="30" fillId="0" borderId="25" xfId="769" applyFont="1" applyBorder="1" applyAlignment="1">
      <alignment horizontal="left" vertical="center" wrapText="1"/>
    </xf>
    <xf numFmtId="0" fontId="30" fillId="63" borderId="25" xfId="769" applyFont="1" applyFill="1" applyBorder="1" applyAlignment="1">
      <alignment horizontal="left" vertical="center" wrapText="1"/>
    </xf>
    <xf numFmtId="0" fontId="30" fillId="0" borderId="25" xfId="769" applyFont="1" applyBorder="1" applyAlignment="1" applyProtection="1">
      <alignment vertical="center" wrapText="1"/>
      <protection locked="0"/>
    </xf>
    <xf numFmtId="0" fontId="30" fillId="63" borderId="25" xfId="769" applyFont="1" applyFill="1" applyBorder="1" applyAlignment="1" applyProtection="1">
      <alignment vertical="center" wrapText="1"/>
      <protection locked="0"/>
    </xf>
    <xf numFmtId="0" fontId="30" fillId="63" borderId="25" xfId="2" applyFont="1" applyFill="1" applyBorder="1" applyAlignment="1" applyProtection="1">
      <alignment vertical="center" wrapText="1"/>
      <protection locked="0"/>
    </xf>
    <xf numFmtId="0" fontId="4" fillId="0" borderId="25" xfId="15" applyFont="1" applyBorder="1" applyAlignment="1" applyProtection="1">
      <alignment vertical="center" wrapText="1"/>
      <protection locked="0"/>
    </xf>
    <xf numFmtId="0" fontId="4" fillId="63" borderId="25" xfId="15" applyFont="1" applyFill="1" applyBorder="1" applyAlignment="1" applyProtection="1">
      <alignment vertical="center" wrapText="1"/>
      <protection locked="0"/>
    </xf>
    <xf numFmtId="0" fontId="30" fillId="63" borderId="25" xfId="2" applyFont="1" applyFill="1" applyBorder="1" applyAlignment="1">
      <alignment vertical="center" wrapText="1"/>
    </xf>
    <xf numFmtId="0" fontId="5" fillId="63" borderId="25" xfId="2" applyFont="1" applyFill="1" applyBorder="1" applyAlignment="1">
      <alignment horizontal="left" vertical="center" wrapText="1"/>
    </xf>
    <xf numFmtId="0" fontId="30" fillId="0" borderId="25" xfId="2" applyFont="1" applyBorder="1" applyAlignment="1">
      <alignment horizontal="left" vertical="center" wrapText="1"/>
    </xf>
    <xf numFmtId="1" fontId="30" fillId="0" borderId="25" xfId="769" applyNumberFormat="1" applyFont="1" applyBorder="1" applyAlignment="1">
      <alignment horizontal="left" vertical="center" wrapText="1"/>
    </xf>
    <xf numFmtId="1" fontId="30" fillId="63" borderId="25" xfId="769" applyNumberFormat="1" applyFont="1" applyFill="1" applyBorder="1" applyAlignment="1">
      <alignment horizontal="left" vertical="center" wrapText="1"/>
    </xf>
    <xf numFmtId="0" fontId="30" fillId="0" borderId="25" xfId="769" applyFont="1" applyBorder="1" applyAlignment="1" applyProtection="1">
      <alignment horizontal="left" vertical="center" wrapText="1"/>
      <protection locked="0"/>
    </xf>
    <xf numFmtId="0" fontId="4" fillId="63" borderId="25" xfId="769" applyFont="1" applyFill="1" applyBorder="1" applyAlignment="1" applyProtection="1">
      <alignment horizontal="left" vertical="center" wrapText="1"/>
      <protection locked="0"/>
    </xf>
    <xf numFmtId="0" fontId="4" fillId="0" borderId="25" xfId="769" applyFont="1" applyBorder="1" applyAlignment="1" applyProtection="1">
      <alignment horizontal="left" vertical="center" wrapText="1"/>
      <protection locked="0"/>
    </xf>
    <xf numFmtId="2" fontId="30" fillId="0" borderId="25" xfId="769" applyNumberFormat="1" applyFont="1" applyBorder="1" applyAlignment="1">
      <alignment horizontal="left" vertical="center" wrapText="1"/>
    </xf>
    <xf numFmtId="1" fontId="4" fillId="0" borderId="25" xfId="15" applyNumberFormat="1" applyFont="1" applyBorder="1" applyAlignment="1" applyProtection="1">
      <alignment horizontal="left" vertical="center" wrapText="1"/>
      <protection locked="0"/>
    </xf>
    <xf numFmtId="1" fontId="4" fillId="63" borderId="25" xfId="15" applyNumberFormat="1" applyFont="1" applyFill="1" applyBorder="1" applyAlignment="1" applyProtection="1">
      <alignment horizontal="left" vertical="center" wrapText="1"/>
      <protection locked="0"/>
    </xf>
    <xf numFmtId="0" fontId="30" fillId="63" borderId="25" xfId="2" applyFont="1" applyFill="1" applyBorder="1" applyAlignment="1">
      <alignment horizontal="left" vertical="center"/>
    </xf>
    <xf numFmtId="0" fontId="4" fillId="63" borderId="25" xfId="2" applyFont="1" applyFill="1" applyBorder="1" applyAlignment="1">
      <alignment horizontal="left" vertical="center" wrapText="1"/>
    </xf>
    <xf numFmtId="0" fontId="8" fillId="63" borderId="25" xfId="2" applyFont="1" applyFill="1" applyBorder="1" applyAlignment="1">
      <alignment horizontal="left" vertical="center"/>
    </xf>
    <xf numFmtId="0" fontId="9" fillId="63" borderId="25" xfId="2" applyFont="1" applyFill="1" applyBorder="1" applyAlignment="1">
      <alignment horizontal="left" vertical="center"/>
    </xf>
    <xf numFmtId="2" fontId="2" fillId="45" borderId="6" xfId="2" applyNumberFormat="1" applyFont="1" applyFill="1" applyBorder="1" applyAlignment="1">
      <alignment horizontal="center" vertical="center" wrapText="1"/>
    </xf>
    <xf numFmtId="0" fontId="2" fillId="0" borderId="6" xfId="2" applyFont="1" applyBorder="1" applyAlignment="1">
      <alignment vertical="center" wrapText="1"/>
    </xf>
    <xf numFmtId="0" fontId="4" fillId="63" borderId="25" xfId="2" applyFont="1" applyFill="1" applyBorder="1" applyAlignment="1">
      <alignment horizontal="left" vertical="center"/>
    </xf>
    <xf numFmtId="0" fontId="1" fillId="63" borderId="25" xfId="2" applyFont="1" applyFill="1" applyBorder="1" applyAlignment="1">
      <alignment horizontal="center" vertical="center" wrapText="1"/>
    </xf>
    <xf numFmtId="0" fontId="4" fillId="0" borderId="25" xfId="0" applyFont="1" applyBorder="1" applyAlignment="1">
      <alignment vertical="center" wrapText="1"/>
    </xf>
    <xf numFmtId="0" fontId="3" fillId="0" borderId="25" xfId="766" applyFont="1" applyBorder="1" applyAlignment="1">
      <alignment horizontal="left" vertical="center" wrapText="1"/>
    </xf>
    <xf numFmtId="0" fontId="67" fillId="0" borderId="25" xfId="5" applyFont="1" applyBorder="1" applyAlignment="1">
      <alignment horizontal="justify" vertical="center" wrapText="1"/>
    </xf>
    <xf numFmtId="0" fontId="68" fillId="0" borderId="25" xfId="5" applyFont="1" applyBorder="1" applyAlignment="1">
      <alignment horizontal="justify" vertical="center" wrapText="1"/>
    </xf>
    <xf numFmtId="0" fontId="68" fillId="63" borderId="25" xfId="5" applyFont="1" applyFill="1" applyBorder="1" applyAlignment="1">
      <alignment horizontal="justify" vertical="center" wrapText="1"/>
    </xf>
    <xf numFmtId="0" fontId="49" fillId="0" borderId="25" xfId="769" applyFont="1" applyBorder="1" applyAlignment="1">
      <alignment horizontal="justify" vertical="center" wrapText="1"/>
    </xf>
    <xf numFmtId="0" fontId="47" fillId="63" borderId="25" xfId="5" applyFont="1" applyFill="1" applyBorder="1" applyAlignment="1">
      <alignment horizontal="justify" vertical="center" wrapText="1"/>
    </xf>
    <xf numFmtId="0" fontId="68" fillId="0" borderId="25" xfId="769" applyFont="1" applyBorder="1" applyAlignment="1">
      <alignment horizontal="justify" vertical="center" wrapText="1"/>
    </xf>
    <xf numFmtId="0" fontId="47" fillId="63" borderId="25" xfId="769" applyFont="1" applyFill="1" applyBorder="1" applyAlignment="1">
      <alignment horizontal="justify" vertical="center" wrapText="1"/>
    </xf>
    <xf numFmtId="0" fontId="47" fillId="0" borderId="25" xfId="769" applyFont="1" applyBorder="1" applyAlignment="1">
      <alignment horizontal="justify" vertical="center" wrapText="1"/>
    </xf>
    <xf numFmtId="0" fontId="68" fillId="0" borderId="25" xfId="15" applyFont="1" applyBorder="1" applyAlignment="1">
      <alignment horizontal="justify" vertical="center" wrapText="1"/>
    </xf>
    <xf numFmtId="0" fontId="47" fillId="0" borderId="25" xfId="5" applyFont="1" applyBorder="1" applyAlignment="1">
      <alignment horizontal="justify" vertical="center" wrapText="1"/>
    </xf>
    <xf numFmtId="0" fontId="68" fillId="63" borderId="25" xfId="2" applyFont="1" applyFill="1" applyBorder="1" applyAlignment="1">
      <alignment vertical="center" wrapText="1"/>
    </xf>
    <xf numFmtId="0" fontId="47" fillId="63" borderId="25" xfId="6" applyFont="1" applyFill="1" applyBorder="1" applyAlignment="1">
      <alignment vertical="center" wrapText="1"/>
    </xf>
    <xf numFmtId="0" fontId="64" fillId="63" borderId="25" xfId="2" applyFont="1" applyFill="1" applyBorder="1" applyAlignment="1">
      <alignment horizontal="left" vertical="center" wrapText="1"/>
    </xf>
    <xf numFmtId="0" fontId="69" fillId="63" borderId="25" xfId="2" applyFont="1" applyFill="1" applyBorder="1" applyAlignment="1">
      <alignment horizontal="left" vertical="center" wrapText="1"/>
    </xf>
    <xf numFmtId="0" fontId="70" fillId="63" borderId="25" xfId="2" applyFont="1" applyFill="1" applyBorder="1" applyAlignment="1">
      <alignment horizontal="left" vertical="center" wrapText="1"/>
    </xf>
    <xf numFmtId="0" fontId="50" fillId="0" borderId="0" xfId="2" applyFont="1" applyAlignment="1">
      <alignment vertical="center" wrapText="1"/>
    </xf>
    <xf numFmtId="0" fontId="3" fillId="0" borderId="25" xfId="1150" applyFont="1" applyBorder="1" applyAlignment="1">
      <alignment horizontal="center" vertical="center" wrapText="1"/>
    </xf>
    <xf numFmtId="0" fontId="30" fillId="63" borderId="25" xfId="1095" applyFont="1" applyFill="1" applyBorder="1" applyAlignment="1">
      <alignment horizontal="center" vertical="center" wrapText="1"/>
    </xf>
    <xf numFmtId="0" fontId="3" fillId="0" borderId="25" xfId="1095" applyFont="1" applyBorder="1" applyAlignment="1">
      <alignment vertical="center" wrapText="1"/>
    </xf>
    <xf numFmtId="3" fontId="3" fillId="63" borderId="25" xfId="0" applyNumberFormat="1" applyFont="1" applyFill="1" applyBorder="1" applyAlignment="1">
      <alignment vertical="center" wrapText="1"/>
    </xf>
    <xf numFmtId="0" fontId="34" fillId="14" borderId="25" xfId="0" applyFont="1" applyFill="1" applyBorder="1" applyAlignment="1">
      <alignment vertical="center" wrapText="1"/>
    </xf>
    <xf numFmtId="0" fontId="34" fillId="0" borderId="25" xfId="767" applyFont="1" applyFill="1" applyBorder="1" applyAlignment="1" applyProtection="1">
      <alignment horizontal="center" vertical="center" wrapText="1"/>
      <protection locked="0"/>
    </xf>
    <xf numFmtId="1" fontId="9" fillId="63" borderId="25" xfId="1150" applyNumberFormat="1" applyFont="1" applyFill="1" applyBorder="1" applyAlignment="1">
      <alignment horizontal="center" vertical="center"/>
    </xf>
    <xf numFmtId="0" fontId="3" fillId="0" borderId="25" xfId="1215" applyFont="1" applyBorder="1" applyAlignment="1">
      <alignment vertical="center" wrapText="1"/>
    </xf>
    <xf numFmtId="0" fontId="2" fillId="14" borderId="25" xfId="1215" applyFont="1" applyFill="1" applyBorder="1" applyAlignment="1">
      <alignment horizontal="center" vertical="center" wrapText="1"/>
    </xf>
    <xf numFmtId="0" fontId="2" fillId="14" borderId="25" xfId="1215" applyFont="1" applyFill="1" applyBorder="1" applyAlignment="1">
      <alignment vertical="center" wrapText="1"/>
    </xf>
    <xf numFmtId="0" fontId="65" fillId="14" borderId="25" xfId="936" applyFont="1" applyFill="1" applyBorder="1" applyAlignment="1">
      <alignment horizontal="left" vertical="center" wrapText="1"/>
    </xf>
    <xf numFmtId="0" fontId="4" fillId="0" borderId="25" xfId="0" applyFont="1" applyBorder="1" applyAlignment="1">
      <alignment vertical="center" wrapText="1"/>
    </xf>
    <xf numFmtId="0" fontId="28" fillId="0" borderId="25" xfId="2" applyFont="1" applyFill="1" applyBorder="1" applyAlignment="1">
      <alignment horizontal="center" vertical="center" wrapText="1"/>
    </xf>
    <xf numFmtId="0" fontId="30" fillId="63" borderId="25" xfId="2" applyFont="1" applyFill="1" applyBorder="1" applyAlignment="1">
      <alignment horizontal="left" vertical="center" wrapText="1"/>
    </xf>
    <xf numFmtId="0" fontId="28" fillId="46" borderId="25" xfId="1150" applyFont="1" applyFill="1" applyBorder="1" applyAlignment="1">
      <alignment horizontal="center" vertical="center" wrapText="1"/>
    </xf>
    <xf numFmtId="0" fontId="4" fillId="0" borderId="4" xfId="1141" applyFont="1" applyBorder="1" applyAlignment="1">
      <alignment vertical="center"/>
    </xf>
    <xf numFmtId="0" fontId="30" fillId="0" borderId="25" xfId="2" applyFont="1" applyBorder="1" applyAlignment="1">
      <alignment vertical="center" wrapText="1"/>
    </xf>
    <xf numFmtId="0" fontId="3" fillId="0" borderId="25" xfId="2" applyFont="1" applyBorder="1" applyAlignment="1">
      <alignment vertical="center" wrapText="1"/>
    </xf>
    <xf numFmtId="0" fontId="10" fillId="0" borderId="25" xfId="1150" applyBorder="1"/>
    <xf numFmtId="0" fontId="28" fillId="0" borderId="25" xfId="1150" applyFont="1" applyFill="1" applyBorder="1" applyAlignment="1">
      <alignment horizontal="center" vertical="center" wrapText="1"/>
    </xf>
    <xf numFmtId="0" fontId="50" fillId="0" borderId="25" xfId="1150" applyFont="1" applyFill="1" applyBorder="1" applyAlignment="1">
      <alignment horizontal="center" vertical="center"/>
    </xf>
    <xf numFmtId="0" fontId="47" fillId="0" borderId="25" xfId="1150" applyFont="1" applyFill="1" applyBorder="1" applyAlignment="1">
      <alignment horizontal="center" vertical="center"/>
    </xf>
    <xf numFmtId="0" fontId="50" fillId="0" borderId="0" xfId="1150" applyFont="1"/>
    <xf numFmtId="0" fontId="71" fillId="0" borderId="25" xfId="1150" applyFont="1" applyFill="1" applyBorder="1" applyAlignment="1">
      <alignment horizontal="center" vertical="center" wrapText="1"/>
    </xf>
    <xf numFmtId="0" fontId="49" fillId="46" borderId="25" xfId="1150" applyFont="1" applyFill="1" applyBorder="1" applyAlignment="1">
      <alignment vertical="center" wrapText="1"/>
    </xf>
    <xf numFmtId="0" fontId="49" fillId="46" borderId="25" xfId="1150" applyFont="1" applyFill="1" applyBorder="1" applyAlignment="1">
      <alignment horizontal="center" vertical="center" wrapText="1"/>
    </xf>
    <xf numFmtId="0" fontId="68" fillId="0" borderId="25" xfId="1150" applyFont="1" applyFill="1" applyBorder="1" applyAlignment="1" applyProtection="1">
      <alignment horizontal="justify" vertical="center" wrapText="1"/>
    </xf>
    <xf numFmtId="0" fontId="47" fillId="0" borderId="25" xfId="1150" applyFont="1" applyFill="1" applyBorder="1" applyAlignment="1">
      <alignment vertical="center" wrapText="1"/>
    </xf>
    <xf numFmtId="0" fontId="68" fillId="0" borderId="25" xfId="704" applyFont="1" applyFill="1" applyBorder="1" applyAlignment="1">
      <alignment horizontal="justify" vertical="center" wrapText="1"/>
    </xf>
    <xf numFmtId="0" fontId="68" fillId="0" borderId="25" xfId="15" applyFont="1" applyFill="1" applyBorder="1" applyAlignment="1" applyProtection="1">
      <alignment horizontal="justify" vertical="center" wrapText="1"/>
    </xf>
    <xf numFmtId="0" fontId="47" fillId="0" borderId="25" xfId="15" applyFont="1" applyFill="1" applyBorder="1" applyAlignment="1" applyProtection="1">
      <alignment horizontal="justify" vertical="center" wrapText="1"/>
    </xf>
    <xf numFmtId="0" fontId="47" fillId="0" borderId="25" xfId="1150" applyFont="1" applyFill="1" applyBorder="1" applyAlignment="1" applyProtection="1">
      <alignment horizontal="center" vertical="center" wrapText="1"/>
      <protection locked="0"/>
    </xf>
    <xf numFmtId="0" fontId="47" fillId="0" borderId="25" xfId="1150" applyFont="1" applyFill="1" applyBorder="1" applyAlignment="1">
      <alignment horizontal="center" vertical="center" wrapText="1"/>
    </xf>
    <xf numFmtId="0" fontId="47" fillId="0" borderId="25" xfId="767" applyFont="1" applyFill="1" applyBorder="1" applyAlignment="1" applyProtection="1">
      <alignment horizontal="center" vertical="center" wrapText="1"/>
      <protection locked="0"/>
    </xf>
    <xf numFmtId="0" fontId="68" fillId="0" borderId="25" xfId="704" applyFont="1" applyFill="1" applyBorder="1" applyAlignment="1" applyProtection="1">
      <alignment vertical="center" wrapText="1"/>
      <protection locked="0"/>
    </xf>
    <xf numFmtId="0" fontId="47" fillId="0" borderId="25" xfId="1150" applyFont="1" applyBorder="1" applyAlignment="1">
      <alignment horizontal="left" vertical="center" wrapText="1"/>
    </xf>
    <xf numFmtId="0" fontId="50" fillId="0" borderId="25" xfId="1150" applyFont="1" applyBorder="1" applyAlignment="1">
      <alignment vertical="center" wrapText="1"/>
    </xf>
    <xf numFmtId="0" fontId="68" fillId="0" borderId="25" xfId="767" applyFont="1" applyFill="1" applyBorder="1" applyAlignment="1" applyProtection="1">
      <alignment horizontal="center" vertical="center" wrapText="1"/>
      <protection locked="0"/>
    </xf>
    <xf numFmtId="0" fontId="47" fillId="0" borderId="25" xfId="1150" applyFont="1" applyFill="1" applyBorder="1" applyAlignment="1">
      <alignment horizontal="right" vertical="center" wrapText="1"/>
    </xf>
    <xf numFmtId="0" fontId="28" fillId="0" borderId="25" xfId="767" applyFont="1" applyFill="1" applyBorder="1" applyAlignment="1" applyProtection="1">
      <alignment horizontal="center" vertical="center" wrapText="1"/>
      <protection locked="0"/>
    </xf>
    <xf numFmtId="0" fontId="72" fillId="0" borderId="0" xfId="1150" applyFont="1"/>
    <xf numFmtId="0" fontId="28" fillId="0" borderId="25" xfId="2" applyFont="1" applyFill="1" applyBorder="1" applyAlignment="1">
      <alignment horizontal="center" vertical="center" wrapText="1"/>
    </xf>
    <xf numFmtId="0" fontId="28" fillId="46" borderId="25" xfId="2" applyFont="1" applyFill="1" applyBorder="1" applyAlignment="1">
      <alignment horizontal="center" vertical="center" wrapText="1"/>
    </xf>
    <xf numFmtId="0" fontId="60" fillId="0" borderId="25" xfId="1095" applyFont="1" applyBorder="1"/>
    <xf numFmtId="0" fontId="28" fillId="46" borderId="25" xfId="1150" applyFont="1" applyFill="1" applyBorder="1" applyAlignment="1">
      <alignment horizontal="center" vertical="center" wrapText="1"/>
    </xf>
    <xf numFmtId="0" fontId="60" fillId="0" borderId="25" xfId="0" applyFont="1" applyBorder="1"/>
    <xf numFmtId="0" fontId="60" fillId="0" borderId="0" xfId="1095" applyFont="1"/>
    <xf numFmtId="0" fontId="56" fillId="63" borderId="25" xfId="0" applyFont="1" applyFill="1" applyBorder="1" applyAlignment="1">
      <alignment vertical="center" wrapText="1"/>
    </xf>
    <xf numFmtId="0" fontId="2" fillId="63" borderId="25" xfId="1150" applyFont="1" applyFill="1" applyBorder="1" applyAlignment="1">
      <alignment vertical="center" wrapText="1"/>
    </xf>
    <xf numFmtId="1" fontId="28" fillId="63" borderId="25" xfId="1150" applyNumberFormat="1" applyFont="1" applyFill="1" applyBorder="1" applyAlignment="1">
      <alignment horizontal="center" vertical="center"/>
    </xf>
    <xf numFmtId="0" fontId="34" fillId="63" borderId="25" xfId="767" applyFont="1" applyFill="1" applyBorder="1" applyAlignment="1" applyProtection="1">
      <alignment horizontal="center" vertical="center" wrapText="1"/>
      <protection locked="0"/>
    </xf>
    <xf numFmtId="164" fontId="50" fillId="11" borderId="25" xfId="1" applyFont="1" applyFill="1" applyBorder="1" applyAlignment="1">
      <alignment horizontal="center" vertical="center" wrapText="1"/>
    </xf>
    <xf numFmtId="164" fontId="63" fillId="3" borderId="25" xfId="1" applyFont="1" applyFill="1" applyBorder="1" applyAlignment="1">
      <alignment horizontal="center" vertical="center" wrapText="1"/>
    </xf>
    <xf numFmtId="164" fontId="50" fillId="3" borderId="25" xfId="1" applyFont="1" applyFill="1" applyBorder="1" applyAlignment="1">
      <alignment horizontal="center" vertical="center" wrapText="1"/>
    </xf>
    <xf numFmtId="0" fontId="47" fillId="63" borderId="25" xfId="0" applyFont="1" applyFill="1" applyBorder="1" applyAlignment="1">
      <alignment horizontal="center" vertical="center" wrapText="1"/>
    </xf>
    <xf numFmtId="0" fontId="68" fillId="0" borderId="0" xfId="0" applyFont="1" applyBorder="1" applyAlignment="1">
      <alignment horizontal="center" vertical="center" wrapText="1"/>
    </xf>
    <xf numFmtId="0" fontId="68" fillId="0" borderId="25" xfId="0" applyFont="1" applyFill="1" applyBorder="1" applyAlignment="1">
      <alignment horizontal="center" vertical="center" wrapText="1"/>
    </xf>
    <xf numFmtId="0" fontId="68" fillId="0" borderId="25" xfId="0" applyFont="1" applyBorder="1" applyAlignment="1">
      <alignment horizontal="left" vertical="center" wrapText="1"/>
    </xf>
    <xf numFmtId="0" fontId="47" fillId="0" borderId="25" xfId="2" applyFont="1" applyFill="1" applyBorder="1" applyAlignment="1" applyProtection="1">
      <alignment horizontal="center" vertical="center" wrapText="1"/>
    </xf>
    <xf numFmtId="0" fontId="47" fillId="63" borderId="25" xfId="2" applyFont="1" applyFill="1" applyBorder="1" applyAlignment="1" applyProtection="1">
      <alignment horizontal="center" vertical="center" wrapText="1"/>
    </xf>
    <xf numFmtId="0" fontId="47" fillId="0" borderId="25" xfId="5" applyFont="1" applyFill="1" applyBorder="1" applyAlignment="1">
      <alignment horizontal="center" vertical="center" wrapText="1"/>
    </xf>
    <xf numFmtId="0" fontId="47" fillId="0" borderId="25" xfId="2" applyFont="1" applyFill="1" applyBorder="1" applyAlignment="1">
      <alignment horizontal="center" vertical="center" wrapText="1"/>
    </xf>
    <xf numFmtId="0" fontId="47" fillId="0" borderId="25" xfId="0" applyFont="1" applyFill="1" applyBorder="1" applyAlignment="1">
      <alignment horizontal="center" vertical="center" wrapText="1"/>
    </xf>
    <xf numFmtId="0" fontId="49" fillId="0" borderId="25" xfId="2" applyFont="1" applyFill="1" applyBorder="1" applyAlignment="1" applyProtection="1">
      <alignment horizontal="center" vertical="center" wrapText="1"/>
    </xf>
    <xf numFmtId="0" fontId="47" fillId="0" borderId="25" xfId="1070" applyFont="1" applyFill="1" applyBorder="1" applyAlignment="1">
      <alignment horizontal="center" vertical="center" wrapText="1"/>
    </xf>
    <xf numFmtId="0" fontId="68" fillId="0" borderId="25" xfId="7" applyFont="1" applyFill="1" applyBorder="1" applyAlignment="1">
      <alignment horizontal="center" vertical="center" wrapText="1"/>
    </xf>
    <xf numFmtId="0" fontId="50" fillId="0" borderId="25" xfId="1095" applyFont="1" applyFill="1" applyBorder="1" applyAlignment="1">
      <alignment horizontal="center" vertical="center" wrapText="1"/>
    </xf>
    <xf numFmtId="0" fontId="47" fillId="0" borderId="25" xfId="5" applyFont="1" applyFill="1" applyBorder="1" applyAlignment="1" applyProtection="1">
      <alignment horizontal="center" vertical="center" wrapText="1"/>
    </xf>
    <xf numFmtId="0" fontId="68" fillId="63" borderId="25" xfId="5" applyFont="1" applyFill="1" applyBorder="1" applyAlignment="1">
      <alignment horizontal="center" vertical="center" wrapText="1"/>
    </xf>
    <xf numFmtId="0" fontId="47" fillId="63" borderId="25" xfId="769" applyFont="1" applyFill="1" applyBorder="1" applyAlignment="1" applyProtection="1">
      <alignment horizontal="center" vertical="center" wrapText="1"/>
    </xf>
    <xf numFmtId="0" fontId="50" fillId="0" borderId="25" xfId="0" applyFont="1" applyBorder="1" applyAlignment="1">
      <alignment horizontal="center" vertical="center" wrapText="1"/>
    </xf>
    <xf numFmtId="0" fontId="50" fillId="63" borderId="25" xfId="0" applyFont="1" applyFill="1" applyBorder="1" applyAlignment="1">
      <alignment horizontal="center" vertical="center" wrapText="1"/>
    </xf>
    <xf numFmtId="0" fontId="34" fillId="14" borderId="25" xfId="2" applyFont="1" applyFill="1" applyBorder="1" applyAlignment="1">
      <alignment horizontal="center" vertical="center" wrapText="1"/>
    </xf>
    <xf numFmtId="0" fontId="30" fillId="0" borderId="25" xfId="0" applyFont="1" applyFill="1" applyBorder="1" applyAlignment="1">
      <alignment vertical="center" wrapText="1"/>
    </xf>
    <xf numFmtId="0" fontId="30" fillId="0" borderId="25" xfId="0" applyFont="1" applyFill="1" applyBorder="1" applyAlignment="1">
      <alignment vertical="center"/>
    </xf>
    <xf numFmtId="0" fontId="4" fillId="0" borderId="25" xfId="0" applyFont="1" applyFill="1" applyBorder="1" applyAlignment="1">
      <alignment vertical="center"/>
    </xf>
    <xf numFmtId="0" fontId="4" fillId="0" borderId="25" xfId="0" applyFont="1" applyBorder="1" applyAlignment="1">
      <alignment vertical="center" wrapText="1"/>
    </xf>
    <xf numFmtId="0" fontId="54" fillId="0" borderId="25" xfId="0" applyFont="1" applyBorder="1" applyAlignment="1">
      <alignment horizontal="center" vertical="center" wrapText="1"/>
    </xf>
    <xf numFmtId="0" fontId="4" fillId="0" borderId="25" xfId="0" applyFont="1" applyBorder="1" applyAlignment="1">
      <alignment vertical="center" wrapText="1"/>
    </xf>
    <xf numFmtId="0" fontId="4" fillId="0" borderId="25" xfId="0" applyFont="1" applyBorder="1" applyAlignment="1">
      <alignment vertical="center" wrapText="1"/>
    </xf>
    <xf numFmtId="0" fontId="28" fillId="7" borderId="25" xfId="1150" applyFont="1" applyFill="1" applyBorder="1" applyAlignment="1">
      <alignment horizontal="center" vertical="center" wrapText="1"/>
    </xf>
    <xf numFmtId="0" fontId="34" fillId="0" borderId="0" xfId="1141" applyFont="1" applyAlignment="1">
      <alignment vertical="center"/>
    </xf>
    <xf numFmtId="0" fontId="34" fillId="65" borderId="25" xfId="1141" applyFont="1" applyFill="1" applyBorder="1" applyAlignment="1">
      <alignment vertical="center"/>
    </xf>
    <xf numFmtId="0" fontId="34" fillId="65" borderId="25" xfId="1141" applyFont="1" applyFill="1" applyBorder="1" applyAlignment="1">
      <alignment horizontal="center" vertical="center"/>
    </xf>
    <xf numFmtId="164" fontId="34" fillId="65" borderId="25" xfId="2024" applyNumberFormat="1" applyFont="1" applyFill="1" applyBorder="1" applyAlignment="1">
      <alignment horizontal="right" vertical="center"/>
    </xf>
    <xf numFmtId="0" fontId="34" fillId="65" borderId="25" xfId="1141" applyFont="1" applyFill="1" applyBorder="1" applyAlignment="1">
      <alignment horizontal="justify" vertical="center"/>
    </xf>
    <xf numFmtId="3" fontId="28" fillId="7" borderId="25" xfId="1150" applyNumberFormat="1" applyFont="1" applyFill="1" applyBorder="1" applyAlignment="1">
      <alignment horizontal="center" vertical="center" wrapText="1"/>
    </xf>
    <xf numFmtId="3" fontId="33" fillId="7" borderId="25" xfId="1150" applyNumberFormat="1" applyFont="1" applyFill="1" applyBorder="1" applyAlignment="1">
      <alignment horizontal="center" vertical="center" wrapText="1"/>
    </xf>
    <xf numFmtId="0" fontId="2" fillId="7" borderId="25" xfId="1150" applyFont="1" applyFill="1" applyBorder="1" applyAlignment="1">
      <alignment horizontal="center" vertical="center" wrapText="1"/>
    </xf>
    <xf numFmtId="0" fontId="65" fillId="7" borderId="25" xfId="936" applyFont="1" applyFill="1" applyBorder="1" applyAlignment="1">
      <alignment horizontal="left" vertical="center" wrapText="1"/>
    </xf>
    <xf numFmtId="0" fontId="28" fillId="14" borderId="25" xfId="2" applyFont="1" applyFill="1" applyBorder="1" applyAlignment="1">
      <alignment horizontal="center" vertical="center" wrapText="1"/>
    </xf>
    <xf numFmtId="1" fontId="28" fillId="14" borderId="25" xfId="769" applyNumberFormat="1" applyFont="1" applyFill="1" applyBorder="1" applyAlignment="1">
      <alignment horizontal="right" vertical="center" wrapText="1"/>
    </xf>
    <xf numFmtId="0" fontId="28" fillId="14" borderId="25" xfId="769" applyFont="1" applyFill="1" applyBorder="1" applyAlignment="1" applyProtection="1">
      <alignment horizontal="right" vertical="center" wrapText="1"/>
      <protection locked="0"/>
    </xf>
    <xf numFmtId="0" fontId="34" fillId="14" borderId="25" xfId="769" applyFont="1" applyFill="1" applyBorder="1" applyAlignment="1" applyProtection="1">
      <alignment horizontal="right" vertical="center" wrapText="1"/>
      <protection locked="0"/>
    </xf>
    <xf numFmtId="0" fontId="34" fillId="14" borderId="25" xfId="768" applyFont="1" applyFill="1" applyBorder="1" applyAlignment="1" applyProtection="1">
      <alignment horizontal="right" vertical="center" wrapText="1"/>
      <protection locked="0"/>
    </xf>
    <xf numFmtId="0" fontId="34" fillId="14" borderId="25" xfId="768" applyFont="1" applyFill="1" applyBorder="1" applyAlignment="1" applyProtection="1">
      <alignment horizontal="center" vertical="center" wrapText="1"/>
      <protection locked="0"/>
    </xf>
    <xf numFmtId="0" fontId="5" fillId="14" borderId="25" xfId="2" applyFont="1" applyFill="1" applyBorder="1" applyAlignment="1">
      <alignment horizontal="center" vertical="center"/>
    </xf>
    <xf numFmtId="0" fontId="4" fillId="0" borderId="25" xfId="0" applyFont="1" applyBorder="1" applyAlignment="1">
      <alignment horizontal="center" vertical="center" wrapText="1"/>
    </xf>
    <xf numFmtId="1" fontId="4" fillId="0" borderId="25" xfId="0" applyNumberFormat="1" applyFont="1" applyBorder="1" applyAlignment="1">
      <alignment horizontal="center" vertical="center" wrapText="1"/>
    </xf>
    <xf numFmtId="0" fontId="34" fillId="0" borderId="25" xfId="0" applyFont="1" applyBorder="1" applyAlignment="1">
      <alignment horizontal="center" vertical="center" wrapText="1"/>
    </xf>
    <xf numFmtId="0" fontId="4" fillId="0" borderId="25" xfId="0" applyFont="1" applyBorder="1" applyAlignment="1">
      <alignment vertical="center" wrapText="1"/>
    </xf>
    <xf numFmtId="0" fontId="4" fillId="63" borderId="25" xfId="0" applyFont="1" applyFill="1" applyBorder="1" applyAlignment="1">
      <alignment horizontal="center" vertical="center" wrapText="1"/>
    </xf>
    <xf numFmtId="0" fontId="28" fillId="0" borderId="25" xfId="0" applyFont="1" applyFill="1" applyBorder="1" applyAlignment="1">
      <alignment horizontal="center" vertical="center" wrapText="1"/>
    </xf>
    <xf numFmtId="0" fontId="68" fillId="63" borderId="25"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68" fillId="0" borderId="25" xfId="0" applyFont="1" applyBorder="1" applyAlignment="1">
      <alignment horizontal="center" vertical="center" wrapText="1"/>
    </xf>
    <xf numFmtId="0" fontId="4" fillId="2" borderId="25" xfId="0" applyFont="1" applyFill="1" applyBorder="1" applyAlignment="1">
      <alignment horizontal="center" vertical="center" wrapText="1"/>
    </xf>
    <xf numFmtId="164" fontId="2" fillId="3" borderId="25" xfId="1" applyFont="1" applyFill="1" applyBorder="1" applyAlignment="1">
      <alignment horizontal="center" vertical="center" wrapText="1"/>
    </xf>
    <xf numFmtId="0" fontId="28" fillId="0" borderId="25" xfId="2" applyFont="1" applyFill="1" applyBorder="1" applyAlignment="1" applyProtection="1">
      <alignment horizontal="center" vertical="center" wrapText="1"/>
    </xf>
    <xf numFmtId="0" fontId="30" fillId="0" borderId="25" xfId="2" applyFont="1" applyFill="1" applyBorder="1" applyAlignment="1" applyProtection="1">
      <alignment horizontal="center" vertical="center" wrapText="1"/>
    </xf>
    <xf numFmtId="0" fontId="28" fillId="0" borderId="25" xfId="2" applyFont="1" applyFill="1" applyBorder="1" applyAlignment="1">
      <alignment horizontal="center" vertical="center" wrapText="1"/>
    </xf>
    <xf numFmtId="164" fontId="3" fillId="3" borderId="25" xfId="1" applyFont="1" applyFill="1" applyBorder="1" applyAlignment="1">
      <alignment horizontal="center" vertical="center" wrapText="1"/>
    </xf>
    <xf numFmtId="0" fontId="30" fillId="63" borderId="25" xfId="0" applyFont="1" applyFill="1" applyBorder="1" applyAlignment="1">
      <alignment horizontal="center" vertical="center" wrapText="1"/>
    </xf>
    <xf numFmtId="164" fontId="3" fillId="11" borderId="25" xfId="1" applyFont="1" applyFill="1" applyBorder="1" applyAlignment="1">
      <alignment horizontal="center" vertical="center" wrapText="1"/>
    </xf>
    <xf numFmtId="0" fontId="4" fillId="58" borderId="25" xfId="0" applyFont="1" applyFill="1" applyBorder="1" applyAlignment="1">
      <alignment horizontal="center" vertical="center" wrapText="1"/>
    </xf>
    <xf numFmtId="0" fontId="30" fillId="0" borderId="25" xfId="0" applyFont="1" applyBorder="1" applyAlignment="1">
      <alignment horizontal="center" vertical="center" wrapText="1"/>
    </xf>
    <xf numFmtId="2" fontId="4" fillId="0" borderId="25" xfId="0" applyNumberFormat="1" applyFont="1" applyFill="1" applyBorder="1" applyAlignment="1">
      <alignment horizontal="center" vertical="center" wrapText="1"/>
    </xf>
    <xf numFmtId="0" fontId="34" fillId="0" borderId="25" xfId="0" applyFont="1" applyBorder="1" applyAlignment="1">
      <alignment horizontal="center" vertical="center" wrapText="1"/>
    </xf>
    <xf numFmtId="0" fontId="34" fillId="0" borderId="25" xfId="0" applyFont="1" applyBorder="1" applyAlignment="1">
      <alignment horizontal="center" vertical="center"/>
    </xf>
    <xf numFmtId="0" fontId="4" fillId="0" borderId="25" xfId="0" applyFont="1" applyBorder="1" applyAlignment="1">
      <alignment horizontal="center" vertical="center" wrapText="1"/>
    </xf>
    <xf numFmtId="1" fontId="4" fillId="0" borderId="25" xfId="0" applyNumberFormat="1" applyFont="1" applyBorder="1" applyAlignment="1">
      <alignment horizontal="center" vertical="center" wrapText="1"/>
    </xf>
    <xf numFmtId="0" fontId="34" fillId="0" borderId="25" xfId="0" applyFont="1" applyBorder="1" applyAlignment="1">
      <alignment horizontal="center" vertical="center" wrapText="1"/>
    </xf>
    <xf numFmtId="0" fontId="4" fillId="0" borderId="25" xfId="0" applyFont="1" applyBorder="1" applyAlignment="1">
      <alignment vertical="center" wrapText="1"/>
    </xf>
    <xf numFmtId="0" fontId="34" fillId="0" borderId="25" xfId="0" applyFont="1" applyBorder="1" applyAlignment="1">
      <alignment horizontal="center" vertical="center"/>
    </xf>
    <xf numFmtId="0" fontId="68" fillId="0" borderId="25" xfId="0" applyFont="1" applyBorder="1" applyAlignment="1">
      <alignment horizontal="center" vertical="center" wrapText="1"/>
    </xf>
    <xf numFmtId="0" fontId="4" fillId="0" borderId="34" xfId="1141" applyFont="1" applyBorder="1" applyAlignment="1">
      <alignment vertical="center"/>
    </xf>
    <xf numFmtId="1" fontId="3" fillId="11" borderId="34" xfId="1" applyNumberFormat="1" applyFont="1" applyFill="1" applyBorder="1" applyAlignment="1">
      <alignment horizontal="center" vertical="center" wrapText="1"/>
    </xf>
    <xf numFmtId="1" fontId="4" fillId="0" borderId="34" xfId="0" applyNumberFormat="1" applyFont="1" applyFill="1" applyBorder="1" applyAlignment="1">
      <alignment horizontal="center" vertical="center" wrapText="1"/>
    </xf>
    <xf numFmtId="1" fontId="4" fillId="0" borderId="34" xfId="0" applyNumberFormat="1" applyFont="1" applyBorder="1" applyAlignment="1">
      <alignment horizontal="center" vertical="center" wrapText="1"/>
    </xf>
    <xf numFmtId="1" fontId="3" fillId="0" borderId="34" xfId="1" applyNumberFormat="1" applyFont="1" applyFill="1" applyBorder="1" applyAlignment="1">
      <alignment horizontal="center" vertical="center" wrapText="1"/>
    </xf>
    <xf numFmtId="1" fontId="4" fillId="63" borderId="34" xfId="0" applyNumberFormat="1" applyFont="1" applyFill="1" applyBorder="1" applyAlignment="1">
      <alignment horizontal="center" vertical="center" wrapText="1"/>
    </xf>
    <xf numFmtId="1" fontId="3" fillId="3" borderId="34" xfId="1" applyNumberFormat="1" applyFont="1" applyFill="1" applyBorder="1" applyAlignment="1">
      <alignment horizontal="center" vertical="center" wrapText="1"/>
    </xf>
    <xf numFmtId="1" fontId="4" fillId="14" borderId="34" xfId="0" applyNumberFormat="1" applyFont="1" applyFill="1" applyBorder="1" applyAlignment="1">
      <alignment horizontal="center" vertical="center" wrapText="1"/>
    </xf>
    <xf numFmtId="1" fontId="30" fillId="14" borderId="34" xfId="0" applyNumberFormat="1" applyFont="1" applyFill="1" applyBorder="1" applyAlignment="1">
      <alignment horizontal="center" vertical="center" wrapText="1"/>
    </xf>
    <xf numFmtId="1" fontId="3" fillId="48" borderId="34" xfId="1" applyNumberFormat="1" applyFont="1" applyFill="1" applyBorder="1" applyAlignment="1">
      <alignment horizontal="center" vertical="center" wrapText="1"/>
    </xf>
    <xf numFmtId="1" fontId="53" fillId="0" borderId="34" xfId="0" applyNumberFormat="1" applyFont="1" applyBorder="1" applyAlignment="1">
      <alignment horizontal="center" vertical="center" wrapText="1"/>
    </xf>
    <xf numFmtId="1" fontId="30" fillId="0" borderId="34" xfId="8" applyNumberFormat="1" applyFont="1" applyFill="1" applyBorder="1" applyAlignment="1" applyProtection="1">
      <alignment horizontal="center" vertical="center" wrapText="1"/>
      <protection locked="0"/>
    </xf>
    <xf numFmtId="0" fontId="30" fillId="63" borderId="34" xfId="824" applyFont="1" applyFill="1" applyBorder="1" applyAlignment="1" applyProtection="1">
      <alignment horizontal="center" vertical="center" wrapText="1"/>
      <protection locked="0"/>
    </xf>
    <xf numFmtId="0" fontId="30" fillId="0" borderId="34" xfId="824" applyFont="1" applyFill="1" applyBorder="1" applyAlignment="1" applyProtection="1">
      <alignment horizontal="center" vertical="center" wrapText="1"/>
      <protection locked="0"/>
    </xf>
    <xf numFmtId="1" fontId="30" fillId="0" borderId="34" xfId="0" applyNumberFormat="1" applyFont="1" applyBorder="1" applyAlignment="1">
      <alignment horizontal="center" vertical="center" wrapText="1"/>
    </xf>
    <xf numFmtId="1" fontId="30" fillId="0" borderId="34" xfId="10" applyNumberFormat="1" applyFont="1" applyBorder="1" applyAlignment="1" applyProtection="1">
      <alignment horizontal="center" vertical="center" wrapText="1"/>
      <protection locked="0"/>
    </xf>
    <xf numFmtId="0" fontId="30" fillId="0" borderId="34" xfId="824" applyFont="1" applyBorder="1" applyAlignment="1" applyProtection="1">
      <alignment horizontal="center" vertical="center" wrapText="1"/>
      <protection locked="0"/>
    </xf>
    <xf numFmtId="1" fontId="30" fillId="0" borderId="34" xfId="7" applyNumberFormat="1" applyFont="1" applyBorder="1" applyAlignment="1" applyProtection="1">
      <alignment horizontal="center" vertical="center" wrapText="1"/>
      <protection locked="0"/>
    </xf>
    <xf numFmtId="3" fontId="4" fillId="2" borderId="34" xfId="824" applyNumberFormat="1" applyFont="1" applyFill="1" applyBorder="1" applyAlignment="1" applyProtection="1">
      <alignment horizontal="center" vertical="center" wrapText="1"/>
      <protection locked="0"/>
    </xf>
    <xf numFmtId="0" fontId="4" fillId="0" borderId="34" xfId="824" applyFont="1" applyFill="1" applyBorder="1" applyAlignment="1" applyProtection="1">
      <alignment horizontal="center" vertical="center" wrapText="1"/>
      <protection locked="0"/>
    </xf>
    <xf numFmtId="0" fontId="30" fillId="0" borderId="34" xfId="8" applyFont="1" applyFill="1" applyBorder="1" applyAlignment="1" applyProtection="1">
      <alignment horizontal="center" vertical="center" wrapText="1"/>
      <protection locked="0"/>
    </xf>
    <xf numFmtId="0" fontId="30" fillId="0" borderId="34" xfId="7" applyFont="1" applyFill="1" applyBorder="1" applyAlignment="1" applyProtection="1">
      <alignment horizontal="center" vertical="center" wrapText="1"/>
      <protection locked="0"/>
    </xf>
    <xf numFmtId="0" fontId="30" fillId="0" borderId="34" xfId="0" applyFont="1" applyFill="1" applyBorder="1" applyAlignment="1">
      <alignment horizontal="center" vertical="center" wrapText="1"/>
    </xf>
    <xf numFmtId="0" fontId="30" fillId="63" borderId="34" xfId="0" applyFont="1" applyFill="1" applyBorder="1" applyAlignment="1">
      <alignment horizontal="center" vertical="center" wrapText="1"/>
    </xf>
    <xf numFmtId="0" fontId="30" fillId="0" borderId="34" xfId="822" applyFont="1" applyBorder="1" applyAlignment="1" applyProtection="1">
      <alignment horizontal="center" vertical="center" wrapText="1"/>
      <protection locked="0"/>
    </xf>
    <xf numFmtId="0" fontId="30" fillId="0" borderId="34" xfId="0" applyFont="1" applyBorder="1" applyAlignment="1">
      <alignment horizontal="center" vertical="center" wrapText="1"/>
    </xf>
    <xf numFmtId="1" fontId="30" fillId="0" borderId="34" xfId="914" applyNumberFormat="1" applyFont="1" applyBorder="1" applyAlignment="1" applyProtection="1">
      <alignment horizontal="center" vertical="center" wrapText="1"/>
      <protection locked="0"/>
    </xf>
    <xf numFmtId="0" fontId="30" fillId="0" borderId="34" xfId="1095" applyFont="1" applyFill="1" applyBorder="1" applyAlignment="1">
      <alignment horizontal="center" vertical="center" wrapText="1"/>
    </xf>
    <xf numFmtId="0" fontId="3" fillId="0" borderId="34" xfId="1095" applyFont="1" applyBorder="1" applyAlignment="1">
      <alignment horizontal="center" vertical="center" wrapText="1"/>
    </xf>
    <xf numFmtId="0" fontId="3" fillId="2" borderId="34" xfId="1263" applyFont="1" applyFill="1" applyBorder="1" applyAlignment="1">
      <alignment vertical="center" wrapText="1"/>
    </xf>
    <xf numFmtId="1" fontId="30" fillId="63" borderId="34" xfId="769" applyNumberFormat="1" applyFont="1" applyFill="1" applyBorder="1" applyAlignment="1" applyProtection="1">
      <alignment horizontal="center" vertical="center" wrapText="1"/>
    </xf>
    <xf numFmtId="1" fontId="30" fillId="0" borderId="34" xfId="769" applyNumberFormat="1" applyFont="1" applyFill="1" applyBorder="1" applyAlignment="1" applyProtection="1">
      <alignment horizontal="center" vertical="center" wrapText="1"/>
    </xf>
    <xf numFmtId="0" fontId="4" fillId="0" borderId="34" xfId="2" applyFont="1" applyFill="1" applyBorder="1" applyAlignment="1">
      <alignment horizontal="center" vertical="center" wrapText="1"/>
    </xf>
    <xf numFmtId="1" fontId="4" fillId="0" borderId="34" xfId="5" applyNumberFormat="1" applyFont="1" applyFill="1" applyBorder="1" applyAlignment="1" applyProtection="1">
      <alignment horizontal="center" vertical="center" wrapText="1"/>
      <protection locked="0"/>
    </xf>
    <xf numFmtId="1" fontId="4" fillId="63" borderId="34" xfId="5" applyNumberFormat="1" applyFont="1" applyFill="1" applyBorder="1" applyAlignment="1" applyProtection="1">
      <alignment horizontal="center" vertical="center" wrapText="1"/>
      <protection locked="0"/>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34" fillId="0" borderId="25" xfId="0" applyFont="1" applyBorder="1" applyAlignment="1">
      <alignment horizontal="center" vertical="center" wrapText="1"/>
    </xf>
    <xf numFmtId="0" fontId="4" fillId="0" borderId="25" xfId="0" applyFont="1" applyBorder="1" applyAlignment="1">
      <alignment vertical="center" wrapText="1"/>
    </xf>
    <xf numFmtId="0" fontId="34" fillId="0" borderId="25" xfId="0" applyFont="1" applyBorder="1" applyAlignment="1">
      <alignment horizontal="center" vertical="center"/>
    </xf>
    <xf numFmtId="0" fontId="68" fillId="0" borderId="25" xfId="0" applyFont="1" applyBorder="1" applyAlignment="1">
      <alignment horizontal="center" vertical="center" wrapText="1"/>
    </xf>
    <xf numFmtId="164" fontId="50" fillId="11" borderId="25" xfId="1" applyFont="1" applyFill="1" applyBorder="1" applyAlignment="1">
      <alignment horizontal="center" vertical="center" wrapText="1"/>
    </xf>
    <xf numFmtId="0" fontId="3" fillId="0" borderId="25" xfId="1150" applyFont="1" applyBorder="1" applyAlignment="1">
      <alignment horizontal="center" vertical="center" wrapText="1"/>
    </xf>
    <xf numFmtId="0" fontId="1" fillId="0" borderId="4" xfId="2018" applyBorder="1" applyAlignment="1">
      <alignment vertical="center"/>
    </xf>
    <xf numFmtId="0" fontId="34" fillId="0" borderId="25" xfId="1141" applyFont="1" applyBorder="1" applyAlignment="1">
      <alignment horizontal="center" vertical="center"/>
    </xf>
    <xf numFmtId="0" fontId="2" fillId="0" borderId="25" xfId="1150" applyFont="1" applyBorder="1" applyAlignment="1">
      <alignment horizontal="center" vertical="center" wrapText="1"/>
    </xf>
    <xf numFmtId="0" fontId="41" fillId="0" borderId="25" xfId="1150" applyFont="1" applyBorder="1" applyAlignment="1">
      <alignment vertical="center" wrapText="1"/>
    </xf>
    <xf numFmtId="0" fontId="10" fillId="0" borderId="25" xfId="1150" applyBorder="1" applyAlignment="1">
      <alignment horizontal="center"/>
    </xf>
    <xf numFmtId="0" fontId="3" fillId="0" borderId="25" xfId="2" applyFont="1" applyBorder="1" applyAlignment="1">
      <alignment horizontal="center" vertical="center" wrapText="1"/>
    </xf>
    <xf numFmtId="0" fontId="56" fillId="58" borderId="25" xfId="0" applyFont="1" applyFill="1" applyBorder="1" applyAlignment="1">
      <alignment vertical="center" wrapText="1"/>
    </xf>
    <xf numFmtId="0" fontId="3" fillId="0" borderId="25" xfId="1150" applyFont="1" applyBorder="1" applyAlignment="1">
      <alignment horizontal="center" vertical="center" wrapText="1"/>
    </xf>
    <xf numFmtId="0" fontId="3" fillId="0" borderId="25" xfId="1150" applyFont="1" applyBorder="1" applyAlignment="1">
      <alignment horizontal="center" vertical="center" wrapText="1"/>
    </xf>
    <xf numFmtId="0" fontId="3" fillId="0" borderId="34" xfId="1150" applyFont="1" applyBorder="1" applyAlignment="1">
      <alignment vertical="center" wrapText="1"/>
    </xf>
    <xf numFmtId="0" fontId="28" fillId="0" borderId="25" xfId="2" applyFont="1" applyBorder="1" applyAlignment="1">
      <alignment horizontal="center" vertical="center" wrapText="1"/>
    </xf>
    <xf numFmtId="0" fontId="2" fillId="0" borderId="33" xfId="1150" applyFont="1" applyBorder="1" applyAlignment="1">
      <alignment horizontal="center" vertical="center" wrapText="1"/>
    </xf>
    <xf numFmtId="0" fontId="2" fillId="0" borderId="25" xfId="1215" applyFont="1" applyBorder="1" applyAlignment="1">
      <alignment horizontal="center" vertical="center" wrapText="1"/>
    </xf>
    <xf numFmtId="0" fontId="41" fillId="0" borderId="25" xfId="1215" applyFont="1" applyBorder="1" applyAlignment="1">
      <alignment vertical="center" wrapText="1"/>
    </xf>
    <xf numFmtId="0" fontId="34" fillId="0" borderId="25" xfId="1141" applyFont="1" applyBorder="1" applyAlignment="1">
      <alignment horizontal="center" vertical="center" wrapText="1"/>
    </xf>
    <xf numFmtId="0" fontId="34" fillId="0" borderId="0" xfId="1141" applyFont="1" applyAlignment="1">
      <alignment horizontal="center" vertical="center" wrapText="1"/>
    </xf>
    <xf numFmtId="0" fontId="28" fillId="12"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34" fillId="7" borderId="25" xfId="0" applyFont="1" applyFill="1" applyBorder="1" applyAlignment="1">
      <alignment horizontal="center" vertical="center" wrapText="1"/>
    </xf>
    <xf numFmtId="0" fontId="4" fillId="0" borderId="25" xfId="0" applyFont="1" applyBorder="1" applyAlignment="1">
      <alignment vertical="center" wrapText="1"/>
    </xf>
    <xf numFmtId="0" fontId="4" fillId="63" borderId="25" xfId="0" applyFont="1" applyFill="1" applyBorder="1" applyAlignment="1">
      <alignment horizontal="center" vertical="center" wrapText="1"/>
    </xf>
    <xf numFmtId="0" fontId="68" fillId="63" borderId="25"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30" fillId="0" borderId="25" xfId="0" applyFont="1" applyBorder="1" applyAlignment="1">
      <alignment horizontal="center" vertical="center" wrapText="1"/>
    </xf>
    <xf numFmtId="2" fontId="4" fillId="0" borderId="25" xfId="0" applyNumberFormat="1" applyFont="1" applyFill="1" applyBorder="1" applyAlignment="1">
      <alignment horizontal="center" vertical="center" wrapText="1"/>
    </xf>
    <xf numFmtId="0" fontId="28" fillId="0" borderId="25" xfId="0" applyFont="1" applyBorder="1" applyAlignment="1">
      <alignment horizontal="center" vertical="center" wrapText="1"/>
    </xf>
    <xf numFmtId="0" fontId="30" fillId="12" borderId="25" xfId="0" applyFont="1" applyFill="1" applyBorder="1" applyAlignment="1">
      <alignment horizontal="center" vertical="center" wrapText="1"/>
    </xf>
    <xf numFmtId="0" fontId="28" fillId="0" borderId="25" xfId="6" applyFont="1" applyBorder="1" applyAlignment="1">
      <alignment horizontal="justify" vertical="center" wrapText="1"/>
    </xf>
    <xf numFmtId="0" fontId="30" fillId="0" borderId="25" xfId="704" applyFont="1" applyBorder="1" applyAlignment="1">
      <alignment horizontal="justify" vertical="center" wrapText="1"/>
    </xf>
    <xf numFmtId="0" fontId="2" fillId="12" borderId="25" xfId="0" applyFont="1" applyFill="1" applyBorder="1" applyAlignment="1">
      <alignment horizontal="center" vertical="center" wrapText="1"/>
    </xf>
    <xf numFmtId="0" fontId="4" fillId="63" borderId="25" xfId="1141" applyFont="1" applyFill="1" applyBorder="1" applyAlignment="1">
      <alignment vertical="center" wrapText="1"/>
    </xf>
    <xf numFmtId="1" fontId="30" fillId="63" borderId="25" xfId="1150" applyNumberFormat="1" applyFont="1" applyFill="1" applyBorder="1" applyAlignment="1" applyProtection="1">
      <alignment horizontal="center" vertical="center" wrapText="1"/>
      <protection locked="0"/>
    </xf>
    <xf numFmtId="0" fontId="4" fillId="0" borderId="25" xfId="0" applyFont="1" applyBorder="1" applyAlignment="1">
      <alignment vertical="center" wrapText="1"/>
    </xf>
    <xf numFmtId="0" fontId="28" fillId="0" borderId="25" xfId="0" applyFont="1" applyBorder="1" applyAlignment="1">
      <alignment horizontal="center" vertical="center" wrapText="1"/>
    </xf>
    <xf numFmtId="1" fontId="54" fillId="0" borderId="25" xfId="0" applyNumberFormat="1" applyFont="1" applyBorder="1" applyAlignment="1">
      <alignment horizontal="center" vertical="center" wrapText="1"/>
    </xf>
    <xf numFmtId="1" fontId="4" fillId="0" borderId="0" xfId="0" applyNumberFormat="1" applyFont="1" applyAlignment="1">
      <alignment horizontal="center" vertical="center" wrapText="1"/>
    </xf>
    <xf numFmtId="0" fontId="4" fillId="0" borderId="25" xfId="0" applyFont="1" applyBorder="1" applyAlignment="1">
      <alignment vertical="center" wrapText="1"/>
    </xf>
    <xf numFmtId="1" fontId="4" fillId="0" borderId="25" xfId="1" applyNumberFormat="1" applyFont="1" applyBorder="1" applyAlignment="1">
      <alignment horizontal="right" vertical="center"/>
    </xf>
    <xf numFmtId="1" fontId="4" fillId="0" borderId="0" xfId="1" applyNumberFormat="1" applyFont="1" applyAlignment="1">
      <alignment horizontal="right" vertical="center"/>
    </xf>
    <xf numFmtId="0" fontId="4" fillId="0" borderId="0" xfId="1141" applyFont="1" applyAlignment="1">
      <alignment horizontal="center" vertical="center" wrapText="1"/>
    </xf>
    <xf numFmtId="0" fontId="65" fillId="0" borderId="31" xfId="936" applyFont="1" applyFill="1" applyBorder="1" applyAlignment="1">
      <alignment horizontal="left" vertical="center" wrapText="1"/>
    </xf>
    <xf numFmtId="0" fontId="56" fillId="0" borderId="31" xfId="0" applyFont="1" applyBorder="1" applyAlignment="1">
      <alignment vertical="center" wrapText="1"/>
    </xf>
    <xf numFmtId="0" fontId="56" fillId="0" borderId="33" xfId="0" applyFont="1" applyBorder="1" applyAlignment="1">
      <alignment vertical="center" wrapText="1"/>
    </xf>
    <xf numFmtId="0" fontId="34" fillId="66" borderId="25" xfId="1141" applyFont="1" applyFill="1" applyBorder="1" applyAlignment="1">
      <alignment vertical="center" wrapText="1"/>
    </xf>
    <xf numFmtId="0" fontId="34" fillId="66" borderId="25" xfId="1141" applyFont="1" applyFill="1" applyBorder="1" applyAlignment="1">
      <alignment horizontal="center" vertical="center" wrapText="1"/>
    </xf>
    <xf numFmtId="0" fontId="34" fillId="66" borderId="25" xfId="1141" applyFont="1" applyFill="1" applyBorder="1" applyAlignment="1">
      <alignment vertical="center"/>
    </xf>
    <xf numFmtId="0" fontId="0" fillId="66" borderId="25" xfId="0" applyFill="1" applyBorder="1" applyAlignment="1">
      <alignment horizontal="center" vertical="center"/>
    </xf>
    <xf numFmtId="0" fontId="0" fillId="66" borderId="25" xfId="0" applyFill="1" applyBorder="1"/>
    <xf numFmtId="0" fontId="4" fillId="66" borderId="25" xfId="1141" applyFont="1" applyFill="1" applyBorder="1" applyAlignment="1">
      <alignment vertical="center"/>
    </xf>
    <xf numFmtId="0" fontId="4" fillId="66" borderId="25" xfId="1141" applyFont="1" applyFill="1" applyBorder="1" applyAlignment="1">
      <alignment horizontal="center" vertical="center"/>
    </xf>
    <xf numFmtId="0" fontId="56" fillId="66" borderId="25" xfId="0" applyFont="1" applyFill="1" applyBorder="1" applyAlignment="1">
      <alignment vertical="center" wrapText="1"/>
    </xf>
    <xf numFmtId="0" fontId="4" fillId="0" borderId="25" xfId="0" applyFont="1" applyBorder="1" applyAlignment="1">
      <alignment vertical="center" wrapText="1"/>
    </xf>
    <xf numFmtId="1" fontId="4" fillId="0" borderId="25" xfId="0" applyNumberFormat="1" applyFont="1" applyBorder="1" applyAlignment="1">
      <alignment horizontal="center" vertical="center" wrapText="1"/>
    </xf>
    <xf numFmtId="0" fontId="34" fillId="0" borderId="25" xfId="0" applyFont="1" applyBorder="1" applyAlignment="1">
      <alignment horizontal="center" vertical="center" wrapText="1"/>
    </xf>
    <xf numFmtId="0" fontId="4" fillId="0" borderId="25" xfId="0" applyFont="1" applyBorder="1" applyAlignment="1">
      <alignment vertical="center" wrapText="1"/>
    </xf>
    <xf numFmtId="0" fontId="4" fillId="0" borderId="25" xfId="0" applyFont="1" applyBorder="1" applyAlignment="1">
      <alignment vertical="center" wrapText="1"/>
    </xf>
    <xf numFmtId="0" fontId="2" fillId="0" borderId="25" xfId="1150" applyFont="1" applyBorder="1" applyAlignment="1">
      <alignment vertical="center" wrapText="1"/>
    </xf>
    <xf numFmtId="0" fontId="4" fillId="0" borderId="25" xfId="0" applyFont="1" applyBorder="1" applyAlignment="1">
      <alignment vertical="center" wrapText="1"/>
    </xf>
    <xf numFmtId="0" fontId="4" fillId="0" borderId="25" xfId="0" applyFont="1" applyBorder="1" applyAlignment="1">
      <alignment vertical="center" wrapText="1"/>
    </xf>
    <xf numFmtId="1" fontId="54" fillId="0" borderId="25" xfId="0" applyNumberFormat="1" applyFont="1" applyBorder="1" applyAlignment="1">
      <alignment vertical="center" wrapText="1"/>
    </xf>
    <xf numFmtId="2" fontId="4" fillId="0" borderId="25" xfId="0" applyNumberFormat="1" applyFont="1" applyFill="1" applyBorder="1" applyAlignment="1">
      <alignment vertical="center" wrapText="1"/>
    </xf>
    <xf numFmtId="0" fontId="54" fillId="0" borderId="25" xfId="0" applyFont="1" applyFill="1" applyBorder="1" applyAlignment="1">
      <alignment vertical="center" wrapText="1"/>
    </xf>
    <xf numFmtId="0" fontId="5" fillId="0" borderId="0" xfId="0" applyFont="1"/>
    <xf numFmtId="0" fontId="0" fillId="0" borderId="0" xfId="0" applyFont="1" applyAlignment="1">
      <alignment horizontal="center" vertical="center" wrapText="1"/>
    </xf>
    <xf numFmtId="1" fontId="5" fillId="52" borderId="25" xfId="738" applyNumberFormat="1" applyFont="1" applyFill="1" applyBorder="1" applyAlignment="1">
      <alignment horizontal="center" vertical="center" wrapText="1"/>
    </xf>
    <xf numFmtId="0" fontId="0" fillId="0" borderId="0" xfId="0" applyFont="1" applyAlignment="1">
      <alignment vertical="center" wrapText="1"/>
    </xf>
    <xf numFmtId="1" fontId="0" fillId="0" borderId="25" xfId="738" applyNumberFormat="1" applyFont="1" applyBorder="1" applyAlignment="1">
      <alignment horizontal="center" vertical="center" wrapText="1"/>
    </xf>
    <xf numFmtId="0" fontId="8" fillId="0" borderId="25" xfId="936" applyFont="1" applyBorder="1" applyAlignment="1">
      <alignment horizontal="left" vertical="center" wrapText="1"/>
    </xf>
    <xf numFmtId="0" fontId="8" fillId="0" borderId="25" xfId="936" applyFont="1" applyBorder="1" applyAlignment="1">
      <alignment horizontal="center" vertical="center" wrapText="1"/>
    </xf>
    <xf numFmtId="0" fontId="8" fillId="54" borderId="25" xfId="936" applyFont="1" applyFill="1" applyBorder="1" applyAlignment="1">
      <alignment horizontal="left" vertical="center" wrapText="1"/>
    </xf>
    <xf numFmtId="0" fontId="0" fillId="0" borderId="25" xfId="0" applyFont="1" applyBorder="1" applyAlignment="1">
      <alignment horizontal="left" vertical="center" wrapText="1"/>
    </xf>
    <xf numFmtId="0" fontId="5" fillId="62" borderId="25" xfId="0" applyFont="1" applyFill="1" applyBorder="1" applyAlignment="1">
      <alignment horizontal="center" vertical="center"/>
    </xf>
    <xf numFmtId="0" fontId="5" fillId="0" borderId="0" xfId="0" applyFont="1" applyAlignment="1">
      <alignment horizontal="center" vertical="center"/>
    </xf>
    <xf numFmtId="0" fontId="0" fillId="0" borderId="0" xfId="0" applyFont="1" applyAlignment="1">
      <alignment horizontal="center" vertical="center"/>
    </xf>
    <xf numFmtId="1" fontId="0" fillId="0" borderId="0" xfId="0" applyNumberFormat="1" applyFont="1" applyAlignment="1">
      <alignment horizontal="center" vertical="center" wrapText="1"/>
    </xf>
    <xf numFmtId="0" fontId="0" fillId="0" borderId="0" xfId="0" applyFont="1"/>
    <xf numFmtId="0" fontId="68" fillId="0" borderId="0" xfId="1658" applyFont="1" applyAlignment="1">
      <alignment vertical="center" wrapText="1"/>
    </xf>
    <xf numFmtId="0" fontId="68" fillId="0" borderId="0" xfId="1658" applyFont="1" applyAlignment="1">
      <alignment horizontal="center" vertical="center" wrapText="1"/>
    </xf>
    <xf numFmtId="0" fontId="68" fillId="0" borderId="0" xfId="1658" applyFont="1" applyAlignment="1">
      <alignment vertical="center"/>
    </xf>
    <xf numFmtId="0" fontId="68" fillId="0" borderId="0" xfId="1658" applyFont="1" applyFill="1" applyAlignment="1">
      <alignment vertical="center"/>
    </xf>
    <xf numFmtId="0" fontId="49" fillId="0" borderId="25" xfId="1658" applyFont="1" applyFill="1" applyBorder="1" applyAlignment="1">
      <alignment horizontal="center" vertical="center" wrapText="1"/>
    </xf>
    <xf numFmtId="0" fontId="47" fillId="0" borderId="25" xfId="1658" applyFont="1" applyFill="1" applyBorder="1" applyAlignment="1">
      <alignment horizontal="center" vertical="center" wrapText="1"/>
    </xf>
    <xf numFmtId="0" fontId="47" fillId="0" borderId="32" xfId="1658" applyFont="1" applyFill="1" applyBorder="1" applyAlignment="1">
      <alignment horizontal="center" vertical="center" wrapText="1"/>
    </xf>
    <xf numFmtId="0" fontId="47" fillId="0" borderId="31" xfId="1658" applyFont="1" applyFill="1" applyBorder="1" applyAlignment="1">
      <alignment horizontal="center" vertical="center" wrapText="1"/>
    </xf>
    <xf numFmtId="0" fontId="68" fillId="45" borderId="0" xfId="1658" applyFont="1" applyFill="1" applyAlignment="1">
      <alignment vertical="center"/>
    </xf>
    <xf numFmtId="0" fontId="68" fillId="0" borderId="0" xfId="1658" applyNumberFormat="1" applyFont="1" applyAlignment="1">
      <alignment vertical="center" wrapText="1"/>
    </xf>
    <xf numFmtId="0" fontId="68" fillId="69" borderId="0" xfId="1658" applyFont="1" applyFill="1" applyAlignment="1">
      <alignment vertical="center"/>
    </xf>
    <xf numFmtId="0" fontId="68" fillId="69" borderId="0" xfId="1658" applyFont="1" applyFill="1" applyAlignment="1">
      <alignment vertical="center" wrapText="1"/>
    </xf>
    <xf numFmtId="0" fontId="68" fillId="69" borderId="0" xfId="1658" applyFont="1" applyFill="1" applyAlignment="1">
      <alignment horizontal="center" vertical="center" wrapText="1"/>
    </xf>
    <xf numFmtId="0" fontId="0" fillId="0" borderId="25" xfId="0" applyFont="1" applyBorder="1" applyAlignment="1">
      <alignment horizontal="center"/>
    </xf>
    <xf numFmtId="0" fontId="0" fillId="0" borderId="25" xfId="0" applyFont="1" applyBorder="1" applyAlignment="1">
      <alignment horizontal="center" vertical="center" wrapText="1"/>
    </xf>
    <xf numFmtId="0" fontId="67" fillId="0" borderId="6" xfId="1658" applyFont="1" applyBorder="1" applyAlignment="1">
      <alignment vertical="center"/>
    </xf>
    <xf numFmtId="0" fontId="68" fillId="0" borderId="0" xfId="1658" applyFont="1" applyAlignment="1">
      <alignment horizontal="center" vertical="center"/>
    </xf>
    <xf numFmtId="0" fontId="4" fillId="62" borderId="25" xfId="0" applyFont="1" applyFill="1" applyBorder="1" applyAlignment="1">
      <alignment vertical="center" wrapText="1"/>
    </xf>
    <xf numFmtId="0" fontId="68" fillId="63" borderId="25" xfId="0" applyFont="1" applyFill="1" applyBorder="1" applyAlignment="1">
      <alignment horizontal="center" vertical="center" wrapText="1"/>
    </xf>
    <xf numFmtId="0" fontId="76" fillId="70" borderId="25" xfId="0" applyFont="1" applyFill="1" applyBorder="1" applyAlignment="1">
      <alignment horizontal="center"/>
    </xf>
    <xf numFmtId="0" fontId="76" fillId="70" borderId="25" xfId="0" applyFont="1" applyFill="1" applyBorder="1" applyAlignment="1">
      <alignment horizontal="center" wrapText="1"/>
    </xf>
    <xf numFmtId="0" fontId="77" fillId="71" borderId="25" xfId="0" applyFont="1" applyFill="1" applyBorder="1"/>
    <xf numFmtId="0" fontId="77" fillId="71" borderId="25" xfId="0" applyFont="1" applyFill="1" applyBorder="1" applyAlignment="1">
      <alignment horizontal="center" wrapText="1"/>
    </xf>
    <xf numFmtId="0" fontId="77" fillId="71" borderId="25" xfId="0" applyFont="1" applyFill="1" applyBorder="1" applyAlignment="1">
      <alignment wrapText="1"/>
    </xf>
    <xf numFmtId="0" fontId="78" fillId="71" borderId="25" xfId="0" applyFont="1" applyFill="1" applyBorder="1" applyAlignment="1">
      <alignment wrapText="1"/>
    </xf>
    <xf numFmtId="0" fontId="79" fillId="71" borderId="25" xfId="0" applyFont="1" applyFill="1" applyBorder="1" applyAlignment="1">
      <alignment wrapText="1"/>
    </xf>
    <xf numFmtId="1" fontId="4" fillId="0" borderId="25" xfId="0" applyNumberFormat="1" applyFont="1" applyBorder="1" applyAlignment="1">
      <alignment horizontal="center" vertical="center" wrapText="1"/>
    </xf>
    <xf numFmtId="0" fontId="4" fillId="0" borderId="25" xfId="0" applyFont="1" applyBorder="1" applyAlignment="1">
      <alignment vertical="center" wrapText="1"/>
    </xf>
    <xf numFmtId="1" fontId="4" fillId="0" borderId="25" xfId="0" applyNumberFormat="1" applyFont="1" applyBorder="1" applyAlignment="1">
      <alignment vertical="center" wrapText="1"/>
    </xf>
    <xf numFmtId="1" fontId="28" fillId="0" borderId="25" xfId="0" applyNumberFormat="1" applyFont="1" applyBorder="1" applyAlignment="1">
      <alignment horizontal="center" vertical="center" wrapText="1"/>
    </xf>
    <xf numFmtId="1" fontId="28" fillId="12" borderId="25" xfId="0" applyNumberFormat="1" applyFont="1" applyFill="1" applyBorder="1" applyAlignment="1">
      <alignment horizontal="center" vertical="center" wrapText="1"/>
    </xf>
    <xf numFmtId="1" fontId="56" fillId="0" borderId="25" xfId="0" applyNumberFormat="1" applyFont="1" applyBorder="1" applyAlignment="1">
      <alignment vertical="center" wrapText="1"/>
    </xf>
    <xf numFmtId="0" fontId="4" fillId="0" borderId="25" xfId="0" applyFont="1" applyBorder="1" applyAlignment="1">
      <alignment vertical="center" wrapText="1"/>
    </xf>
    <xf numFmtId="0" fontId="4" fillId="0" borderId="25" xfId="0" applyFont="1" applyBorder="1" applyAlignment="1">
      <alignment vertical="center" wrapText="1"/>
    </xf>
    <xf numFmtId="0" fontId="4" fillId="0" borderId="25" xfId="0" applyFont="1" applyBorder="1" applyAlignment="1">
      <alignment vertical="center" wrapText="1"/>
    </xf>
    <xf numFmtId="0" fontId="30" fillId="0" borderId="25" xfId="1215" applyFont="1" applyBorder="1" applyAlignment="1">
      <alignment vertical="center" wrapText="1"/>
    </xf>
    <xf numFmtId="0" fontId="4" fillId="0" borderId="25" xfId="0" applyFont="1" applyBorder="1" applyAlignment="1">
      <alignment vertical="center" wrapText="1"/>
    </xf>
    <xf numFmtId="0" fontId="34" fillId="14" borderId="25" xfId="0" applyFont="1" applyFill="1" applyBorder="1" applyAlignment="1">
      <alignment horizontal="center" vertical="center" wrapText="1"/>
    </xf>
    <xf numFmtId="0" fontId="68" fillId="14" borderId="25" xfId="704" applyFont="1" applyFill="1" applyBorder="1" applyAlignment="1">
      <alignment horizontal="justify" vertical="center" wrapText="1"/>
    </xf>
    <xf numFmtId="0" fontId="68" fillId="14" borderId="25" xfId="1070" applyFont="1" applyFill="1" applyBorder="1" applyAlignment="1" applyProtection="1">
      <alignment vertical="center" wrapText="1"/>
      <protection locked="0"/>
    </xf>
    <xf numFmtId="0" fontId="47" fillId="14" borderId="25" xfId="767" applyFont="1" applyFill="1" applyBorder="1" applyAlignment="1" applyProtection="1">
      <alignment horizontal="center" vertical="center" wrapText="1"/>
      <protection locked="0"/>
    </xf>
    <xf numFmtId="0" fontId="34" fillId="14" borderId="25" xfId="854" applyFont="1" applyFill="1" applyBorder="1" applyAlignment="1" applyProtection="1">
      <alignment horizontal="center" vertical="center" wrapText="1"/>
      <protection locked="0"/>
    </xf>
    <xf numFmtId="0" fontId="67" fillId="14" borderId="25" xfId="7" applyFont="1" applyFill="1" applyBorder="1" applyAlignment="1">
      <alignment horizontal="justify" vertical="center" wrapText="1"/>
    </xf>
    <xf numFmtId="0" fontId="68" fillId="14" borderId="25" xfId="7" applyFont="1" applyFill="1" applyBorder="1" applyAlignment="1" applyProtection="1">
      <alignment vertical="center" wrapText="1"/>
      <protection locked="0"/>
    </xf>
    <xf numFmtId="0" fontId="47" fillId="14" borderId="25" xfId="914" applyFont="1" applyFill="1" applyBorder="1" applyAlignment="1">
      <alignment horizontal="right" vertical="center"/>
    </xf>
    <xf numFmtId="3" fontId="34" fillId="14" borderId="25" xfId="854" applyNumberFormat="1" applyFont="1" applyFill="1" applyBorder="1" applyAlignment="1" applyProtection="1">
      <alignment horizontal="center" vertical="center" wrapText="1"/>
      <protection locked="0"/>
    </xf>
    <xf numFmtId="0" fontId="34" fillId="14" borderId="25" xfId="0" applyFont="1" applyFill="1" applyBorder="1" applyAlignment="1">
      <alignment horizontal="center" vertical="center" wrapText="1"/>
    </xf>
    <xf numFmtId="0" fontId="54" fillId="14" borderId="25" xfId="0" applyFont="1" applyFill="1" applyBorder="1" applyAlignment="1">
      <alignment vertical="center" wrapText="1"/>
    </xf>
    <xf numFmtId="0" fontId="68" fillId="0" borderId="25" xfId="0" applyFont="1" applyBorder="1" applyAlignment="1">
      <alignment horizontal="center" vertical="center" wrapText="1"/>
    </xf>
    <xf numFmtId="0" fontId="68" fillId="0" borderId="25" xfId="0" applyFont="1" applyBorder="1" applyAlignment="1">
      <alignment horizontal="center" vertical="center" wrapText="1"/>
    </xf>
    <xf numFmtId="1" fontId="4" fillId="14" borderId="25" xfId="0" applyNumberFormat="1" applyFont="1" applyFill="1" applyBorder="1" applyAlignment="1">
      <alignment vertical="center"/>
    </xf>
    <xf numFmtId="0" fontId="4" fillId="14" borderId="25" xfId="0" applyFont="1" applyFill="1" applyBorder="1" applyAlignment="1">
      <alignment vertical="center"/>
    </xf>
    <xf numFmtId="0" fontId="56" fillId="14" borderId="25" xfId="0" applyFont="1" applyFill="1" applyBorder="1" applyAlignment="1">
      <alignment vertical="center" wrapText="1"/>
    </xf>
    <xf numFmtId="0" fontId="4" fillId="14" borderId="25" xfId="1141" applyFont="1" applyFill="1" applyBorder="1" applyAlignment="1">
      <alignment vertical="center" wrapText="1"/>
    </xf>
    <xf numFmtId="0" fontId="34" fillId="14" borderId="25" xfId="1141" applyFont="1" applyFill="1" applyBorder="1" applyAlignment="1">
      <alignment vertical="center"/>
    </xf>
    <xf numFmtId="0" fontId="4" fillId="14" borderId="25" xfId="1141" applyFont="1" applyFill="1" applyBorder="1" applyAlignment="1">
      <alignment vertical="center"/>
    </xf>
    <xf numFmtId="0" fontId="68" fillId="14" borderId="25" xfId="0" applyFont="1" applyFill="1" applyBorder="1" applyAlignment="1">
      <alignment horizontal="center" vertical="center" wrapText="1"/>
    </xf>
    <xf numFmtId="0" fontId="4" fillId="14" borderId="25" xfId="0" applyFont="1" applyFill="1" applyBorder="1" applyAlignment="1">
      <alignment horizontal="center" vertical="center" wrapText="1"/>
    </xf>
    <xf numFmtId="174" fontId="4" fillId="14" borderId="25" xfId="1" applyNumberFormat="1" applyFont="1" applyFill="1" applyBorder="1" applyAlignment="1">
      <alignment horizontal="center" vertical="center" wrapText="1"/>
    </xf>
    <xf numFmtId="164" fontId="50" fillId="48" borderId="25" xfId="1" applyFont="1" applyFill="1" applyBorder="1" applyAlignment="1">
      <alignment horizontal="center" vertical="center" wrapText="1"/>
    </xf>
    <xf numFmtId="164" fontId="3" fillId="48" borderId="25" xfId="1" applyFont="1" applyFill="1" applyBorder="1" applyAlignment="1">
      <alignment horizontal="center" vertical="center" wrapText="1"/>
    </xf>
    <xf numFmtId="174" fontId="3" fillId="48" borderId="25" xfId="1" applyNumberFormat="1" applyFont="1" applyFill="1" applyBorder="1" applyAlignment="1">
      <alignment horizontal="center" vertical="center" wrapText="1"/>
    </xf>
    <xf numFmtId="0" fontId="47" fillId="14" borderId="25" xfId="0" applyFont="1" applyFill="1" applyBorder="1" applyAlignment="1">
      <alignment horizontal="center" vertical="center" wrapText="1"/>
    </xf>
    <xf numFmtId="0" fontId="47" fillId="14" borderId="25" xfId="2" applyFont="1" applyFill="1" applyBorder="1" applyAlignment="1" applyProtection="1">
      <alignment horizontal="center" vertical="center" wrapText="1"/>
    </xf>
    <xf numFmtId="0" fontId="4" fillId="14" borderId="25" xfId="1070" applyFont="1" applyFill="1" applyBorder="1" applyAlignment="1" applyProtection="1">
      <alignment horizontal="center" vertical="center" wrapText="1"/>
      <protection locked="0"/>
    </xf>
    <xf numFmtId="0" fontId="30" fillId="14" borderId="25" xfId="8" applyFont="1" applyFill="1" applyBorder="1" applyAlignment="1" applyProtection="1">
      <alignment horizontal="center" vertical="center" wrapText="1"/>
      <protection locked="0"/>
    </xf>
    <xf numFmtId="1" fontId="34" fillId="72" borderId="25" xfId="0" applyNumberFormat="1" applyFont="1" applyFill="1" applyBorder="1" applyAlignment="1">
      <alignment horizontal="center" vertical="center" wrapText="1"/>
    </xf>
    <xf numFmtId="0" fontId="0" fillId="14" borderId="25" xfId="2018" applyFont="1" applyFill="1" applyBorder="1" applyAlignment="1">
      <alignment horizontal="center" vertical="center" wrapText="1"/>
    </xf>
    <xf numFmtId="0" fontId="1" fillId="14" borderId="25" xfId="2018" applyFont="1" applyFill="1" applyBorder="1" applyAlignment="1">
      <alignment horizontal="center" vertical="center" wrapText="1"/>
    </xf>
    <xf numFmtId="0" fontId="1" fillId="14" borderId="25" xfId="2018" applyFill="1" applyBorder="1" applyAlignment="1">
      <alignment vertical="center"/>
    </xf>
    <xf numFmtId="0" fontId="30" fillId="14" borderId="25" xfId="1150" applyFont="1" applyFill="1" applyBorder="1" applyAlignment="1">
      <alignment horizontal="left" vertical="center" wrapText="1"/>
    </xf>
    <xf numFmtId="0" fontId="30" fillId="14" borderId="25" xfId="1150" applyFont="1" applyFill="1" applyBorder="1" applyAlignment="1">
      <alignment vertical="center" wrapText="1"/>
    </xf>
    <xf numFmtId="0" fontId="28" fillId="14" borderId="25" xfId="1150" applyFont="1" applyFill="1" applyBorder="1" applyAlignment="1">
      <alignment horizontal="center" vertical="center" wrapText="1"/>
    </xf>
    <xf numFmtId="0" fontId="3" fillId="14" borderId="25" xfId="1150" applyFont="1" applyFill="1" applyBorder="1" applyAlignment="1">
      <alignment vertical="center" wrapText="1"/>
    </xf>
    <xf numFmtId="3" fontId="28" fillId="14" borderId="25" xfId="1150" applyNumberFormat="1" applyFont="1" applyFill="1" applyBorder="1" applyAlignment="1">
      <alignment horizontal="center" vertical="center" wrapText="1"/>
    </xf>
    <xf numFmtId="0" fontId="1" fillId="14" borderId="25" xfId="2018" applyFill="1" applyBorder="1" applyAlignment="1">
      <alignment horizontal="center" vertical="center"/>
    </xf>
    <xf numFmtId="0" fontId="30" fillId="14" borderId="25" xfId="1150" applyFont="1" applyFill="1" applyBorder="1" applyAlignment="1">
      <alignment horizontal="center" vertical="center" wrapText="1"/>
    </xf>
    <xf numFmtId="0" fontId="1" fillId="14" borderId="25" xfId="2018" applyFill="1" applyBorder="1" applyAlignment="1">
      <alignment horizontal="center" vertical="center" wrapText="1"/>
    </xf>
    <xf numFmtId="0" fontId="47" fillId="14" borderId="25" xfId="1150" applyFont="1" applyFill="1" applyBorder="1" applyAlignment="1">
      <alignment vertical="center" wrapText="1"/>
    </xf>
    <xf numFmtId="0" fontId="47" fillId="14" borderId="25" xfId="1150" applyFont="1" applyFill="1" applyBorder="1" applyAlignment="1">
      <alignment horizontal="center" vertical="center" wrapText="1"/>
    </xf>
    <xf numFmtId="0" fontId="47" fillId="14" borderId="25" xfId="1150" applyFont="1" applyFill="1" applyBorder="1" applyAlignment="1">
      <alignment horizontal="right" vertical="center" wrapText="1"/>
    </xf>
    <xf numFmtId="0" fontId="10" fillId="14" borderId="25" xfId="1150" applyFill="1" applyBorder="1"/>
    <xf numFmtId="0" fontId="2" fillId="14" borderId="25" xfId="1150" applyFont="1" applyFill="1" applyBorder="1" applyAlignment="1">
      <alignment vertical="center" wrapText="1"/>
    </xf>
    <xf numFmtId="0" fontId="8" fillId="14" borderId="25" xfId="766" applyFont="1" applyFill="1" applyBorder="1" applyAlignment="1">
      <alignment horizontal="justify" vertical="center" wrapText="1"/>
    </xf>
    <xf numFmtId="0" fontId="8" fillId="14" borderId="25" xfId="766" applyFont="1" applyFill="1" applyBorder="1" applyAlignment="1" applyProtection="1">
      <alignment horizontal="center" vertical="center" wrapText="1"/>
      <protection locked="0"/>
    </xf>
    <xf numFmtId="0" fontId="1" fillId="14" borderId="25" xfId="766" applyFont="1" applyFill="1" applyBorder="1" applyAlignment="1" applyProtection="1">
      <alignment horizontal="center" vertical="center" wrapText="1"/>
      <protection locked="0"/>
    </xf>
    <xf numFmtId="166" fontId="5" fillId="14" borderId="25" xfId="9" applyNumberFormat="1" applyFont="1" applyFill="1" applyBorder="1" applyAlignment="1" applyProtection="1">
      <alignment horizontal="center" vertical="center" wrapText="1"/>
    </xf>
    <xf numFmtId="0" fontId="42" fillId="0" borderId="0" xfId="2018" applyFont="1" applyBorder="1" applyAlignment="1">
      <alignment vertical="center"/>
    </xf>
    <xf numFmtId="0" fontId="30" fillId="14" borderId="25" xfId="5" applyFont="1" applyFill="1" applyBorder="1" applyAlignment="1" applyProtection="1">
      <alignment horizontal="justify" vertical="center" wrapText="1"/>
    </xf>
    <xf numFmtId="0" fontId="30" fillId="14" borderId="25" xfId="10" applyFont="1" applyFill="1" applyBorder="1" applyAlignment="1" applyProtection="1">
      <alignment horizontal="left" vertical="center" wrapText="1"/>
      <protection locked="0"/>
    </xf>
    <xf numFmtId="0" fontId="30" fillId="14" borderId="25" xfId="766" applyFont="1" applyFill="1" applyBorder="1" applyAlignment="1" applyProtection="1">
      <alignment horizontal="center" vertical="center" wrapText="1"/>
      <protection locked="0"/>
    </xf>
    <xf numFmtId="0" fontId="30" fillId="14" borderId="25" xfId="2" applyFont="1" applyFill="1" applyBorder="1" applyAlignment="1">
      <alignment vertical="center" wrapText="1"/>
    </xf>
    <xf numFmtId="0" fontId="4" fillId="0" borderId="25" xfId="0" applyFont="1" applyBorder="1" applyAlignment="1">
      <alignment vertical="center" wrapText="1"/>
    </xf>
    <xf numFmtId="0" fontId="3" fillId="0" borderId="25" xfId="1281" applyFont="1" applyBorder="1" applyAlignment="1">
      <alignment vertical="center" wrapText="1"/>
    </xf>
    <xf numFmtId="0" fontId="1" fillId="0" borderId="25" xfId="2018" applyFont="1" applyBorder="1" applyAlignment="1">
      <alignment wrapText="1"/>
    </xf>
    <xf numFmtId="0" fontId="2" fillId="0" borderId="25" xfId="1281" applyFont="1" applyBorder="1" applyAlignment="1">
      <alignment horizontal="center" vertical="center" wrapText="1"/>
    </xf>
    <xf numFmtId="0" fontId="2" fillId="14" borderId="25" xfId="1281" applyFont="1" applyFill="1" applyBorder="1" applyAlignment="1">
      <alignment horizontal="center" vertical="center" wrapText="1"/>
    </xf>
    <xf numFmtId="0" fontId="2" fillId="14" borderId="25" xfId="1281" applyFont="1" applyFill="1" applyBorder="1" applyAlignment="1">
      <alignment vertical="center" wrapText="1"/>
    </xf>
    <xf numFmtId="0" fontId="1" fillId="0" borderId="25" xfId="2018" applyFont="1" applyFill="1" applyBorder="1" applyAlignment="1">
      <alignment wrapText="1"/>
    </xf>
    <xf numFmtId="0" fontId="1" fillId="0" borderId="0" xfId="2018" applyFont="1" applyFill="1" applyAlignment="1"/>
    <xf numFmtId="0" fontId="1" fillId="0" borderId="0" xfId="2018" applyFont="1" applyFill="1" applyAlignment="1">
      <alignment horizontal="left" wrapText="1"/>
    </xf>
    <xf numFmtId="0" fontId="1" fillId="0" borderId="0" xfId="2018" applyFont="1" applyFill="1" applyAlignment="1">
      <alignment vertical="center" wrapText="1"/>
    </xf>
    <xf numFmtId="0" fontId="5" fillId="0" borderId="0" xfId="2018" applyFont="1" applyFill="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vertical="center" wrapText="1"/>
    </xf>
    <xf numFmtId="0" fontId="34" fillId="0" borderId="25" xfId="0" applyFont="1" applyBorder="1" applyAlignment="1">
      <alignment horizontal="center" vertical="center"/>
    </xf>
    <xf numFmtId="0" fontId="4" fillId="0" borderId="25" xfId="0" applyFont="1" applyBorder="1" applyAlignment="1">
      <alignment horizontal="center" vertical="center" textRotation="90" wrapText="1"/>
    </xf>
    <xf numFmtId="0" fontId="4" fillId="2" borderId="25" xfId="0" applyFont="1" applyFill="1" applyBorder="1" applyAlignment="1">
      <alignment horizontal="center" vertical="center" textRotation="90" wrapText="1"/>
    </xf>
    <xf numFmtId="1" fontId="28" fillId="52" borderId="25" xfId="738" applyNumberFormat="1" applyFont="1" applyFill="1" applyBorder="1" applyAlignment="1">
      <alignment horizontal="center" vertical="center" wrapText="1"/>
    </xf>
    <xf numFmtId="0" fontId="28" fillId="62" borderId="25" xfId="0" applyFont="1" applyFill="1" applyBorder="1" applyAlignment="1">
      <alignment horizontal="center" vertical="center"/>
    </xf>
    <xf numFmtId="0" fontId="4" fillId="0" borderId="25" xfId="0" applyFont="1" applyBorder="1" applyAlignment="1">
      <alignment horizontal="center"/>
    </xf>
    <xf numFmtId="0" fontId="34" fillId="0" borderId="25" xfId="0" applyFont="1" applyFill="1" applyBorder="1" applyAlignment="1">
      <alignment vertical="center" wrapText="1"/>
    </xf>
    <xf numFmtId="0" fontId="5" fillId="0" borderId="25" xfId="0" applyFont="1" applyBorder="1" applyAlignment="1">
      <alignment horizontal="center" vertical="center" wrapText="1"/>
    </xf>
    <xf numFmtId="0" fontId="0" fillId="0" borderId="25" xfId="0" applyFill="1" applyBorder="1" applyAlignment="1">
      <alignment vertical="center" wrapText="1"/>
    </xf>
    <xf numFmtId="0" fontId="0" fillId="0" borderId="25" xfId="0" applyFill="1" applyBorder="1" applyAlignment="1">
      <alignment horizontal="right" vertical="center" wrapText="1"/>
    </xf>
    <xf numFmtId="0" fontId="0" fillId="0" borderId="25" xfId="0" applyBorder="1" applyAlignment="1">
      <alignment horizontal="right" vertical="center" wrapText="1"/>
    </xf>
    <xf numFmtId="0" fontId="0" fillId="0" borderId="25" xfId="0" applyBorder="1" applyAlignment="1">
      <alignment horizontal="right" vertical="center"/>
    </xf>
    <xf numFmtId="17" fontId="0" fillId="0" borderId="25" xfId="0" applyNumberFormat="1" applyBorder="1" applyAlignment="1">
      <alignment horizontal="right" vertical="center" wrapText="1"/>
    </xf>
    <xf numFmtId="0" fontId="0" fillId="0" borderId="25" xfId="0" applyBorder="1" applyAlignment="1">
      <alignment vertical="center"/>
    </xf>
    <xf numFmtId="0" fontId="5" fillId="0" borderId="25" xfId="0" applyFont="1" applyBorder="1" applyAlignment="1">
      <alignment horizontal="right" vertical="center"/>
    </xf>
    <xf numFmtId="0" fontId="4" fillId="0" borderId="0" xfId="0" applyFont="1"/>
    <xf numFmtId="0" fontId="34" fillId="0" borderId="0" xfId="0" applyFont="1"/>
    <xf numFmtId="0" fontId="4" fillId="0" borderId="0" xfId="0" applyFont="1" applyAlignment="1">
      <alignment horizontal="center"/>
    </xf>
    <xf numFmtId="0" fontId="8" fillId="0" borderId="0" xfId="0" applyFont="1"/>
    <xf numFmtId="0" fontId="8" fillId="0" borderId="0" xfId="0" applyFont="1" applyAlignment="1">
      <alignment vertical="center" wrapText="1"/>
    </xf>
    <xf numFmtId="0" fontId="9" fillId="0" borderId="0" xfId="0" applyFont="1" applyFill="1"/>
    <xf numFmtId="0" fontId="9" fillId="0" borderId="0" xfId="0" applyFont="1" applyFill="1" applyAlignment="1">
      <alignment vertical="center" wrapText="1"/>
    </xf>
    <xf numFmtId="0" fontId="0" fillId="0" borderId="0" xfId="0" applyAlignment="1">
      <alignment vertical="center" wrapText="1"/>
    </xf>
    <xf numFmtId="1" fontId="0" fillId="0" borderId="0" xfId="0" applyNumberFormat="1" applyAlignment="1">
      <alignment horizontal="center" vertical="center" wrapText="1"/>
    </xf>
    <xf numFmtId="0" fontId="30" fillId="0" borderId="0" xfId="0" applyFont="1"/>
    <xf numFmtId="0" fontId="30" fillId="0" borderId="0" xfId="0" applyFont="1" applyAlignment="1">
      <alignment vertical="center" wrapText="1"/>
    </xf>
    <xf numFmtId="0" fontId="28" fillId="0" borderId="0" xfId="0" applyFont="1" applyFill="1"/>
    <xf numFmtId="0" fontId="28" fillId="0" borderId="0" xfId="0" applyFont="1" applyFill="1" applyAlignment="1">
      <alignment vertical="center" wrapText="1"/>
    </xf>
    <xf numFmtId="0" fontId="68" fillId="0" borderId="0" xfId="0" applyFont="1" applyAlignment="1">
      <alignment vertical="center" wrapText="1"/>
    </xf>
    <xf numFmtId="0" fontId="47" fillId="0" borderId="0" xfId="0" applyFont="1"/>
    <xf numFmtId="0" fontId="68" fillId="0" borderId="0" xfId="0" applyFont="1"/>
    <xf numFmtId="1" fontId="4" fillId="0" borderId="0" xfId="0" applyNumberFormat="1" applyFont="1" applyAlignment="1">
      <alignment horizontal="center"/>
    </xf>
    <xf numFmtId="175" fontId="4" fillId="0" borderId="0" xfId="0" applyNumberFormat="1" applyFont="1" applyAlignment="1">
      <alignment horizontal="center"/>
    </xf>
    <xf numFmtId="0" fontId="30" fillId="0" borderId="4" xfId="1150" applyFont="1" applyBorder="1" applyAlignment="1">
      <alignment horizontal="center" vertical="center" wrapText="1"/>
    </xf>
    <xf numFmtId="1" fontId="4" fillId="0" borderId="0" xfId="0" applyNumberFormat="1" applyFont="1"/>
    <xf numFmtId="0" fontId="44" fillId="0" borderId="0" xfId="1150" applyFont="1" applyFill="1" applyBorder="1" applyAlignment="1">
      <alignment horizontal="center" vertical="center" wrapText="1"/>
    </xf>
    <xf numFmtId="0" fontId="28" fillId="0" borderId="0" xfId="1150" applyFont="1" applyFill="1" applyBorder="1" applyAlignment="1">
      <alignment horizontal="center" vertical="center" wrapText="1"/>
    </xf>
    <xf numFmtId="0" fontId="30" fillId="0" borderId="0" xfId="704" applyFont="1" applyFill="1" applyBorder="1" applyAlignment="1">
      <alignment horizontal="center" vertical="center" wrapText="1"/>
    </xf>
    <xf numFmtId="1" fontId="34" fillId="0" borderId="0" xfId="738" applyNumberFormat="1" applyFont="1" applyFill="1" applyBorder="1" applyAlignment="1">
      <alignment horizontal="center" vertical="center" wrapText="1"/>
    </xf>
    <xf numFmtId="0" fontId="34" fillId="0" borderId="0" xfId="0" applyFont="1" applyAlignment="1">
      <alignment horizontal="center" vertical="center"/>
    </xf>
    <xf numFmtId="0" fontId="4" fillId="0" borderId="0" xfId="0" applyFont="1" applyFill="1" applyBorder="1" applyAlignment="1">
      <alignment horizontal="center"/>
    </xf>
    <xf numFmtId="0" fontId="4" fillId="0" borderId="0" xfId="0" applyFont="1" applyFill="1" applyBorder="1"/>
    <xf numFmtId="0" fontId="34" fillId="0" borderId="0" xfId="0" applyFont="1" applyFill="1" applyBorder="1" applyAlignment="1">
      <alignment horizontal="center"/>
    </xf>
    <xf numFmtId="0" fontId="4" fillId="0" borderId="0" xfId="0" applyFont="1" applyFill="1"/>
    <xf numFmtId="1" fontId="67" fillId="52" borderId="0" xfId="738" applyNumberFormat="1" applyFont="1" applyFill="1" applyBorder="1" applyAlignment="1">
      <alignment horizontal="center" vertical="center" wrapText="1"/>
    </xf>
    <xf numFmtId="0" fontId="4" fillId="0" borderId="0" xfId="0" applyFont="1" applyBorder="1"/>
    <xf numFmtId="0" fontId="4" fillId="0" borderId="0" xfId="0" applyFont="1" applyAlignment="1">
      <alignment horizontal="right"/>
    </xf>
    <xf numFmtId="0" fontId="83" fillId="0" borderId="0" xfId="0" applyFont="1" applyAlignment="1">
      <alignment vertical="center" wrapText="1"/>
    </xf>
    <xf numFmtId="1" fontId="67" fillId="52" borderId="7" xfId="738" applyNumberFormat="1" applyFont="1" applyFill="1" applyBorder="1" applyAlignment="1">
      <alignment horizontal="center" vertical="center" wrapText="1"/>
    </xf>
    <xf numFmtId="0" fontId="4" fillId="0" borderId="37" xfId="704" applyFont="1" applyBorder="1" applyAlignment="1">
      <alignment horizontal="center" vertical="center" wrapText="1"/>
    </xf>
    <xf numFmtId="1" fontId="67" fillId="52" borderId="37" xfId="738" applyNumberFormat="1" applyFont="1" applyFill="1" applyBorder="1" applyAlignment="1">
      <alignment horizontal="center" vertical="center" wrapText="1"/>
    </xf>
    <xf numFmtId="1" fontId="67" fillId="52" borderId="38" xfId="738" applyNumberFormat="1" applyFont="1" applyFill="1" applyBorder="1" applyAlignment="1">
      <alignment horizontal="center" vertical="center" wrapText="1"/>
    </xf>
    <xf numFmtId="1" fontId="68" fillId="0" borderId="37" xfId="738" applyNumberFormat="1" applyFont="1" applyFill="1" applyBorder="1" applyAlignment="1">
      <alignment horizontal="center" vertical="center" wrapText="1"/>
    </xf>
    <xf numFmtId="0" fontId="47" fillId="0" borderId="37" xfId="936" applyFont="1" applyFill="1" applyBorder="1" applyAlignment="1">
      <alignment horizontal="left" vertical="center" wrapText="1"/>
    </xf>
    <xf numFmtId="0" fontId="4" fillId="0" borderId="37" xfId="0" applyFont="1" applyBorder="1"/>
    <xf numFmtId="0" fontId="4" fillId="0" borderId="37" xfId="0" applyFont="1" applyFill="1" applyBorder="1" applyAlignment="1">
      <alignment horizontal="center"/>
    </xf>
    <xf numFmtId="0" fontId="47" fillId="0" borderId="37" xfId="936" applyFont="1" applyFill="1" applyBorder="1" applyAlignment="1">
      <alignment horizontal="center" vertical="center" wrapText="1"/>
    </xf>
    <xf numFmtId="0" fontId="47" fillId="54" borderId="37" xfId="936" applyFont="1" applyFill="1" applyBorder="1" applyAlignment="1">
      <alignment horizontal="left" vertical="center" wrapText="1"/>
    </xf>
    <xf numFmtId="0" fontId="68" fillId="0" borderId="37" xfId="0" applyFont="1" applyFill="1" applyBorder="1" applyAlignment="1">
      <alignment horizontal="left" vertical="center" wrapText="1"/>
    </xf>
    <xf numFmtId="0" fontId="4" fillId="0" borderId="37" xfId="0" applyFont="1" applyBorder="1" applyAlignment="1">
      <alignment horizontal="center"/>
    </xf>
    <xf numFmtId="0" fontId="34" fillId="0" borderId="37" xfId="0" applyFont="1" applyBorder="1"/>
    <xf numFmtId="0" fontId="34" fillId="0" borderId="38" xfId="0" applyFont="1" applyBorder="1"/>
    <xf numFmtId="0" fontId="34" fillId="0" borderId="37" xfId="0" applyFont="1" applyBorder="1" applyAlignment="1">
      <alignment horizontal="center"/>
    </xf>
    <xf numFmtId="0" fontId="3" fillId="0" borderId="37" xfId="1150" applyFont="1" applyBorder="1" applyAlignment="1">
      <alignment horizontal="center" vertical="center" wrapText="1"/>
    </xf>
    <xf numFmtId="0" fontId="28" fillId="46" borderId="37" xfId="1150" applyFont="1" applyFill="1" applyBorder="1" applyAlignment="1">
      <alignment horizontal="center" vertical="center" wrapText="1"/>
    </xf>
    <xf numFmtId="0" fontId="28" fillId="0" borderId="37" xfId="768" applyFont="1" applyBorder="1" applyAlignment="1">
      <alignment horizontal="center" vertical="center" wrapText="1"/>
    </xf>
    <xf numFmtId="0" fontId="30" fillId="0" borderId="37" xfId="768" applyFont="1" applyBorder="1" applyAlignment="1">
      <alignment horizontal="center" vertical="center" wrapText="1"/>
    </xf>
    <xf numFmtId="0" fontId="30" fillId="0" borderId="37" xfId="1150" applyFont="1" applyBorder="1" applyAlignment="1">
      <alignment horizontal="center" vertical="center" wrapText="1"/>
    </xf>
    <xf numFmtId="0" fontId="28" fillId="0" borderId="37" xfId="1150" applyFont="1" applyBorder="1" applyAlignment="1">
      <alignment horizontal="center" vertical="center" wrapText="1"/>
    </xf>
    <xf numFmtId="0" fontId="30" fillId="63" borderId="37" xfId="1150" applyFont="1" applyFill="1" applyBorder="1" applyAlignment="1">
      <alignment horizontal="center" vertical="center" wrapText="1"/>
    </xf>
    <xf numFmtId="0" fontId="28" fillId="0" borderId="37" xfId="2" applyFont="1" applyBorder="1" applyAlignment="1">
      <alignment horizontal="center" vertical="center" wrapText="1"/>
    </xf>
    <xf numFmtId="0" fontId="30" fillId="0" borderId="37" xfId="2" applyFont="1" applyBorder="1" applyAlignment="1">
      <alignment horizontal="center" vertical="center" wrapText="1"/>
    </xf>
    <xf numFmtId="0" fontId="28" fillId="0" borderId="37" xfId="2" applyFont="1" applyFill="1" applyBorder="1" applyAlignment="1">
      <alignment horizontal="center" vertical="center" wrapText="1"/>
    </xf>
    <xf numFmtId="0" fontId="30" fillId="0" borderId="37" xfId="2" applyFont="1" applyFill="1" applyBorder="1" applyAlignment="1">
      <alignment horizontal="center" vertical="center" wrapText="1"/>
    </xf>
    <xf numFmtId="2" fontId="30" fillId="0" borderId="37" xfId="2" applyNumberFormat="1" applyFont="1" applyFill="1" applyBorder="1" applyAlignment="1">
      <alignment horizontal="center" vertical="center" wrapText="1"/>
    </xf>
    <xf numFmtId="0" fontId="34" fillId="0" borderId="37" xfId="0" applyFont="1" applyFill="1" applyBorder="1" applyAlignment="1">
      <alignment horizontal="center"/>
    </xf>
    <xf numFmtId="0" fontId="28" fillId="0" borderId="37" xfId="5" applyFont="1" applyFill="1" applyBorder="1" applyAlignment="1">
      <alignment horizontal="center" vertical="center" wrapText="1"/>
    </xf>
    <xf numFmtId="0" fontId="3" fillId="0" borderId="37" xfId="2" applyFont="1" applyBorder="1" applyAlignment="1">
      <alignment horizontal="center" vertical="center" wrapText="1"/>
    </xf>
    <xf numFmtId="0" fontId="30" fillId="0" borderId="37" xfId="5" applyFont="1" applyBorder="1" applyAlignment="1">
      <alignment horizontal="center" vertical="center" wrapText="1"/>
    </xf>
    <xf numFmtId="0" fontId="30" fillId="0" borderId="37" xfId="5" applyFont="1" applyFill="1" applyBorder="1" applyAlignment="1">
      <alignment horizontal="center" vertical="center" wrapText="1"/>
    </xf>
    <xf numFmtId="0" fontId="30" fillId="0" borderId="37" xfId="6" applyFont="1" applyFill="1" applyBorder="1" applyAlignment="1">
      <alignment horizontal="center" vertical="center" wrapText="1"/>
    </xf>
    <xf numFmtId="0" fontId="4" fillId="0" borderId="37" xfId="0" applyFont="1" applyBorder="1" applyAlignment="1">
      <alignment horizontal="center" vertical="center" wrapText="1"/>
    </xf>
    <xf numFmtId="0" fontId="4" fillId="0" borderId="37" xfId="0" applyFont="1" applyFill="1" applyBorder="1" applyAlignment="1">
      <alignment horizontal="center" vertical="center" wrapText="1"/>
    </xf>
    <xf numFmtId="1" fontId="4" fillId="0" borderId="37" xfId="0" applyNumberFormat="1" applyFont="1" applyFill="1" applyBorder="1" applyAlignment="1">
      <alignment horizontal="center" vertical="top" wrapText="1"/>
    </xf>
    <xf numFmtId="1" fontId="4" fillId="0" borderId="37" xfId="0" applyNumberFormat="1" applyFont="1" applyFill="1" applyBorder="1" applyAlignment="1">
      <alignment horizontal="center" vertical="center" wrapText="1"/>
    </xf>
    <xf numFmtId="0" fontId="4" fillId="14" borderId="37" xfId="0" applyFont="1" applyFill="1" applyBorder="1" applyAlignment="1">
      <alignment horizontal="center" vertical="center" wrapText="1"/>
    </xf>
    <xf numFmtId="0" fontId="9" fillId="0" borderId="37" xfId="2" applyFont="1" applyFill="1" applyBorder="1" applyAlignment="1">
      <alignment horizontal="center" vertical="center" wrapText="1"/>
    </xf>
    <xf numFmtId="1" fontId="80" fillId="52" borderId="37" xfId="738" applyNumberFormat="1" applyFont="1" applyFill="1" applyBorder="1" applyAlignment="1">
      <alignment horizontal="center" vertical="center" wrapText="1"/>
    </xf>
    <xf numFmtId="1" fontId="64" fillId="0" borderId="37" xfId="738" applyNumberFormat="1" applyFont="1" applyFill="1" applyBorder="1" applyAlignment="1">
      <alignment horizontal="center" vertical="center" wrapText="1"/>
    </xf>
    <xf numFmtId="0" fontId="65" fillId="0" borderId="37" xfId="936" applyFont="1" applyFill="1" applyBorder="1" applyAlignment="1">
      <alignment horizontal="left" vertical="center" wrapText="1"/>
    </xf>
    <xf numFmtId="0" fontId="8" fillId="0" borderId="37" xfId="0" applyFont="1" applyFill="1" applyBorder="1" applyAlignment="1">
      <alignment horizontal="center" vertical="center" wrapText="1"/>
    </xf>
    <xf numFmtId="0" fontId="0" fillId="0" borderId="37" xfId="0" applyBorder="1" applyAlignment="1">
      <alignment horizontal="center" vertical="center" wrapText="1"/>
    </xf>
    <xf numFmtId="0" fontId="65" fillId="0" borderId="37" xfId="936" applyFont="1" applyFill="1" applyBorder="1" applyAlignment="1">
      <alignment horizontal="center" vertical="center" wrapText="1"/>
    </xf>
    <xf numFmtId="0" fontId="65" fillId="54" borderId="37" xfId="936" applyFont="1" applyFill="1" applyBorder="1" applyAlignment="1">
      <alignment horizontal="left" vertical="center" wrapText="1"/>
    </xf>
    <xf numFmtId="0" fontId="64" fillId="0" borderId="37" xfId="0" applyFont="1" applyFill="1" applyBorder="1" applyAlignment="1">
      <alignment horizontal="left" vertical="center" wrapText="1"/>
    </xf>
    <xf numFmtId="0" fontId="5" fillId="0" borderId="37" xfId="0" applyFont="1" applyBorder="1"/>
    <xf numFmtId="0" fontId="5" fillId="0" borderId="37" xfId="0" applyFont="1" applyBorder="1" applyAlignment="1">
      <alignment horizontal="center"/>
    </xf>
    <xf numFmtId="0" fontId="30" fillId="63" borderId="37" xfId="2" applyFont="1" applyFill="1" applyBorder="1" applyAlignment="1">
      <alignment horizontal="center" vertical="center" wrapText="1"/>
    </xf>
    <xf numFmtId="0" fontId="30" fillId="2" borderId="37" xfId="2" applyFont="1" applyFill="1" applyBorder="1" applyAlignment="1">
      <alignment horizontal="center" vertical="center" wrapText="1"/>
    </xf>
    <xf numFmtId="0" fontId="28" fillId="63" borderId="37" xfId="2" applyFont="1" applyFill="1" applyBorder="1" applyAlignment="1">
      <alignment horizontal="center" vertical="center" wrapText="1"/>
    </xf>
    <xf numFmtId="0" fontId="28" fillId="2" borderId="37" xfId="2" applyFont="1" applyFill="1" applyBorder="1" applyAlignment="1">
      <alignment horizontal="center" vertical="center" wrapText="1"/>
    </xf>
    <xf numFmtId="0" fontId="28" fillId="74" borderId="37" xfId="2" applyFont="1" applyFill="1" applyBorder="1" applyAlignment="1">
      <alignment horizontal="center" vertical="center" wrapText="1"/>
    </xf>
    <xf numFmtId="0" fontId="28" fillId="46" borderId="37" xfId="2" applyFont="1" applyFill="1" applyBorder="1" applyAlignment="1">
      <alignment horizontal="center" vertical="center" wrapText="1"/>
    </xf>
    <xf numFmtId="0" fontId="28" fillId="0" borderId="37" xfId="704" applyFont="1" applyBorder="1" applyAlignment="1">
      <alignment horizontal="center" vertical="center" wrapText="1"/>
    </xf>
    <xf numFmtId="0" fontId="30" fillId="0" borderId="37" xfId="704" applyFont="1" applyBorder="1" applyAlignment="1">
      <alignment horizontal="center" vertical="center" wrapText="1"/>
    </xf>
    <xf numFmtId="0" fontId="30" fillId="2" borderId="37" xfId="704" applyFont="1" applyFill="1" applyBorder="1" applyAlignment="1">
      <alignment horizontal="center" vertical="center" wrapText="1"/>
    </xf>
    <xf numFmtId="0" fontId="30" fillId="63" borderId="37" xfId="704" applyFont="1" applyFill="1" applyBorder="1" applyAlignment="1">
      <alignment horizontal="center" vertical="center" wrapText="1"/>
    </xf>
    <xf numFmtId="0" fontId="68" fillId="0" borderId="37" xfId="0" applyFont="1" applyBorder="1" applyAlignment="1">
      <alignment horizontal="center" vertical="center" wrapText="1"/>
    </xf>
    <xf numFmtId="0" fontId="68" fillId="0" borderId="37" xfId="0" applyFont="1" applyBorder="1" applyAlignment="1">
      <alignment vertical="center" wrapText="1"/>
    </xf>
    <xf numFmtId="0" fontId="68" fillId="0" borderId="37" xfId="0" applyFont="1" applyFill="1" applyBorder="1" applyAlignment="1">
      <alignment horizontal="center" vertical="center" wrapText="1"/>
    </xf>
    <xf numFmtId="0" fontId="4" fillId="0" borderId="37" xfId="0" applyFont="1" applyBorder="1" applyAlignment="1">
      <alignment vertical="center" wrapText="1"/>
    </xf>
    <xf numFmtId="0" fontId="4" fillId="0" borderId="37" xfId="0" applyFont="1" applyFill="1" applyBorder="1" applyAlignment="1">
      <alignment vertical="center" wrapText="1"/>
    </xf>
    <xf numFmtId="0" fontId="68" fillId="2" borderId="37" xfId="2" applyFont="1" applyFill="1" applyBorder="1" applyAlignment="1">
      <alignment horizontal="center" vertical="center" wrapText="1"/>
    </xf>
    <xf numFmtId="0" fontId="47" fillId="0" borderId="37" xfId="2" applyFont="1" applyBorder="1" applyAlignment="1">
      <alignment horizontal="center" vertical="center" wrapText="1"/>
    </xf>
    <xf numFmtId="0" fontId="68" fillId="63" borderId="37" xfId="2" applyFont="1" applyFill="1" applyBorder="1" applyAlignment="1">
      <alignment horizontal="center" vertical="center" wrapText="1"/>
    </xf>
    <xf numFmtId="0" fontId="68" fillId="75" borderId="37" xfId="2" applyFont="1" applyFill="1" applyBorder="1" applyAlignment="1">
      <alignment horizontal="center" vertical="center" wrapText="1"/>
    </xf>
    <xf numFmtId="0" fontId="68" fillId="0" borderId="37" xfId="2" applyFont="1" applyBorder="1" applyAlignment="1">
      <alignment horizontal="center" vertical="center" wrapText="1"/>
    </xf>
    <xf numFmtId="0" fontId="68" fillId="0" borderId="37" xfId="0" applyFont="1" applyBorder="1" applyAlignment="1">
      <alignment horizontal="center"/>
    </xf>
    <xf numFmtId="0" fontId="68" fillId="0" borderId="37" xfId="2" applyFont="1" applyBorder="1" applyAlignment="1" applyProtection="1">
      <alignment horizontal="center" vertical="center" wrapText="1"/>
      <protection locked="0"/>
    </xf>
    <xf numFmtId="0" fontId="47" fillId="0" borderId="37" xfId="2" applyFont="1" applyBorder="1" applyAlignment="1" applyProtection="1">
      <alignment horizontal="center" vertical="center" wrapText="1"/>
      <protection locked="0"/>
    </xf>
    <xf numFmtId="0" fontId="68" fillId="63" borderId="37" xfId="15" applyFont="1" applyFill="1" applyBorder="1" applyAlignment="1">
      <alignment horizontal="center" vertical="center" wrapText="1"/>
    </xf>
    <xf numFmtId="0" fontId="68" fillId="2" borderId="37" xfId="15" applyFont="1" applyFill="1" applyBorder="1" applyAlignment="1">
      <alignment horizontal="center" vertical="center" wrapText="1"/>
    </xf>
    <xf numFmtId="0" fontId="68" fillId="14" borderId="37" xfId="15" applyFont="1" applyFill="1" applyBorder="1" applyAlignment="1" applyProtection="1">
      <alignment horizontal="center" vertical="center" wrapText="1"/>
      <protection locked="0"/>
    </xf>
    <xf numFmtId="0" fontId="47" fillId="14" borderId="37" xfId="2" applyFont="1" applyFill="1" applyBorder="1" applyAlignment="1">
      <alignment horizontal="center" vertical="center" wrapText="1"/>
    </xf>
    <xf numFmtId="0" fontId="68" fillId="63" borderId="37" xfId="15" applyFont="1" applyFill="1" applyBorder="1" applyAlignment="1" applyProtection="1">
      <alignment horizontal="center" vertical="center" wrapText="1"/>
      <protection locked="0"/>
    </xf>
    <xf numFmtId="0" fontId="68" fillId="0" borderId="37" xfId="15" applyFont="1" applyBorder="1" applyAlignment="1" applyProtection="1">
      <alignment horizontal="center" vertical="center" wrapText="1"/>
      <protection locked="0"/>
    </xf>
    <xf numFmtId="1" fontId="49" fillId="52" borderId="37" xfId="738" applyNumberFormat="1" applyFont="1" applyFill="1" applyBorder="1" applyAlignment="1">
      <alignment horizontal="center" vertical="center" wrapText="1"/>
    </xf>
    <xf numFmtId="2" fontId="67" fillId="52" borderId="37" xfId="738" applyNumberFormat="1" applyFont="1" applyFill="1" applyBorder="1" applyAlignment="1">
      <alignment horizontal="center" vertical="center" wrapText="1"/>
    </xf>
    <xf numFmtId="0" fontId="68" fillId="0" borderId="37" xfId="0" applyFont="1" applyFill="1" applyBorder="1" applyAlignment="1">
      <alignment horizontal="center"/>
    </xf>
    <xf numFmtId="0" fontId="68" fillId="14" borderId="37" xfId="0" applyFont="1" applyFill="1" applyBorder="1" applyAlignment="1">
      <alignment horizontal="center"/>
    </xf>
    <xf numFmtId="0" fontId="47" fillId="14" borderId="37" xfId="0" applyFont="1" applyFill="1" applyBorder="1" applyAlignment="1">
      <alignment horizontal="center"/>
    </xf>
    <xf numFmtId="165" fontId="68" fillId="14" borderId="37" xfId="0" applyNumberFormat="1" applyFont="1" applyFill="1" applyBorder="1" applyAlignment="1">
      <alignment horizontal="center"/>
    </xf>
    <xf numFmtId="0" fontId="68" fillId="0" borderId="37" xfId="0" applyFont="1" applyBorder="1"/>
    <xf numFmtId="0" fontId="68" fillId="14" borderId="37" xfId="0" applyFont="1" applyFill="1" applyBorder="1"/>
    <xf numFmtId="0" fontId="68" fillId="0" borderId="37" xfId="0" applyFont="1" applyFill="1" applyBorder="1"/>
    <xf numFmtId="2" fontId="34" fillId="0" borderId="37" xfId="0" applyNumberFormat="1" applyFont="1" applyBorder="1" applyAlignment="1">
      <alignment horizontal="center"/>
    </xf>
    <xf numFmtId="165" fontId="44" fillId="2" borderId="37" xfId="2" applyNumberFormat="1" applyFont="1" applyFill="1" applyBorder="1" applyAlignment="1">
      <alignment horizontal="center" vertical="center" wrapText="1"/>
    </xf>
    <xf numFmtId="0" fontId="44" fillId="2" borderId="37" xfId="2" applyFont="1" applyFill="1" applyBorder="1" applyAlignment="1">
      <alignment horizontal="center" vertical="center" wrapText="1"/>
    </xf>
    <xf numFmtId="0" fontId="4" fillId="63" borderId="37" xfId="704" applyFont="1" applyFill="1" applyBorder="1" applyAlignment="1">
      <alignment horizontal="center" vertical="center" wrapText="1"/>
    </xf>
    <xf numFmtId="0" fontId="4" fillId="14" borderId="37" xfId="704" applyFont="1" applyFill="1" applyBorder="1" applyAlignment="1">
      <alignment horizontal="center" vertical="center" wrapText="1"/>
    </xf>
    <xf numFmtId="1" fontId="34" fillId="52" borderId="37" xfId="738" applyNumberFormat="1" applyFont="1" applyFill="1" applyBorder="1" applyAlignment="1">
      <alignment horizontal="center" vertical="center" wrapText="1"/>
    </xf>
    <xf numFmtId="1" fontId="4" fillId="0" borderId="37" xfId="738" applyNumberFormat="1" applyFont="1" applyFill="1" applyBorder="1" applyAlignment="1">
      <alignment horizontal="center" vertical="center" wrapText="1"/>
    </xf>
    <xf numFmtId="0" fontId="30" fillId="0" borderId="37" xfId="936" applyFont="1" applyFill="1" applyBorder="1" applyAlignment="1">
      <alignment horizontal="left" vertical="center" wrapText="1"/>
    </xf>
    <xf numFmtId="0" fontId="4" fillId="14" borderId="37" xfId="0" applyFont="1" applyFill="1" applyBorder="1" applyAlignment="1">
      <alignment horizontal="center"/>
    </xf>
    <xf numFmtId="0" fontId="30" fillId="0" borderId="37" xfId="936" applyFont="1" applyFill="1" applyBorder="1" applyAlignment="1">
      <alignment horizontal="center" vertical="center" wrapText="1"/>
    </xf>
    <xf numFmtId="0" fontId="30" fillId="54" borderId="37" xfId="936" applyFont="1" applyFill="1" applyBorder="1" applyAlignment="1">
      <alignment horizontal="left" vertical="center" wrapText="1"/>
    </xf>
    <xf numFmtId="0" fontId="4" fillId="0" borderId="37" xfId="0" applyFont="1" applyFill="1" applyBorder="1" applyAlignment="1">
      <alignment horizontal="left" vertical="center" wrapText="1"/>
    </xf>
    <xf numFmtId="2" fontId="30" fillId="0" borderId="37" xfId="2" applyNumberFormat="1" applyFont="1" applyBorder="1" applyAlignment="1">
      <alignment horizontal="center" vertical="center" wrapText="1"/>
    </xf>
    <xf numFmtId="0" fontId="30" fillId="63" borderId="37" xfId="8" applyFont="1" applyFill="1" applyBorder="1" applyAlignment="1">
      <alignment horizontal="center" vertical="center" wrapText="1"/>
    </xf>
    <xf numFmtId="0" fontId="30" fillId="0" borderId="37" xfId="8" applyFont="1" applyBorder="1" applyAlignment="1">
      <alignment horizontal="center" vertical="center" wrapText="1"/>
    </xf>
    <xf numFmtId="0" fontId="30" fillId="14" borderId="37" xfId="704" applyFont="1" applyFill="1" applyBorder="1" applyAlignment="1">
      <alignment horizontal="center" vertical="center" wrapText="1"/>
    </xf>
    <xf numFmtId="0" fontId="4" fillId="0" borderId="37" xfId="0" applyFont="1" applyBorder="1" applyAlignment="1">
      <alignment horizontal="center" vertical="center"/>
    </xf>
    <xf numFmtId="0" fontId="4" fillId="0" borderId="37" xfId="0" applyFont="1" applyFill="1" applyBorder="1" applyAlignment="1">
      <alignment vertical="center"/>
    </xf>
    <xf numFmtId="0" fontId="4" fillId="14" borderId="37" xfId="0" applyFont="1" applyFill="1" applyBorder="1"/>
    <xf numFmtId="0" fontId="50" fillId="14" borderId="37" xfId="1102" applyFont="1" applyFill="1" applyBorder="1" applyAlignment="1">
      <alignment horizontal="center"/>
    </xf>
    <xf numFmtId="0" fontId="40" fillId="63" borderId="37" xfId="2" applyFont="1" applyFill="1" applyBorder="1" applyAlignment="1">
      <alignment horizontal="center" vertical="center" wrapText="1"/>
    </xf>
    <xf numFmtId="0" fontId="40" fillId="55" borderId="37" xfId="2" applyFont="1" applyFill="1" applyBorder="1" applyAlignment="1">
      <alignment vertical="center" wrapText="1"/>
    </xf>
    <xf numFmtId="0" fontId="4" fillId="63" borderId="37" xfId="8" applyFont="1" applyFill="1" applyBorder="1" applyAlignment="1">
      <alignment horizontal="center" vertical="center" wrapText="1"/>
    </xf>
    <xf numFmtId="0" fontId="28" fillId="0" borderId="37" xfId="8" applyFont="1" applyBorder="1" applyAlignment="1">
      <alignment horizontal="center" vertical="center" wrapText="1"/>
    </xf>
    <xf numFmtId="165" fontId="30" fillId="0" borderId="37" xfId="1150" applyNumberFormat="1" applyFont="1" applyBorder="1" applyAlignment="1">
      <alignment horizontal="center" vertical="center" wrapText="1"/>
    </xf>
    <xf numFmtId="165" fontId="28" fillId="63" borderId="37" xfId="1150" applyNumberFormat="1" applyFont="1" applyFill="1" applyBorder="1" applyAlignment="1">
      <alignment horizontal="center" vertical="center" wrapText="1"/>
    </xf>
    <xf numFmtId="165" fontId="28" fillId="0" borderId="37" xfId="1150" applyNumberFormat="1" applyFont="1" applyBorder="1" applyAlignment="1">
      <alignment horizontal="center" vertical="center" wrapText="1"/>
    </xf>
    <xf numFmtId="165" fontId="30" fillId="63" borderId="37" xfId="1150" applyNumberFormat="1" applyFont="1" applyFill="1" applyBorder="1" applyAlignment="1">
      <alignment horizontal="center" vertical="center" wrapText="1"/>
    </xf>
    <xf numFmtId="2" fontId="30" fillId="63" borderId="37" xfId="1150" applyNumberFormat="1" applyFont="1" applyFill="1" applyBorder="1" applyAlignment="1">
      <alignment horizontal="center" vertical="center" wrapText="1"/>
    </xf>
    <xf numFmtId="0" fontId="30" fillId="14" borderId="37" xfId="1150" applyFont="1" applyFill="1" applyBorder="1" applyAlignment="1">
      <alignment horizontal="center" vertical="center" wrapText="1"/>
    </xf>
    <xf numFmtId="0" fontId="30" fillId="0" borderId="37" xfId="15" applyFont="1" applyBorder="1" applyAlignment="1">
      <alignment horizontal="center" vertical="center" wrapText="1"/>
    </xf>
    <xf numFmtId="0" fontId="28" fillId="2" borderId="37" xfId="1150" applyFont="1" applyFill="1" applyBorder="1" applyAlignment="1">
      <alignment horizontal="center" vertical="center" wrapText="1"/>
    </xf>
    <xf numFmtId="0" fontId="4" fillId="0" borderId="37" xfId="0" applyFont="1" applyFill="1" applyBorder="1" applyAlignment="1">
      <alignment horizontal="center" vertical="center"/>
    </xf>
    <xf numFmtId="0" fontId="4" fillId="0" borderId="37" xfId="0" applyFont="1" applyBorder="1" applyAlignment="1">
      <alignment vertical="center"/>
    </xf>
    <xf numFmtId="0" fontId="4" fillId="0" borderId="37" xfId="0" applyFont="1" applyFill="1" applyBorder="1"/>
    <xf numFmtId="0" fontId="30" fillId="0" borderId="37" xfId="1150" applyFont="1" applyBorder="1" applyAlignment="1">
      <alignment horizontal="center" vertical="center"/>
    </xf>
    <xf numFmtId="49" fontId="30" fillId="0" borderId="37" xfId="1150" applyNumberFormat="1" applyFont="1" applyBorder="1" applyAlignment="1">
      <alignment horizontal="center" vertical="center" wrapText="1"/>
    </xf>
    <xf numFmtId="0" fontId="2" fillId="0" borderId="37" xfId="1150" applyFont="1" applyBorder="1" applyAlignment="1">
      <alignment horizontal="center" vertical="center" wrapText="1"/>
    </xf>
    <xf numFmtId="49" fontId="30" fillId="63" borderId="37" xfId="1150" applyNumberFormat="1" applyFont="1" applyFill="1" applyBorder="1" applyAlignment="1">
      <alignment horizontal="center" vertical="center" wrapText="1"/>
    </xf>
    <xf numFmtId="0" fontId="28" fillId="76" borderId="37" xfId="1150" applyFont="1" applyFill="1" applyBorder="1" applyAlignment="1">
      <alignment horizontal="center" vertical="center" wrapText="1"/>
    </xf>
    <xf numFmtId="0" fontId="4" fillId="0" borderId="37" xfId="0" applyFont="1" applyBorder="1" applyAlignment="1">
      <alignment horizontal="center" wrapText="1"/>
    </xf>
    <xf numFmtId="0" fontId="30" fillId="2" borderId="37" xfId="2018" applyFont="1" applyFill="1" applyBorder="1" applyAlignment="1">
      <alignment horizontal="center" vertical="center" wrapText="1"/>
    </xf>
    <xf numFmtId="0" fontId="30" fillId="0" borderId="37" xfId="2018" applyFont="1" applyBorder="1" applyAlignment="1">
      <alignment horizontal="center" vertical="center" wrapText="1"/>
    </xf>
    <xf numFmtId="0" fontId="30" fillId="63" borderId="37" xfId="2018" applyFont="1" applyFill="1" applyBorder="1" applyAlignment="1">
      <alignment horizontal="center" vertical="center" wrapText="1"/>
    </xf>
    <xf numFmtId="0" fontId="28" fillId="46" borderId="37" xfId="2018" applyFont="1" applyFill="1" applyBorder="1" applyAlignment="1">
      <alignment horizontal="center" vertical="center" wrapText="1"/>
    </xf>
    <xf numFmtId="0" fontId="28" fillId="0" borderId="37" xfId="2018" applyFont="1" applyBorder="1" applyAlignment="1">
      <alignment horizontal="center" vertical="center" wrapText="1"/>
    </xf>
    <xf numFmtId="0" fontId="4" fillId="2" borderId="37" xfId="704" applyFont="1" applyFill="1" applyBorder="1" applyAlignment="1">
      <alignment horizontal="center" vertical="center" wrapText="1"/>
    </xf>
    <xf numFmtId="0" fontId="30" fillId="14" borderId="37" xfId="2018" applyFont="1" applyFill="1" applyBorder="1" applyAlignment="1">
      <alignment horizontal="center" vertical="center" wrapText="1"/>
    </xf>
    <xf numFmtId="1" fontId="34" fillId="52" borderId="38" xfId="738" applyNumberFormat="1" applyFont="1" applyFill="1" applyBorder="1" applyAlignment="1">
      <alignment horizontal="center" vertical="center" wrapText="1"/>
    </xf>
    <xf numFmtId="0" fontId="40" fillId="2" borderId="37" xfId="704" applyFont="1" applyFill="1" applyBorder="1" applyAlignment="1">
      <alignment horizontal="center" vertical="center" wrapText="1"/>
    </xf>
    <xf numFmtId="0" fontId="28" fillId="2" borderId="37" xfId="704" applyFont="1" applyFill="1" applyBorder="1" applyAlignment="1">
      <alignment horizontal="center" vertical="center" wrapText="1"/>
    </xf>
    <xf numFmtId="0" fontId="40" fillId="0" borderId="37" xfId="704" applyFont="1" applyBorder="1" applyAlignment="1">
      <alignment horizontal="center" vertical="center" wrapText="1"/>
    </xf>
    <xf numFmtId="0" fontId="81" fillId="54" borderId="37" xfId="704" applyFont="1" applyFill="1" applyBorder="1" applyAlignment="1">
      <alignment horizontal="center" vertical="center" wrapText="1"/>
    </xf>
    <xf numFmtId="0" fontId="40" fillId="54" borderId="37" xfId="704" applyFont="1" applyFill="1" applyBorder="1" applyAlignment="1">
      <alignment horizontal="center" vertical="center" wrapText="1"/>
    </xf>
    <xf numFmtId="0" fontId="81" fillId="55" borderId="37" xfId="704" applyFont="1" applyFill="1" applyBorder="1" applyAlignment="1">
      <alignment horizontal="center" vertical="center" wrapText="1"/>
    </xf>
    <xf numFmtId="0" fontId="40" fillId="55" borderId="37" xfId="704" applyFont="1" applyFill="1" applyBorder="1" applyAlignment="1">
      <alignment horizontal="center" vertical="center" wrapText="1"/>
    </xf>
    <xf numFmtId="0" fontId="44" fillId="0" borderId="37" xfId="1281" applyFont="1" applyBorder="1" applyAlignment="1">
      <alignment horizontal="center" vertical="center" wrapText="1"/>
    </xf>
    <xf numFmtId="0" fontId="30" fillId="0" borderId="37" xfId="1281" applyFont="1" applyBorder="1" applyAlignment="1">
      <alignment horizontal="center" vertical="center" wrapText="1"/>
    </xf>
    <xf numFmtId="0" fontId="3" fillId="0" borderId="37" xfId="1281" applyFont="1" applyBorder="1" applyAlignment="1">
      <alignment horizontal="center"/>
    </xf>
    <xf numFmtId="0" fontId="3" fillId="0" borderId="37" xfId="1281" applyFont="1" applyBorder="1" applyAlignment="1">
      <alignment horizontal="center" vertical="center"/>
    </xf>
    <xf numFmtId="0" fontId="34" fillId="0" borderId="37" xfId="704" applyFont="1" applyBorder="1" applyAlignment="1">
      <alignment horizontal="center" vertical="center" wrapText="1"/>
    </xf>
    <xf numFmtId="0" fontId="28" fillId="2" borderId="37" xfId="768" applyFont="1" applyFill="1" applyBorder="1" applyAlignment="1">
      <alignment horizontal="center" vertical="center" wrapText="1"/>
    </xf>
    <xf numFmtId="0" fontId="4" fillId="0" borderId="37" xfId="637" applyFont="1" applyBorder="1" applyAlignment="1">
      <alignment horizontal="center" vertical="center" wrapText="1"/>
    </xf>
    <xf numFmtId="0" fontId="30" fillId="2" borderId="37" xfId="768" applyFont="1" applyFill="1" applyBorder="1" applyAlignment="1">
      <alignment horizontal="center" vertical="center" wrapText="1"/>
    </xf>
    <xf numFmtId="0" fontId="4" fillId="14" borderId="37" xfId="0" applyFont="1" applyFill="1" applyBorder="1" applyAlignment="1">
      <alignment horizontal="center" vertical="center"/>
    </xf>
    <xf numFmtId="0" fontId="30" fillId="2" borderId="37" xfId="1150" applyFont="1" applyFill="1" applyBorder="1" applyAlignment="1">
      <alignment horizontal="center" vertical="center" wrapText="1"/>
    </xf>
    <xf numFmtId="0" fontId="44" fillId="2" borderId="37" xfId="1150" applyFont="1" applyFill="1" applyBorder="1" applyAlignment="1">
      <alignment horizontal="center" vertical="center" wrapText="1"/>
    </xf>
    <xf numFmtId="0" fontId="28" fillId="51" borderId="37" xfId="1150" applyFont="1" applyFill="1" applyBorder="1" applyAlignment="1">
      <alignment horizontal="center" vertical="center" wrapText="1"/>
    </xf>
    <xf numFmtId="0" fontId="4" fillId="0" borderId="37" xfId="10" applyFont="1" applyBorder="1" applyAlignment="1">
      <alignment horizontal="center" vertical="center" wrapText="1"/>
    </xf>
    <xf numFmtId="0" fontId="4" fillId="14" borderId="37" xfId="10" applyFont="1" applyFill="1" applyBorder="1" applyAlignment="1">
      <alignment horizontal="center" vertical="center" wrapText="1"/>
    </xf>
    <xf numFmtId="0" fontId="40" fillId="0" borderId="36" xfId="1095" applyFont="1" applyBorder="1" applyAlignment="1">
      <alignment horizontal="center" vertical="center" wrapText="1"/>
    </xf>
    <xf numFmtId="0" fontId="3" fillId="63" borderId="36" xfId="1095" applyFont="1" applyFill="1" applyBorder="1" applyAlignment="1">
      <alignment horizontal="center" vertical="center" wrapText="1"/>
    </xf>
    <xf numFmtId="0" fontId="3" fillId="0" borderId="36" xfId="1095" applyFont="1" applyBorder="1" applyAlignment="1">
      <alignment horizontal="center" vertical="center" wrapText="1"/>
    </xf>
    <xf numFmtId="0" fontId="2" fillId="0" borderId="37" xfId="1095" applyFont="1" applyBorder="1" applyAlignment="1">
      <alignment horizontal="center" vertical="center" wrapText="1"/>
    </xf>
    <xf numFmtId="0" fontId="3" fillId="0" borderId="37" xfId="1095" applyFont="1" applyBorder="1" applyAlignment="1">
      <alignment horizontal="center" vertical="center" wrapText="1"/>
    </xf>
    <xf numFmtId="0" fontId="30" fillId="2" borderId="37" xfId="1263" applyFont="1" applyFill="1" applyBorder="1" applyAlignment="1">
      <alignment horizontal="center" vertical="center" wrapText="1"/>
    </xf>
    <xf numFmtId="0" fontId="30" fillId="63" borderId="37" xfId="1263" applyFont="1" applyFill="1" applyBorder="1" applyAlignment="1">
      <alignment horizontal="center" vertical="center" wrapText="1"/>
    </xf>
    <xf numFmtId="0" fontId="28" fillId="0" borderId="37" xfId="1263" applyFont="1" applyBorder="1" applyAlignment="1">
      <alignment horizontal="center" vertical="center" wrapText="1"/>
    </xf>
    <xf numFmtId="0" fontId="30" fillId="0" borderId="37" xfId="1263" applyFont="1" applyBorder="1" applyAlignment="1">
      <alignment horizontal="center" vertical="center" wrapText="1"/>
    </xf>
    <xf numFmtId="0" fontId="30" fillId="0" borderId="37" xfId="0" applyFont="1" applyBorder="1" applyAlignment="1">
      <alignment horizontal="center" vertical="center" wrapText="1"/>
    </xf>
    <xf numFmtId="0" fontId="28" fillId="46" borderId="37" xfId="1263" applyFont="1" applyFill="1" applyBorder="1" applyAlignment="1">
      <alignment horizontal="center" vertical="center" wrapText="1"/>
    </xf>
    <xf numFmtId="0" fontId="30" fillId="77" borderId="37" xfId="1263" applyFont="1" applyFill="1" applyBorder="1" applyAlignment="1">
      <alignment horizontal="center" vertical="center" wrapText="1"/>
    </xf>
    <xf numFmtId="0" fontId="28" fillId="77" borderId="37" xfId="1263" applyFont="1" applyFill="1" applyBorder="1" applyAlignment="1">
      <alignment horizontal="center" vertical="center" wrapText="1"/>
    </xf>
    <xf numFmtId="0" fontId="28" fillId="0" borderId="37" xfId="0" applyFont="1" applyBorder="1" applyAlignment="1">
      <alignment horizontal="center" vertical="center" wrapText="1"/>
    </xf>
    <xf numFmtId="0" fontId="30" fillId="78" borderId="37" xfId="1263" applyFont="1" applyFill="1" applyBorder="1" applyAlignment="1">
      <alignment horizontal="center" vertical="center" wrapText="1"/>
    </xf>
    <xf numFmtId="0" fontId="28" fillId="63" borderId="37" xfId="1263" applyFont="1" applyFill="1" applyBorder="1" applyAlignment="1">
      <alignment horizontal="center" vertical="center" wrapText="1"/>
    </xf>
    <xf numFmtId="0" fontId="30" fillId="0" borderId="37" xfId="625" applyFont="1" applyBorder="1" applyAlignment="1" applyProtection="1">
      <alignment horizontal="center" vertical="center" wrapText="1"/>
      <protection locked="0"/>
    </xf>
    <xf numFmtId="0" fontId="4" fillId="0" borderId="37" xfId="15" applyFont="1" applyBorder="1" applyAlignment="1">
      <alignment horizontal="center" vertical="center" wrapText="1"/>
    </xf>
    <xf numFmtId="0" fontId="34" fillId="0" borderId="37" xfId="15" applyFont="1" applyBorder="1" applyAlignment="1">
      <alignment horizontal="center" vertical="center" wrapText="1"/>
    </xf>
    <xf numFmtId="0" fontId="44" fillId="0" borderId="36" xfId="1150" applyFont="1" applyBorder="1" applyAlignment="1">
      <alignment horizontal="center" vertical="center" wrapText="1"/>
    </xf>
    <xf numFmtId="0" fontId="30" fillId="2" borderId="36" xfId="1150" applyFont="1" applyFill="1" applyBorder="1" applyAlignment="1">
      <alignment horizontal="center" vertical="center" wrapText="1"/>
    </xf>
    <xf numFmtId="0" fontId="44" fillId="2" borderId="36" xfId="1150" applyFont="1" applyFill="1" applyBorder="1" applyAlignment="1">
      <alignment horizontal="center" vertical="center" wrapText="1"/>
    </xf>
    <xf numFmtId="0" fontId="4" fillId="0" borderId="37" xfId="0" applyFont="1" applyBorder="1" applyAlignment="1">
      <alignment horizontal="center" vertical="center" wrapText="1"/>
    </xf>
    <xf numFmtId="0" fontId="4" fillId="0" borderId="37" xfId="0" applyFont="1" applyBorder="1" applyAlignment="1">
      <alignment horizontal="center" vertical="center" wrapText="1"/>
    </xf>
    <xf numFmtId="0" fontId="34" fillId="54" borderId="37" xfId="0" applyFont="1" applyFill="1" applyBorder="1" applyAlignment="1">
      <alignment horizontal="center" vertical="center" wrapText="1"/>
    </xf>
    <xf numFmtId="0" fontId="34" fillId="54" borderId="39" xfId="0" applyFont="1" applyFill="1" applyBorder="1" applyAlignment="1">
      <alignment horizontal="center" vertical="center" wrapText="1"/>
    </xf>
    <xf numFmtId="0" fontId="34" fillId="75" borderId="38" xfId="0" applyFont="1" applyFill="1" applyBorder="1" applyAlignment="1">
      <alignment horizontal="center" vertical="center" wrapText="1"/>
    </xf>
    <xf numFmtId="0" fontId="34" fillId="75" borderId="39" xfId="0" applyFont="1" applyFill="1" applyBorder="1" applyAlignment="1">
      <alignment horizontal="center" vertical="center" wrapText="1"/>
    </xf>
    <xf numFmtId="0" fontId="34" fillId="54" borderId="38" xfId="0" applyFont="1" applyFill="1" applyBorder="1" applyAlignment="1">
      <alignment horizontal="center" vertical="center" wrapText="1"/>
    </xf>
    <xf numFmtId="0" fontId="34" fillId="14" borderId="37" xfId="0" applyFont="1" applyFill="1" applyBorder="1" applyAlignment="1">
      <alignment horizontal="center" vertical="center" wrapText="1"/>
    </xf>
    <xf numFmtId="0" fontId="34" fillId="54" borderId="40" xfId="0" applyFont="1" applyFill="1" applyBorder="1" applyAlignment="1">
      <alignment horizontal="center" vertical="center" wrapText="1"/>
    </xf>
    <xf numFmtId="0" fontId="4" fillId="54" borderId="37" xfId="0" applyFont="1" applyFill="1" applyBorder="1" applyAlignment="1">
      <alignment horizontal="center" vertical="center" textRotation="90" wrapText="1"/>
    </xf>
    <xf numFmtId="0" fontId="4" fillId="14" borderId="37" xfId="0" applyFont="1" applyFill="1" applyBorder="1" applyAlignment="1">
      <alignment horizontal="center" vertical="center" textRotation="90" wrapText="1"/>
    </xf>
    <xf numFmtId="0" fontId="41" fillId="80" borderId="37" xfId="0" applyFont="1" applyFill="1" applyBorder="1" applyAlignment="1">
      <alignment horizontal="center" vertical="center" textRotation="90" wrapText="1"/>
    </xf>
    <xf numFmtId="0" fontId="41" fillId="0" borderId="37" xfId="0" applyFont="1" applyFill="1" applyBorder="1" applyAlignment="1">
      <alignment horizontal="center" vertical="center" textRotation="90" wrapText="1"/>
    </xf>
    <xf numFmtId="0" fontId="4" fillId="2" borderId="37" xfId="0" applyFont="1" applyFill="1" applyBorder="1" applyAlignment="1">
      <alignment horizontal="center" vertical="center" textRotation="90" wrapText="1"/>
    </xf>
    <xf numFmtId="0" fontId="41" fillId="2" borderId="37" xfId="0" applyFont="1" applyFill="1" applyBorder="1" applyAlignment="1">
      <alignment horizontal="center" vertical="center" textRotation="90" wrapText="1"/>
    </xf>
    <xf numFmtId="0" fontId="41" fillId="14" borderId="37" xfId="0" applyFont="1" applyFill="1" applyBorder="1" applyAlignment="1">
      <alignment horizontal="center" vertical="center" textRotation="90" wrapText="1"/>
    </xf>
    <xf numFmtId="0" fontId="30" fillId="2" borderId="37" xfId="0" applyFont="1" applyFill="1" applyBorder="1" applyAlignment="1">
      <alignment horizontal="center" vertical="center" textRotation="90" wrapText="1"/>
    </xf>
    <xf numFmtId="0" fontId="4" fillId="68" borderId="37" xfId="0" applyFont="1" applyFill="1" applyBorder="1" applyAlignment="1">
      <alignment horizontal="center" vertical="center" textRotation="90" wrapText="1"/>
    </xf>
    <xf numFmtId="0" fontId="4" fillId="80" borderId="37" xfId="0" applyFont="1" applyFill="1" applyBorder="1" applyAlignment="1">
      <alignment horizontal="center" vertical="center" textRotation="90" wrapText="1"/>
    </xf>
    <xf numFmtId="0" fontId="4" fillId="0" borderId="37" xfId="0" applyFont="1" applyFill="1" applyBorder="1" applyAlignment="1">
      <alignment horizontal="center" vertical="center" textRotation="90" wrapText="1"/>
    </xf>
    <xf numFmtId="0" fontId="30" fillId="0" borderId="37" xfId="0" applyFont="1" applyFill="1" applyBorder="1" applyAlignment="1">
      <alignment horizontal="center" vertical="center" textRotation="90" wrapText="1"/>
    </xf>
    <xf numFmtId="0" fontId="84" fillId="58" borderId="37" xfId="0" applyFont="1" applyFill="1" applyBorder="1" applyAlignment="1">
      <alignment horizontal="center" vertical="center" textRotation="90" wrapText="1"/>
    </xf>
    <xf numFmtId="0" fontId="30" fillId="2" borderId="4" xfId="0" applyFont="1" applyFill="1" applyBorder="1" applyAlignment="1">
      <alignment horizontal="center" vertical="center" textRotation="90" wrapText="1"/>
    </xf>
    <xf numFmtId="0" fontId="4" fillId="2" borderId="4" xfId="0" applyFont="1" applyFill="1" applyBorder="1" applyAlignment="1">
      <alignment horizontal="center" vertical="center" textRotation="90" wrapText="1"/>
    </xf>
    <xf numFmtId="0" fontId="41" fillId="2" borderId="4" xfId="0" applyFont="1" applyFill="1" applyBorder="1" applyAlignment="1">
      <alignment horizontal="center" vertical="center" textRotation="90" wrapText="1"/>
    </xf>
    <xf numFmtId="0" fontId="4" fillId="2" borderId="9" xfId="0" applyFont="1" applyFill="1" applyBorder="1" applyAlignment="1">
      <alignment horizontal="center" vertical="center" textRotation="90" wrapText="1"/>
    </xf>
    <xf numFmtId="0" fontId="4" fillId="2" borderId="3" xfId="0" applyFont="1" applyFill="1" applyBorder="1" applyAlignment="1">
      <alignment horizontal="center" vertical="center" textRotation="90" wrapText="1"/>
    </xf>
    <xf numFmtId="0" fontId="30" fillId="14" borderId="37" xfId="0" applyFont="1" applyFill="1" applyBorder="1" applyAlignment="1">
      <alignment horizontal="center" vertical="center" textRotation="90" wrapText="1"/>
    </xf>
    <xf numFmtId="0" fontId="41" fillId="68" borderId="37" xfId="0" applyFont="1" applyFill="1" applyBorder="1" applyAlignment="1">
      <alignment horizontal="center" vertical="center" textRotation="90" wrapText="1"/>
    </xf>
    <xf numFmtId="0" fontId="34" fillId="68" borderId="37" xfId="0" applyFont="1" applyFill="1" applyBorder="1" applyAlignment="1">
      <alignment horizontal="center" vertical="center" wrapText="1"/>
    </xf>
    <xf numFmtId="1" fontId="28" fillId="52" borderId="37" xfId="738" applyNumberFormat="1" applyFont="1" applyFill="1" applyBorder="1" applyAlignment="1">
      <alignment horizontal="center" vertical="center" wrapText="1"/>
    </xf>
    <xf numFmtId="1" fontId="57" fillId="58" borderId="37" xfId="738" applyNumberFormat="1" applyFont="1" applyFill="1" applyBorder="1" applyAlignment="1">
      <alignment horizontal="center" vertical="center" wrapText="1"/>
    </xf>
    <xf numFmtId="1" fontId="34" fillId="14" borderId="37" xfId="738" applyNumberFormat="1" applyFont="1" applyFill="1" applyBorder="1" applyAlignment="1">
      <alignment horizontal="center" vertical="center" wrapText="1"/>
    </xf>
    <xf numFmtId="1" fontId="34" fillId="68" borderId="37" xfId="738" applyNumberFormat="1" applyFont="1" applyFill="1" applyBorder="1" applyAlignment="1">
      <alignment horizontal="center" vertical="center" wrapText="1"/>
    </xf>
    <xf numFmtId="1" fontId="34" fillId="58" borderId="37" xfId="738" applyNumberFormat="1" applyFont="1" applyFill="1" applyBorder="1" applyAlignment="1">
      <alignment horizontal="center" vertical="center" wrapText="1"/>
    </xf>
    <xf numFmtId="1" fontId="4" fillId="0" borderId="37" xfId="738" applyNumberFormat="1" applyFont="1" applyBorder="1" applyAlignment="1">
      <alignment horizontal="center" vertical="center" wrapText="1"/>
    </xf>
    <xf numFmtId="0" fontId="4" fillId="2" borderId="37" xfId="0" applyFont="1" applyFill="1" applyBorder="1" applyAlignment="1">
      <alignment horizontal="center" vertical="center" wrapText="1"/>
    </xf>
    <xf numFmtId="0" fontId="84" fillId="0" borderId="37" xfId="0" applyFont="1" applyFill="1" applyBorder="1" applyAlignment="1">
      <alignment horizontal="center" vertical="center" wrapText="1"/>
    </xf>
    <xf numFmtId="0" fontId="84" fillId="58" borderId="37" xfId="0" applyFont="1" applyFill="1" applyBorder="1" applyAlignment="1">
      <alignment horizontal="center" vertical="center" wrapText="1"/>
    </xf>
    <xf numFmtId="1" fontId="30" fillId="0" borderId="37" xfId="625" applyNumberFormat="1" applyFont="1" applyFill="1" applyBorder="1" applyAlignment="1">
      <alignment horizontal="center" vertical="center" wrapText="1"/>
    </xf>
    <xf numFmtId="0" fontId="30" fillId="0" borderId="37" xfId="936" applyFont="1" applyBorder="1" applyAlignment="1">
      <alignment horizontal="center" vertical="center" wrapText="1"/>
    </xf>
    <xf numFmtId="0" fontId="84" fillId="58" borderId="0" xfId="0" applyFont="1" applyFill="1" applyAlignment="1">
      <alignment vertical="center" wrapText="1"/>
    </xf>
    <xf numFmtId="0" fontId="34" fillId="0" borderId="0" xfId="0" applyFont="1" applyAlignment="1">
      <alignment wrapText="1"/>
    </xf>
    <xf numFmtId="0" fontId="34" fillId="75" borderId="37" xfId="0" applyFont="1" applyFill="1" applyBorder="1" applyAlignment="1">
      <alignment horizontal="center" vertical="center" wrapText="1"/>
    </xf>
    <xf numFmtId="44" fontId="34" fillId="0" borderId="37" xfId="2027" applyFont="1" applyFill="1" applyBorder="1" applyAlignment="1">
      <alignment vertical="center" wrapText="1"/>
    </xf>
    <xf numFmtId="0" fontId="34" fillId="5" borderId="37" xfId="0" applyFont="1" applyFill="1" applyBorder="1" applyAlignment="1">
      <alignment horizontal="center" vertical="center" wrapText="1"/>
    </xf>
    <xf numFmtId="0" fontId="34" fillId="14" borderId="8" xfId="0" applyFont="1" applyFill="1" applyBorder="1" applyAlignment="1">
      <alignment horizontal="center" vertical="center" wrapText="1"/>
    </xf>
    <xf numFmtId="0" fontId="34" fillId="14" borderId="6" xfId="0" applyFont="1" applyFill="1" applyBorder="1" applyAlignment="1">
      <alignment horizontal="center" vertical="center" wrapText="1"/>
    </xf>
    <xf numFmtId="0" fontId="34" fillId="14" borderId="0" xfId="0" applyFont="1" applyFill="1" applyBorder="1" applyAlignment="1">
      <alignment horizontal="center" vertical="center" wrapText="1"/>
    </xf>
    <xf numFmtId="0" fontId="34" fillId="14" borderId="9" xfId="0" applyFont="1" applyFill="1" applyBorder="1" applyAlignment="1">
      <alignment horizontal="center" vertical="center" wrapText="1"/>
    </xf>
    <xf numFmtId="44" fontId="34" fillId="80" borderId="37" xfId="2027" applyFont="1" applyFill="1" applyBorder="1" applyAlignment="1">
      <alignment horizontal="center" vertical="center" wrapText="1"/>
    </xf>
    <xf numFmtId="44" fontId="34" fillId="0" borderId="37" xfId="2027" applyFont="1" applyFill="1" applyBorder="1" applyAlignment="1">
      <alignment horizontal="center" vertical="center" wrapText="1"/>
    </xf>
    <xf numFmtId="0" fontId="34" fillId="14" borderId="38" xfId="0" applyFont="1" applyFill="1" applyBorder="1" applyAlignment="1">
      <alignment horizontal="center" vertical="center" wrapText="1"/>
    </xf>
    <xf numFmtId="0" fontId="34" fillId="14" borderId="40" xfId="0" applyFont="1" applyFill="1" applyBorder="1" applyAlignment="1">
      <alignment horizontal="center" vertical="center" wrapText="1"/>
    </xf>
    <xf numFmtId="0" fontId="3" fillId="0" borderId="37" xfId="2" applyFont="1" applyFill="1" applyBorder="1" applyAlignment="1">
      <alignment horizontal="center" wrapText="1"/>
    </xf>
    <xf numFmtId="0" fontId="3" fillId="0" borderId="37" xfId="2" applyFont="1" applyBorder="1" applyAlignment="1">
      <alignment horizontal="center" wrapText="1"/>
    </xf>
    <xf numFmtId="0" fontId="3" fillId="0" borderId="37" xfId="2" applyFont="1" applyFill="1" applyBorder="1" applyAlignment="1">
      <alignment horizontal="center" vertical="center" wrapText="1"/>
    </xf>
    <xf numFmtId="0" fontId="3" fillId="0" borderId="37" xfId="0" applyFont="1" applyBorder="1" applyAlignment="1">
      <alignment horizontal="center" wrapText="1"/>
    </xf>
    <xf numFmtId="0" fontId="3" fillId="0" borderId="37" xfId="0" applyFont="1" applyFill="1" applyBorder="1" applyAlignment="1">
      <alignment horizontal="center" wrapText="1"/>
    </xf>
    <xf numFmtId="0" fontId="3" fillId="0" borderId="37" xfId="0" applyFont="1" applyBorder="1" applyAlignment="1">
      <alignment horizontal="center" vertical="center" wrapText="1"/>
    </xf>
    <xf numFmtId="0" fontId="4" fillId="0" borderId="0" xfId="0" applyFont="1" applyAlignment="1">
      <alignment horizontal="center" wrapText="1"/>
    </xf>
    <xf numFmtId="0" fontId="34" fillId="62" borderId="37" xfId="0" applyFont="1" applyFill="1" applyBorder="1" applyAlignment="1">
      <alignment vertical="center" wrapText="1"/>
    </xf>
    <xf numFmtId="0" fontId="34" fillId="62" borderId="37" xfId="0" applyFont="1" applyFill="1" applyBorder="1" applyAlignment="1">
      <alignment horizontal="center" vertical="center" wrapText="1"/>
    </xf>
    <xf numFmtId="0" fontId="57" fillId="58" borderId="37" xfId="0" applyFont="1" applyFill="1" applyBorder="1" applyAlignment="1">
      <alignment horizontal="center" vertical="center" wrapText="1"/>
    </xf>
    <xf numFmtId="0" fontId="4" fillId="0" borderId="0" xfId="0" applyFont="1" applyAlignment="1">
      <alignment wrapText="1"/>
    </xf>
    <xf numFmtId="0" fontId="28" fillId="0" borderId="25" xfId="0" applyFont="1" applyBorder="1" applyAlignment="1">
      <alignment horizontal="center" vertical="center" wrapText="1"/>
    </xf>
    <xf numFmtId="1" fontId="4" fillId="0" borderId="37" xfId="0" applyNumberFormat="1" applyFont="1" applyBorder="1" applyAlignment="1">
      <alignment horizontal="center"/>
    </xf>
    <xf numFmtId="1" fontId="4" fillId="0" borderId="25" xfId="0" applyNumberFormat="1" applyFont="1" applyBorder="1" applyAlignment="1">
      <alignment horizontal="center" vertical="center"/>
    </xf>
    <xf numFmtId="1" fontId="4" fillId="0" borderId="0" xfId="0" applyNumberFormat="1" applyFont="1" applyAlignment="1">
      <alignment horizontal="center" vertical="center"/>
    </xf>
    <xf numFmtId="0" fontId="68" fillId="0" borderId="25" xfId="0" applyFont="1" applyBorder="1" applyAlignment="1">
      <alignment horizontal="center" vertical="center" wrapText="1"/>
    </xf>
    <xf numFmtId="175" fontId="4" fillId="0" borderId="25" xfId="0" applyNumberFormat="1" applyFont="1" applyBorder="1" applyAlignment="1">
      <alignment vertical="center"/>
    </xf>
    <xf numFmtId="168" fontId="34" fillId="0" borderId="25" xfId="0" applyNumberFormat="1" applyFont="1" applyBorder="1" applyAlignment="1">
      <alignment vertical="center"/>
    </xf>
    <xf numFmtId="168" fontId="34" fillId="14" borderId="25" xfId="0" applyNumberFormat="1" applyFont="1" applyFill="1" applyBorder="1" applyAlignment="1">
      <alignment vertical="center"/>
    </xf>
    <xf numFmtId="168" fontId="34" fillId="0" borderId="0" xfId="0" applyNumberFormat="1" applyFont="1" applyBorder="1" applyAlignment="1">
      <alignment vertical="center"/>
    </xf>
    <xf numFmtId="1" fontId="34" fillId="72" borderId="25" xfId="0" applyNumberFormat="1" applyFont="1" applyFill="1" applyBorder="1" applyAlignment="1">
      <alignment vertical="center" wrapText="1"/>
    </xf>
    <xf numFmtId="1" fontId="2" fillId="73" borderId="25" xfId="1" applyNumberFormat="1" applyFont="1" applyFill="1" applyBorder="1" applyAlignment="1">
      <alignment horizontal="center" vertical="center" wrapText="1"/>
    </xf>
    <xf numFmtId="1" fontId="2" fillId="72" borderId="25" xfId="1" applyNumberFormat="1" applyFont="1" applyFill="1" applyBorder="1" applyAlignment="1">
      <alignment horizontal="center" vertical="center" wrapText="1"/>
    </xf>
    <xf numFmtId="1" fontId="28" fillId="72" borderId="25" xfId="0" applyNumberFormat="1" applyFont="1" applyFill="1" applyBorder="1" applyAlignment="1">
      <alignment horizontal="center" vertical="center" wrapText="1"/>
    </xf>
    <xf numFmtId="1" fontId="4" fillId="72" borderId="25" xfId="1" applyNumberFormat="1" applyFont="1" applyFill="1" applyBorder="1" applyAlignment="1">
      <alignment horizontal="center" vertical="center" wrapText="1"/>
    </xf>
    <xf numFmtId="1" fontId="73" fillId="72" borderId="25" xfId="0" applyNumberFormat="1" applyFont="1" applyFill="1" applyBorder="1" applyAlignment="1">
      <alignment horizontal="center" vertical="center" wrapText="1"/>
    </xf>
    <xf numFmtId="1" fontId="4" fillId="72" borderId="25" xfId="0" applyNumberFormat="1" applyFont="1" applyFill="1" applyBorder="1" applyAlignment="1">
      <alignment horizontal="center" vertical="center" wrapText="1"/>
    </xf>
    <xf numFmtId="1" fontId="34" fillId="14" borderId="25" xfId="0" applyNumberFormat="1" applyFont="1" applyFill="1" applyBorder="1" applyAlignment="1">
      <alignment horizontal="center" vertical="center" wrapText="1"/>
    </xf>
    <xf numFmtId="1" fontId="28" fillId="72" borderId="25" xfId="8" applyNumberFormat="1" applyFont="1" applyFill="1" applyBorder="1" applyAlignment="1" applyProtection="1">
      <alignment horizontal="center" vertical="center" wrapText="1"/>
      <protection locked="0"/>
    </xf>
    <xf numFmtId="1" fontId="28" fillId="72" borderId="25" xfId="824" applyNumberFormat="1" applyFont="1" applyFill="1" applyBorder="1" applyAlignment="1" applyProtection="1">
      <alignment horizontal="center" vertical="center" wrapText="1"/>
      <protection locked="0"/>
    </xf>
    <xf numFmtId="1" fontId="28" fillId="72" borderId="25" xfId="10" applyNumberFormat="1" applyFont="1" applyFill="1" applyBorder="1" applyAlignment="1" applyProtection="1">
      <alignment horizontal="center" vertical="center" wrapText="1"/>
      <protection locked="0"/>
    </xf>
    <xf numFmtId="1" fontId="28" fillId="72" borderId="25" xfId="7" applyNumberFormat="1" applyFont="1" applyFill="1" applyBorder="1" applyAlignment="1" applyProtection="1">
      <alignment horizontal="center" vertical="center" wrapText="1"/>
      <protection locked="0"/>
    </xf>
    <xf numFmtId="1" fontId="34" fillId="72" borderId="25" xfId="824" applyNumberFormat="1" applyFont="1" applyFill="1" applyBorder="1" applyAlignment="1" applyProtection="1">
      <alignment horizontal="center" vertical="center" wrapText="1"/>
      <protection locked="0"/>
    </xf>
    <xf numFmtId="1" fontId="28" fillId="72" borderId="25" xfId="822" applyNumberFormat="1" applyFont="1" applyFill="1" applyBorder="1" applyAlignment="1" applyProtection="1">
      <alignment horizontal="center" vertical="center" wrapText="1"/>
      <protection locked="0"/>
    </xf>
    <xf numFmtId="1" fontId="28" fillId="72" borderId="25" xfId="914" applyNumberFormat="1" applyFont="1" applyFill="1" applyBorder="1" applyAlignment="1" applyProtection="1">
      <alignment horizontal="center" vertical="center" wrapText="1"/>
      <protection locked="0"/>
    </xf>
    <xf numFmtId="1" fontId="28" fillId="72" borderId="25" xfId="1095" applyNumberFormat="1" applyFont="1" applyFill="1" applyBorder="1" applyAlignment="1">
      <alignment horizontal="center" vertical="center" wrapText="1"/>
    </xf>
    <xf numFmtId="1" fontId="2" fillId="72" borderId="25" xfId="1095" applyNumberFormat="1" applyFont="1" applyFill="1" applyBorder="1" applyAlignment="1">
      <alignment horizontal="center" vertical="center" wrapText="1"/>
    </xf>
    <xf numFmtId="1" fontId="2" fillId="72" borderId="25" xfId="1263" applyNumberFormat="1" applyFont="1" applyFill="1" applyBorder="1" applyAlignment="1">
      <alignment vertical="center" wrapText="1"/>
    </xf>
    <xf numFmtId="1" fontId="28" fillId="72" borderId="25" xfId="769" applyNumberFormat="1" applyFont="1" applyFill="1" applyBorder="1" applyAlignment="1" applyProtection="1">
      <alignment horizontal="center" vertical="center" wrapText="1"/>
    </xf>
    <xf numFmtId="1" fontId="34" fillId="72" borderId="25" xfId="2" applyNumberFormat="1" applyFont="1" applyFill="1" applyBorder="1" applyAlignment="1">
      <alignment horizontal="center" vertical="center" wrapText="1"/>
    </xf>
    <xf numFmtId="1" fontId="34" fillId="72" borderId="25" xfId="5" applyNumberFormat="1" applyFont="1" applyFill="1" applyBorder="1" applyAlignment="1" applyProtection="1">
      <alignment horizontal="center" vertical="center" wrapText="1"/>
      <protection locked="0"/>
    </xf>
    <xf numFmtId="1" fontId="4" fillId="72" borderId="0" xfId="0" applyNumberFormat="1" applyFont="1" applyFill="1" applyBorder="1" applyAlignment="1">
      <alignment vertical="center" wrapText="1"/>
    </xf>
    <xf numFmtId="1" fontId="5" fillId="72" borderId="25" xfId="0" applyNumberFormat="1" applyFont="1" applyFill="1" applyBorder="1"/>
    <xf numFmtId="1" fontId="4" fillId="0" borderId="0" xfId="0" applyNumberFormat="1" applyFont="1" applyBorder="1" applyAlignment="1">
      <alignment vertical="center" wrapText="1"/>
    </xf>
    <xf numFmtId="0" fontId="0" fillId="2" borderId="37" xfId="0" applyFont="1" applyFill="1" applyBorder="1" applyAlignment="1">
      <alignment horizontal="center" vertical="center" textRotation="90" wrapText="1"/>
    </xf>
    <xf numFmtId="1" fontId="5" fillId="52" borderId="37" xfId="738" applyNumberFormat="1" applyFont="1" applyFill="1" applyBorder="1" applyAlignment="1">
      <alignment horizontal="center" vertical="center" wrapText="1"/>
    </xf>
    <xf numFmtId="0" fontId="0" fillId="0" borderId="37" xfId="0" applyFont="1" applyBorder="1" applyAlignment="1">
      <alignment horizontal="center" vertical="center" wrapText="1"/>
    </xf>
    <xf numFmtId="0" fontId="5" fillId="62" borderId="37" xfId="0" applyFont="1" applyFill="1" applyBorder="1" applyAlignment="1">
      <alignment horizontal="center" vertical="center"/>
    </xf>
    <xf numFmtId="0" fontId="28" fillId="14" borderId="36" xfId="2" applyFont="1" applyFill="1" applyBorder="1" applyAlignment="1">
      <alignment horizontal="center" vertical="center" wrapText="1"/>
    </xf>
    <xf numFmtId="0" fontId="28" fillId="14" borderId="4" xfId="2" applyFont="1" applyFill="1" applyBorder="1" applyAlignment="1">
      <alignment horizontal="center" vertical="center" wrapText="1"/>
    </xf>
    <xf numFmtId="0" fontId="28" fillId="0" borderId="37" xfId="2" applyFont="1" applyFill="1" applyBorder="1" applyAlignment="1">
      <alignment horizontal="center" vertical="center" wrapText="1"/>
    </xf>
    <xf numFmtId="0" fontId="34" fillId="0" borderId="37" xfId="0" applyFont="1" applyFill="1" applyBorder="1" applyAlignment="1">
      <alignment horizontal="center" vertical="center"/>
    </xf>
    <xf numFmtId="0" fontId="30" fillId="0" borderId="37" xfId="5" applyFont="1" applyFill="1" applyBorder="1" applyAlignment="1">
      <alignment horizontal="center" vertical="center" wrapText="1"/>
    </xf>
    <xf numFmtId="1" fontId="28" fillId="0" borderId="37" xfId="738" applyNumberFormat="1" applyFont="1" applyFill="1" applyBorder="1" applyAlignment="1">
      <alignment horizontal="center" vertical="center" wrapText="1"/>
    </xf>
    <xf numFmtId="0" fontId="28" fillId="0" borderId="37" xfId="5" applyFont="1" applyBorder="1" applyAlignment="1">
      <alignment horizontal="center" vertical="center" wrapText="1"/>
    </xf>
    <xf numFmtId="0" fontId="30" fillId="0" borderId="37" xfId="2" applyFont="1" applyBorder="1" applyAlignment="1">
      <alignment horizontal="center" vertical="center" wrapText="1"/>
    </xf>
    <xf numFmtId="1" fontId="9" fillId="0" borderId="37" xfId="738" applyNumberFormat="1" applyFont="1" applyFill="1" applyBorder="1" applyAlignment="1">
      <alignment horizontal="center" vertical="center" wrapText="1"/>
    </xf>
    <xf numFmtId="0" fontId="9" fillId="0" borderId="38" xfId="2" applyFont="1" applyFill="1" applyBorder="1" applyAlignment="1">
      <alignment horizontal="center" vertical="center" wrapText="1"/>
    </xf>
    <xf numFmtId="0" fontId="9" fillId="0" borderId="39" xfId="2" applyFont="1" applyFill="1" applyBorder="1" applyAlignment="1">
      <alignment horizontal="center" vertical="center" wrapText="1"/>
    </xf>
    <xf numFmtId="0" fontId="9" fillId="0" borderId="40" xfId="2" applyFont="1" applyFill="1" applyBorder="1" applyAlignment="1">
      <alignment horizontal="center" vertical="center" wrapText="1"/>
    </xf>
    <xf numFmtId="0" fontId="30" fillId="0" borderId="38" xfId="2" applyFont="1" applyFill="1" applyBorder="1" applyAlignment="1">
      <alignment horizontal="center" vertical="center" wrapText="1"/>
    </xf>
    <xf numFmtId="0" fontId="30" fillId="0" borderId="39" xfId="2" applyFont="1" applyFill="1" applyBorder="1" applyAlignment="1">
      <alignment horizontal="center" vertical="center" wrapText="1"/>
    </xf>
    <xf numFmtId="0" fontId="30" fillId="0" borderId="40" xfId="2" applyFont="1" applyFill="1" applyBorder="1" applyAlignment="1">
      <alignment horizontal="center" vertical="center" wrapText="1"/>
    </xf>
    <xf numFmtId="0" fontId="8" fillId="0" borderId="36" xfId="704" applyFont="1" applyFill="1" applyBorder="1" applyAlignment="1">
      <alignment horizontal="center" vertical="center" wrapText="1"/>
    </xf>
    <xf numFmtId="0" fontId="8" fillId="0" borderId="4" xfId="704" applyFont="1" applyFill="1" applyBorder="1" applyAlignment="1">
      <alignment horizontal="center" vertical="center" wrapText="1"/>
    </xf>
    <xf numFmtId="0" fontId="30" fillId="63" borderId="36" xfId="2" applyFont="1" applyFill="1" applyBorder="1" applyAlignment="1">
      <alignment horizontal="center" vertical="center" wrapText="1"/>
    </xf>
    <xf numFmtId="0" fontId="30" fillId="63" borderId="4" xfId="2" applyFont="1" applyFill="1" applyBorder="1" applyAlignment="1">
      <alignment horizontal="center" vertical="center" wrapText="1"/>
    </xf>
    <xf numFmtId="0" fontId="30" fillId="0" borderId="37" xfId="704" applyFont="1" applyBorder="1" applyAlignment="1">
      <alignment horizontal="center" vertical="center" wrapText="1"/>
    </xf>
    <xf numFmtId="0" fontId="28" fillId="46" borderId="37" xfId="2" applyFont="1" applyFill="1" applyBorder="1" applyAlignment="1">
      <alignment horizontal="center" vertical="center" wrapText="1"/>
    </xf>
    <xf numFmtId="0" fontId="28" fillId="0" borderId="37" xfId="2" applyFont="1" applyBorder="1" applyAlignment="1">
      <alignment horizontal="center" vertical="center" wrapText="1"/>
    </xf>
    <xf numFmtId="0" fontId="30" fillId="63" borderId="37" xfId="704" applyFont="1" applyFill="1" applyBorder="1" applyAlignment="1">
      <alignment horizontal="center" vertical="center" wrapText="1"/>
    </xf>
    <xf numFmtId="0" fontId="28" fillId="0" borderId="37" xfId="704" applyFont="1" applyBorder="1" applyAlignment="1">
      <alignment horizontal="center" vertical="center" wrapText="1"/>
    </xf>
    <xf numFmtId="0" fontId="28" fillId="74" borderId="37" xfId="2" applyFont="1" applyFill="1" applyBorder="1" applyAlignment="1">
      <alignment horizontal="center" vertical="center" wrapText="1"/>
    </xf>
    <xf numFmtId="1" fontId="49" fillId="0" borderId="37" xfId="738" applyNumberFormat="1" applyFont="1" applyFill="1" applyBorder="1" applyAlignment="1">
      <alignment horizontal="center" vertical="center" wrapText="1"/>
    </xf>
    <xf numFmtId="0" fontId="49" fillId="46" borderId="37" xfId="2" applyFont="1" applyFill="1" applyBorder="1" applyAlignment="1">
      <alignment horizontal="center" vertical="center" wrapText="1"/>
    </xf>
    <xf numFmtId="0" fontId="49" fillId="0" borderId="37" xfId="2" applyFont="1" applyBorder="1" applyAlignment="1" applyProtection="1">
      <alignment horizontal="center" vertical="center" wrapText="1"/>
      <protection locked="0"/>
    </xf>
    <xf numFmtId="0" fontId="67" fillId="2" borderId="37" xfId="824" applyFont="1" applyFill="1" applyBorder="1" applyAlignment="1" applyProtection="1">
      <alignment horizontal="center" vertical="center" wrapText="1"/>
      <protection locked="0"/>
    </xf>
    <xf numFmtId="0" fontId="67" fillId="2" borderId="38" xfId="15" applyFont="1" applyFill="1" applyBorder="1" applyAlignment="1">
      <alignment horizontal="center" vertical="center" wrapText="1"/>
    </xf>
    <xf numFmtId="0" fontId="67" fillId="2" borderId="39" xfId="15" applyFont="1" applyFill="1" applyBorder="1" applyAlignment="1">
      <alignment horizontal="center" vertical="center" wrapText="1"/>
    </xf>
    <xf numFmtId="0" fontId="67" fillId="2" borderId="40" xfId="15" applyFont="1" applyFill="1" applyBorder="1" applyAlignment="1">
      <alignment horizontal="center" vertical="center" wrapText="1"/>
    </xf>
    <xf numFmtId="0" fontId="49" fillId="7" borderId="37" xfId="2" applyFont="1" applyFill="1" applyBorder="1" applyAlignment="1" applyProtection="1">
      <alignment horizontal="center" vertical="center" wrapText="1"/>
      <protection locked="0"/>
    </xf>
    <xf numFmtId="0" fontId="67" fillId="2" borderId="37" xfId="15" applyFont="1" applyFill="1" applyBorder="1" applyAlignment="1">
      <alignment horizontal="center" vertical="center" wrapText="1"/>
    </xf>
    <xf numFmtId="0" fontId="4" fillId="63" borderId="37" xfId="704" applyFont="1" applyFill="1" applyBorder="1" applyAlignment="1">
      <alignment horizontal="center" vertical="center" wrapText="1"/>
    </xf>
    <xf numFmtId="0" fontId="4" fillId="0" borderId="36" xfId="704" applyFont="1" applyBorder="1" applyAlignment="1">
      <alignment horizontal="center" vertical="center" wrapText="1"/>
    </xf>
    <xf numFmtId="0" fontId="4" fillId="0" borderId="4" xfId="704" applyFont="1" applyBorder="1" applyAlignment="1">
      <alignment horizontal="center" vertical="center" wrapText="1"/>
    </xf>
    <xf numFmtId="0" fontId="30" fillId="14" borderId="36" xfId="8" applyFont="1" applyFill="1" applyBorder="1" applyAlignment="1">
      <alignment horizontal="center" vertical="center" wrapText="1"/>
    </xf>
    <xf numFmtId="0" fontId="30" fillId="14" borderId="4" xfId="8" applyFont="1" applyFill="1" applyBorder="1" applyAlignment="1">
      <alignment horizontal="center" vertical="center" wrapText="1"/>
    </xf>
    <xf numFmtId="0" fontId="30" fillId="0" borderId="36" xfId="2" applyFont="1" applyBorder="1" applyAlignment="1">
      <alignment horizontal="center" vertical="center" wrapText="1"/>
    </xf>
    <xf numFmtId="0" fontId="30" fillId="0" borderId="4" xfId="2" applyFont="1" applyBorder="1" applyAlignment="1">
      <alignment horizontal="center" vertical="center" wrapText="1"/>
    </xf>
    <xf numFmtId="0" fontId="34" fillId="63" borderId="37" xfId="704" applyFont="1" applyFill="1" applyBorder="1" applyAlignment="1">
      <alignment horizontal="center" vertical="center" wrapText="1"/>
    </xf>
    <xf numFmtId="0" fontId="30" fillId="2" borderId="8" xfId="2" applyFont="1" applyFill="1" applyBorder="1" applyAlignment="1">
      <alignment horizontal="center" vertical="center" wrapText="1"/>
    </xf>
    <xf numFmtId="0" fontId="30" fillId="2" borderId="9" xfId="2" applyFont="1" applyFill="1" applyBorder="1" applyAlignment="1">
      <alignment horizontal="center" vertical="center" wrapText="1"/>
    </xf>
    <xf numFmtId="0" fontId="4" fillId="0" borderId="37" xfId="0" applyFont="1" applyBorder="1" applyAlignment="1">
      <alignment horizontal="center" vertical="center" wrapText="1"/>
    </xf>
    <xf numFmtId="0" fontId="28" fillId="46" borderId="37" xfId="1150" applyFont="1" applyFill="1" applyBorder="1" applyAlignment="1">
      <alignment horizontal="center" vertical="center" wrapText="1"/>
    </xf>
    <xf numFmtId="0" fontId="28" fillId="0" borderId="37" xfId="8" applyFont="1" applyBorder="1" applyAlignment="1">
      <alignment horizontal="center" vertical="center" wrapText="1"/>
    </xf>
    <xf numFmtId="0" fontId="30" fillId="0" borderId="37" xfId="15" applyFont="1" applyBorder="1" applyAlignment="1">
      <alignment horizontal="center" vertical="center" wrapText="1"/>
    </xf>
    <xf numFmtId="0" fontId="28" fillId="0" borderId="37" xfId="1150" applyFont="1" applyBorder="1" applyAlignment="1">
      <alignment horizontal="center" vertical="center" wrapText="1"/>
    </xf>
    <xf numFmtId="0" fontId="28" fillId="0" borderId="37" xfId="15" applyFont="1" applyBorder="1" applyAlignment="1">
      <alignment horizontal="center" vertical="center" wrapText="1"/>
    </xf>
    <xf numFmtId="0" fontId="28" fillId="12" borderId="38" xfId="1150" applyFont="1" applyFill="1" applyBorder="1" applyAlignment="1">
      <alignment horizontal="center" vertical="center" wrapText="1"/>
    </xf>
    <xf numFmtId="0" fontId="28" fillId="12" borderId="39" xfId="1150" applyFont="1" applyFill="1" applyBorder="1" applyAlignment="1">
      <alignment horizontal="center" vertical="center" wrapText="1"/>
    </xf>
    <xf numFmtId="0" fontId="28" fillId="12" borderId="40" xfId="1150" applyFont="1" applyFill="1" applyBorder="1" applyAlignment="1">
      <alignment horizontal="center" vertical="center" wrapText="1"/>
    </xf>
    <xf numFmtId="0" fontId="28" fillId="12" borderId="37" xfId="1150" applyFont="1" applyFill="1" applyBorder="1" applyAlignment="1">
      <alignment horizontal="center" vertical="center" wrapText="1"/>
    </xf>
    <xf numFmtId="0" fontId="28" fillId="0" borderId="38" xfId="1150" applyFont="1" applyBorder="1" applyAlignment="1">
      <alignment horizontal="center" vertical="center" wrapText="1"/>
    </xf>
    <xf numFmtId="0" fontId="28" fillId="0" borderId="39" xfId="1150" applyFont="1" applyBorder="1" applyAlignment="1">
      <alignment horizontal="center" vertical="center" wrapText="1"/>
    </xf>
    <xf numFmtId="0" fontId="28" fillId="0" borderId="40" xfId="1150" applyFont="1" applyBorder="1" applyAlignment="1">
      <alignment horizontal="center" vertical="center" wrapText="1"/>
    </xf>
    <xf numFmtId="0" fontId="30" fillId="63" borderId="37" xfId="1150" applyFont="1" applyFill="1" applyBorder="1" applyAlignment="1">
      <alignment horizontal="center" vertical="center" wrapText="1"/>
    </xf>
    <xf numFmtId="1" fontId="28" fillId="0" borderId="38" xfId="738" applyNumberFormat="1" applyFont="1" applyFill="1" applyBorder="1" applyAlignment="1">
      <alignment horizontal="center" vertical="center" wrapText="1"/>
    </xf>
    <xf numFmtId="0" fontId="28" fillId="51" borderId="37" xfId="1150" applyFont="1" applyFill="1" applyBorder="1" applyAlignment="1">
      <alignment horizontal="center" vertical="center" wrapText="1"/>
    </xf>
    <xf numFmtId="0" fontId="30" fillId="0" borderId="37" xfId="1150" applyFont="1" applyBorder="1" applyAlignment="1">
      <alignment horizontal="center" vertical="center" wrapText="1"/>
    </xf>
    <xf numFmtId="0" fontId="2" fillId="0" borderId="37" xfId="1150" applyFont="1" applyBorder="1" applyAlignment="1">
      <alignment horizontal="center" vertical="center" wrapText="1"/>
    </xf>
    <xf numFmtId="0" fontId="28" fillId="76" borderId="37" xfId="1150" applyFont="1" applyFill="1" applyBorder="1" applyAlignment="1">
      <alignment horizontal="center" vertical="center" wrapText="1"/>
    </xf>
    <xf numFmtId="0" fontId="3" fillId="0" borderId="37" xfId="1150" applyFont="1" applyBorder="1" applyAlignment="1">
      <alignment horizontal="center" vertical="center" wrapText="1"/>
    </xf>
    <xf numFmtId="0" fontId="4" fillId="63" borderId="36" xfId="704" applyFont="1" applyFill="1" applyBorder="1" applyAlignment="1">
      <alignment horizontal="center" vertical="center" wrapText="1"/>
    </xf>
    <xf numFmtId="0" fontId="4" fillId="63" borderId="4" xfId="704" applyFont="1" applyFill="1" applyBorder="1" applyAlignment="1">
      <alignment horizontal="center" vertical="center" wrapText="1"/>
    </xf>
    <xf numFmtId="0" fontId="30" fillId="0" borderId="36" xfId="2018" applyFont="1" applyBorder="1" applyAlignment="1">
      <alignment horizontal="center" vertical="center" wrapText="1"/>
    </xf>
    <xf numFmtId="0" fontId="30" fillId="0" borderId="4" xfId="2018" applyFont="1" applyBorder="1" applyAlignment="1">
      <alignment horizontal="center" vertical="center" wrapText="1"/>
    </xf>
    <xf numFmtId="0" fontId="30" fillId="2" borderId="36" xfId="2018" applyFont="1" applyFill="1" applyBorder="1" applyAlignment="1">
      <alignment horizontal="center" vertical="center" wrapText="1"/>
    </xf>
    <xf numFmtId="0" fontId="30" fillId="2" borderId="4" xfId="2018" applyFont="1" applyFill="1" applyBorder="1" applyAlignment="1">
      <alignment horizontal="center" vertical="center" wrapText="1"/>
    </xf>
    <xf numFmtId="0" fontId="28" fillId="46" borderId="37" xfId="2018" applyFont="1" applyFill="1" applyBorder="1" applyAlignment="1">
      <alignment horizontal="center" vertical="center" wrapText="1"/>
    </xf>
    <xf numFmtId="0" fontId="28" fillId="46" borderId="38" xfId="2018" applyFont="1" applyFill="1" applyBorder="1" applyAlignment="1">
      <alignment horizontal="center" vertical="center" wrapText="1"/>
    </xf>
    <xf numFmtId="0" fontId="28" fillId="46" borderId="39" xfId="2018" applyFont="1" applyFill="1" applyBorder="1" applyAlignment="1">
      <alignment horizontal="center" vertical="center" wrapText="1"/>
    </xf>
    <xf numFmtId="0" fontId="28" fillId="46" borderId="40" xfId="2018" applyFont="1" applyFill="1" applyBorder="1" applyAlignment="1">
      <alignment horizontal="center" vertical="center" wrapText="1"/>
    </xf>
    <xf numFmtId="0" fontId="28" fillId="2" borderId="37" xfId="2018" applyFont="1" applyFill="1" applyBorder="1" applyAlignment="1">
      <alignment horizontal="center" vertical="center" wrapText="1"/>
    </xf>
    <xf numFmtId="0" fontId="28" fillId="0" borderId="37" xfId="2018" applyFont="1" applyBorder="1" applyAlignment="1">
      <alignment horizontal="center" vertical="center" wrapText="1"/>
    </xf>
    <xf numFmtId="0" fontId="28" fillId="14" borderId="37" xfId="2018" applyFont="1" applyFill="1" applyBorder="1" applyAlignment="1">
      <alignment horizontal="center" vertical="center" wrapText="1"/>
    </xf>
    <xf numFmtId="0" fontId="30" fillId="14" borderId="36" xfId="2018" applyFont="1" applyFill="1" applyBorder="1" applyAlignment="1">
      <alignment horizontal="center" vertical="center" wrapText="1"/>
    </xf>
    <xf numFmtId="0" fontId="30" fillId="14" borderId="4" xfId="2018" applyFont="1" applyFill="1" applyBorder="1" applyAlignment="1">
      <alignment horizontal="center" vertical="center" wrapText="1"/>
    </xf>
    <xf numFmtId="0" fontId="4" fillId="77" borderId="36" xfId="704" applyFont="1" applyFill="1" applyBorder="1" applyAlignment="1">
      <alignment horizontal="center" vertical="center" wrapText="1"/>
    </xf>
    <xf numFmtId="0" fontId="4" fillId="77" borderId="4" xfId="704" applyFont="1" applyFill="1" applyBorder="1" applyAlignment="1">
      <alignment horizontal="center" vertical="center" wrapText="1"/>
    </xf>
    <xf numFmtId="0" fontId="81" fillId="54" borderId="37" xfId="704" applyFont="1" applyFill="1" applyBorder="1" applyAlignment="1">
      <alignment horizontal="center" vertical="center" wrapText="1"/>
    </xf>
    <xf numFmtId="0" fontId="4" fillId="0" borderId="36" xfId="936" applyFont="1" applyBorder="1" applyAlignment="1">
      <alignment horizontal="center" vertical="center" wrapText="1"/>
    </xf>
    <xf numFmtId="0" fontId="4" fillId="0" borderId="4" xfId="936" applyFont="1" applyBorder="1" applyAlignment="1">
      <alignment horizontal="center" vertical="center" wrapText="1"/>
    </xf>
    <xf numFmtId="0" fontId="30" fillId="63" borderId="36" xfId="704" applyFont="1" applyFill="1" applyBorder="1" applyAlignment="1">
      <alignment horizontal="center" vertical="center" wrapText="1"/>
    </xf>
    <xf numFmtId="0" fontId="30" fillId="63" borderId="4" xfId="704" applyFont="1" applyFill="1" applyBorder="1" applyAlignment="1">
      <alignment horizontal="center" vertical="center" wrapText="1"/>
    </xf>
    <xf numFmtId="0" fontId="30" fillId="78" borderId="36" xfId="704" applyFont="1" applyFill="1" applyBorder="1" applyAlignment="1">
      <alignment horizontal="center" vertical="center" wrapText="1"/>
    </xf>
    <xf numFmtId="0" fontId="30" fillId="78" borderId="4" xfId="704" applyFont="1" applyFill="1" applyBorder="1" applyAlignment="1">
      <alignment horizontal="center" vertical="center" wrapText="1"/>
    </xf>
    <xf numFmtId="0" fontId="40" fillId="54" borderId="37" xfId="704" applyFont="1" applyFill="1" applyBorder="1" applyAlignment="1">
      <alignment horizontal="center" vertical="center" wrapText="1"/>
    </xf>
    <xf numFmtId="0" fontId="81" fillId="55" borderId="37" xfId="704" applyFont="1" applyFill="1" applyBorder="1" applyAlignment="1">
      <alignment horizontal="center" vertical="center" wrapText="1"/>
    </xf>
    <xf numFmtId="0" fontId="30" fillId="63" borderId="36" xfId="5" applyFont="1" applyFill="1" applyBorder="1" applyAlignment="1">
      <alignment horizontal="center" vertical="center" wrapText="1"/>
    </xf>
    <xf numFmtId="0" fontId="30" fillId="63" borderId="4" xfId="5" applyFont="1" applyFill="1" applyBorder="1" applyAlignment="1">
      <alignment horizontal="center" vertical="center" wrapText="1"/>
    </xf>
    <xf numFmtId="0" fontId="28" fillId="51" borderId="37" xfId="1281" applyFont="1" applyFill="1" applyBorder="1" applyAlignment="1">
      <alignment horizontal="center" vertical="center" wrapText="1"/>
    </xf>
    <xf numFmtId="0" fontId="28" fillId="46" borderId="37" xfId="1281" applyFont="1" applyFill="1" applyBorder="1" applyAlignment="1">
      <alignment horizontal="center" vertical="center" wrapText="1"/>
    </xf>
    <xf numFmtId="0" fontId="28" fillId="0" borderId="37" xfId="768" applyFont="1" applyBorder="1" applyAlignment="1">
      <alignment horizontal="center" vertical="center" wrapText="1"/>
    </xf>
    <xf numFmtId="0" fontId="28" fillId="2" borderId="37" xfId="768" applyFont="1" applyFill="1" applyBorder="1" applyAlignment="1">
      <alignment horizontal="center" vertical="center" wrapText="1"/>
    </xf>
    <xf numFmtId="0" fontId="28" fillId="46" borderId="38" xfId="1150" applyFont="1" applyFill="1" applyBorder="1" applyAlignment="1">
      <alignment horizontal="center" vertical="center" wrapText="1"/>
    </xf>
    <xf numFmtId="0" fontId="28" fillId="46" borderId="40" xfId="1150" applyFont="1" applyFill="1" applyBorder="1" applyAlignment="1">
      <alignment horizontal="center" vertical="center" wrapText="1"/>
    </xf>
    <xf numFmtId="0" fontId="4" fillId="0" borderId="38" xfId="10" applyFont="1" applyBorder="1" applyAlignment="1">
      <alignment horizontal="center" vertical="center" wrapText="1"/>
    </xf>
    <xf numFmtId="0" fontId="4" fillId="0" borderId="40" xfId="10" applyFont="1" applyBorder="1" applyAlignment="1">
      <alignment horizontal="center" vertical="center" wrapText="1"/>
    </xf>
    <xf numFmtId="0" fontId="3" fillId="63" borderId="37" xfId="1095" applyFont="1" applyFill="1" applyBorder="1" applyAlignment="1">
      <alignment horizontal="center" vertical="center" wrapText="1"/>
    </xf>
    <xf numFmtId="0" fontId="3" fillId="0" borderId="36" xfId="1095" applyFont="1" applyBorder="1" applyAlignment="1">
      <alignment horizontal="center" vertical="center" wrapText="1"/>
    </xf>
    <xf numFmtId="0" fontId="3" fillId="0" borderId="3" xfId="1095" applyFont="1" applyBorder="1" applyAlignment="1">
      <alignment horizontal="center" vertical="center" wrapText="1"/>
    </xf>
    <xf numFmtId="0" fontId="40" fillId="51" borderId="37" xfId="1095" applyFont="1" applyFill="1" applyBorder="1" applyAlignment="1">
      <alignment horizontal="center" vertical="center" wrapText="1"/>
    </xf>
    <xf numFmtId="0" fontId="3" fillId="0" borderId="37" xfId="1095" applyFont="1" applyBorder="1" applyAlignment="1">
      <alignment horizontal="center" vertical="center" wrapText="1"/>
    </xf>
    <xf numFmtId="0" fontId="30" fillId="0" borderId="37" xfId="1095" applyFont="1" applyBorder="1" applyAlignment="1">
      <alignment horizontal="center" vertical="center" wrapText="1"/>
    </xf>
    <xf numFmtId="0" fontId="28" fillId="46" borderId="37" xfId="1263" applyFont="1" applyFill="1" applyBorder="1" applyAlignment="1">
      <alignment horizontal="center" vertical="center" wrapText="1"/>
    </xf>
    <xf numFmtId="0" fontId="28" fillId="12" borderId="37" xfId="1263" applyFont="1" applyFill="1" applyBorder="1" applyAlignment="1">
      <alignment horizontal="center" vertical="center" wrapText="1"/>
    </xf>
    <xf numFmtId="0" fontId="28" fillId="0" borderId="37" xfId="1263" applyFont="1" applyBorder="1" applyAlignment="1">
      <alignment horizontal="center" vertical="center" wrapText="1"/>
    </xf>
    <xf numFmtId="0" fontId="28" fillId="77" borderId="37" xfId="1263" applyFont="1" applyFill="1" applyBorder="1" applyAlignment="1">
      <alignment horizontal="center" vertical="center" wrapText="1"/>
    </xf>
    <xf numFmtId="0" fontId="4" fillId="0" borderId="37" xfId="1150" applyFont="1" applyBorder="1" applyAlignment="1">
      <alignment horizontal="center" vertical="center" wrapText="1"/>
    </xf>
    <xf numFmtId="0" fontId="2" fillId="14" borderId="37" xfId="1150" applyFont="1" applyFill="1" applyBorder="1" applyAlignment="1">
      <alignment horizontal="center" vertical="center" wrapText="1"/>
    </xf>
    <xf numFmtId="0" fontId="28" fillId="79" borderId="37" xfId="704" applyFont="1" applyFill="1" applyBorder="1" applyAlignment="1">
      <alignment horizontal="center" vertical="center" wrapText="1"/>
    </xf>
    <xf numFmtId="0" fontId="4" fillId="0" borderId="37" xfId="704" applyFont="1" applyBorder="1" applyAlignment="1">
      <alignment horizontal="center" vertical="center" wrapText="1"/>
    </xf>
    <xf numFmtId="0" fontId="4" fillId="0" borderId="36" xfId="10" applyFont="1" applyBorder="1" applyAlignment="1">
      <alignment horizontal="center" vertical="center" wrapText="1"/>
    </xf>
    <xf numFmtId="0" fontId="4" fillId="0" borderId="4" xfId="10" applyFont="1" applyBorder="1" applyAlignment="1">
      <alignment horizontal="center" vertical="center" wrapText="1"/>
    </xf>
    <xf numFmtId="0" fontId="4" fillId="0" borderId="41" xfId="704" applyFont="1" applyBorder="1" applyAlignment="1">
      <alignment horizontal="center" vertical="center" wrapText="1"/>
    </xf>
    <xf numFmtId="0" fontId="4" fillId="0" borderId="35" xfId="704" applyFont="1" applyBorder="1" applyAlignment="1">
      <alignment horizontal="center" vertical="center" wrapText="1"/>
    </xf>
    <xf numFmtId="0" fontId="4" fillId="63" borderId="36" xfId="10" applyFont="1" applyFill="1" applyBorder="1" applyAlignment="1">
      <alignment horizontal="center" vertical="center" wrapText="1"/>
    </xf>
    <xf numFmtId="0" fontId="4" fillId="63" borderId="4" xfId="10" applyFont="1" applyFill="1" applyBorder="1" applyAlignment="1">
      <alignment horizontal="center" vertical="center" wrapText="1"/>
    </xf>
    <xf numFmtId="0" fontId="40" fillId="54" borderId="37" xfId="1150" applyFont="1" applyFill="1" applyBorder="1" applyAlignment="1">
      <alignment horizontal="center" vertical="center" wrapText="1"/>
    </xf>
    <xf numFmtId="0" fontId="58" fillId="0" borderId="8" xfId="0" applyFont="1" applyBorder="1" applyAlignment="1">
      <alignment horizontal="center" vertical="center" wrapText="1"/>
    </xf>
    <xf numFmtId="0" fontId="58" fillId="0" borderId="0" xfId="0" applyFont="1" applyBorder="1" applyAlignment="1">
      <alignment horizontal="center" vertical="center" wrapText="1"/>
    </xf>
    <xf numFmtId="0" fontId="58" fillId="0" borderId="0" xfId="0" applyFont="1" applyBorder="1" applyAlignment="1">
      <alignment vertical="center" wrapText="1"/>
    </xf>
    <xf numFmtId="0" fontId="4" fillId="0" borderId="25" xfId="0" applyFont="1" applyBorder="1" applyAlignment="1">
      <alignment horizontal="center" vertical="center" wrapText="1"/>
    </xf>
    <xf numFmtId="0" fontId="28" fillId="0" borderId="25" xfId="0" applyFont="1" applyBorder="1" applyAlignment="1">
      <alignment horizontal="center" vertical="center" wrapText="1"/>
    </xf>
    <xf numFmtId="0" fontId="30" fillId="0" borderId="25" xfId="0" applyFont="1" applyBorder="1" applyAlignment="1">
      <alignment horizontal="center" vertical="center" wrapText="1"/>
    </xf>
    <xf numFmtId="0" fontId="28" fillId="0" borderId="31" xfId="0" applyFont="1" applyBorder="1" applyAlignment="1">
      <alignment horizontal="center" vertical="center" wrapText="1"/>
    </xf>
    <xf numFmtId="0" fontId="28" fillId="0" borderId="33" xfId="0" applyFont="1" applyBorder="1" applyAlignment="1">
      <alignment horizontal="center" vertical="center" wrapText="1"/>
    </xf>
    <xf numFmtId="0" fontId="28" fillId="0" borderId="34" xfId="0" applyFont="1" applyBorder="1" applyAlignment="1">
      <alignment horizontal="center" vertical="center" wrapText="1"/>
    </xf>
    <xf numFmtId="0" fontId="28" fillId="0" borderId="4" xfId="0" applyFont="1" applyBorder="1" applyAlignment="1">
      <alignment horizontal="center" vertical="center" wrapText="1"/>
    </xf>
    <xf numFmtId="0" fontId="34" fillId="0" borderId="25" xfId="0" applyFont="1" applyFill="1" applyBorder="1" applyAlignment="1">
      <alignment horizontal="center" vertical="center" wrapText="1"/>
    </xf>
    <xf numFmtId="1" fontId="23" fillId="67" borderId="25" xfId="738" applyNumberFormat="1" applyFont="1" applyFill="1" applyBorder="1" applyAlignment="1">
      <alignment horizontal="center" vertical="center" wrapText="1"/>
    </xf>
    <xf numFmtId="0" fontId="34" fillId="14" borderId="25"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67" fillId="0" borderId="6" xfId="1658" applyFont="1" applyBorder="1" applyAlignment="1">
      <alignment horizontal="center" vertical="center"/>
    </xf>
    <xf numFmtId="0" fontId="67" fillId="0" borderId="0" xfId="1658" applyFont="1" applyAlignment="1">
      <alignment horizontal="center" vertical="center"/>
    </xf>
    <xf numFmtId="0" fontId="68" fillId="0" borderId="0" xfId="1658" applyNumberFormat="1" applyFont="1" applyBorder="1" applyAlignment="1">
      <alignment horizontal="center" vertical="center" wrapText="1"/>
    </xf>
    <xf numFmtId="0" fontId="28" fillId="46" borderId="25" xfId="1150" applyFont="1" applyFill="1" applyBorder="1" applyAlignment="1">
      <alignment horizontal="center" vertical="center" wrapText="1"/>
    </xf>
    <xf numFmtId="0" fontId="27" fillId="0" borderId="1" xfId="1150" applyFont="1" applyBorder="1" applyAlignment="1">
      <alignment horizontal="center" vertical="center" wrapText="1"/>
    </xf>
    <xf numFmtId="0" fontId="27" fillId="0" borderId="0" xfId="1150" applyFont="1" applyBorder="1" applyAlignment="1">
      <alignment horizontal="center" vertical="center" wrapText="1"/>
    </xf>
    <xf numFmtId="0" fontId="49" fillId="0" borderId="25" xfId="1150" applyFont="1" applyFill="1" applyBorder="1" applyAlignment="1">
      <alignment horizontal="center" vertical="center" wrapText="1"/>
    </xf>
    <xf numFmtId="0" fontId="49" fillId="0" borderId="25" xfId="15" applyFont="1" applyFill="1" applyBorder="1" applyAlignment="1" applyProtection="1">
      <alignment horizontal="center" vertical="center" wrapText="1"/>
    </xf>
    <xf numFmtId="0" fontId="49" fillId="46" borderId="25" xfId="1150" applyFont="1" applyFill="1" applyBorder="1" applyAlignment="1">
      <alignment horizontal="center" vertical="center" wrapText="1"/>
    </xf>
    <xf numFmtId="0" fontId="47" fillId="0" borderId="25" xfId="15" applyFont="1" applyFill="1" applyBorder="1" applyAlignment="1" applyProtection="1">
      <alignment horizontal="center" vertical="center" wrapText="1"/>
    </xf>
    <xf numFmtId="0" fontId="68" fillId="0" borderId="25" xfId="0" applyFont="1" applyBorder="1" applyAlignment="1">
      <alignment horizontal="center" vertical="center" wrapText="1"/>
    </xf>
    <xf numFmtId="0" fontId="67" fillId="0" borderId="25" xfId="704" applyFont="1" applyFill="1" applyBorder="1" applyAlignment="1">
      <alignment horizontal="center" vertical="center" wrapText="1"/>
    </xf>
    <xf numFmtId="0" fontId="2" fillId="0" borderId="0" xfId="2" applyFont="1" applyAlignment="1">
      <alignment horizontal="center" vertical="center" wrapText="1"/>
    </xf>
    <xf numFmtId="0" fontId="28" fillId="46" borderId="25" xfId="2" applyFont="1" applyFill="1" applyBorder="1" applyAlignment="1">
      <alignment horizontal="center" vertical="center" wrapText="1"/>
    </xf>
    <xf numFmtId="0" fontId="46" fillId="63" borderId="25" xfId="2" applyFont="1" applyFill="1" applyBorder="1" applyAlignment="1">
      <alignment horizontal="center" vertical="center" wrapText="1"/>
    </xf>
    <xf numFmtId="44" fontId="34" fillId="0" borderId="25" xfId="2027" applyFont="1" applyBorder="1" applyAlignment="1">
      <alignment horizontal="center" vertical="center" wrapText="1"/>
    </xf>
    <xf numFmtId="0" fontId="28" fillId="0" borderId="25" xfId="5" applyFont="1" applyBorder="1" applyAlignment="1">
      <alignment horizontal="center" vertical="center" wrapText="1"/>
    </xf>
    <xf numFmtId="0" fontId="27" fillId="0" borderId="0" xfId="1098" applyFont="1" applyBorder="1" applyAlignment="1">
      <alignment horizontal="center" vertical="center" wrapText="1"/>
    </xf>
    <xf numFmtId="0" fontId="28" fillId="9" borderId="21" xfId="1098" applyFont="1" applyFill="1" applyBorder="1" applyAlignment="1">
      <alignment horizontal="center" vertical="center" wrapText="1"/>
    </xf>
    <xf numFmtId="0" fontId="28" fillId="9" borderId="7" xfId="1098" applyFont="1" applyFill="1" applyBorder="1" applyAlignment="1">
      <alignment horizontal="center" vertical="center" wrapText="1"/>
    </xf>
    <xf numFmtId="0" fontId="28" fillId="9" borderId="8" xfId="1098" applyFont="1" applyFill="1" applyBorder="1" applyAlignment="1">
      <alignment horizontal="center" vertical="center" wrapText="1"/>
    </xf>
    <xf numFmtId="0" fontId="28" fillId="9" borderId="22" xfId="1098" applyFont="1" applyFill="1" applyBorder="1" applyAlignment="1">
      <alignment horizontal="center" vertical="center" wrapText="1"/>
    </xf>
    <xf numFmtId="0" fontId="28" fillId="9" borderId="0" xfId="1098" applyFont="1" applyFill="1" applyBorder="1" applyAlignment="1">
      <alignment horizontal="center" vertical="center" wrapText="1"/>
    </xf>
    <xf numFmtId="0" fontId="28" fillId="9" borderId="6" xfId="1098" applyFont="1" applyFill="1" applyBorder="1" applyAlignment="1">
      <alignment horizontal="center" vertical="center" wrapText="1"/>
    </xf>
    <xf numFmtId="0" fontId="28" fillId="9" borderId="23" xfId="1098" applyFont="1" applyFill="1" applyBorder="1" applyAlignment="1">
      <alignment horizontal="center" vertical="center" wrapText="1"/>
    </xf>
    <xf numFmtId="0" fontId="28" fillId="9" borderId="24" xfId="1098" applyFont="1" applyFill="1" applyBorder="1" applyAlignment="1">
      <alignment horizontal="center" vertical="center" wrapText="1"/>
    </xf>
    <xf numFmtId="0" fontId="28" fillId="9" borderId="9" xfId="1098" applyFont="1" applyFill="1" applyBorder="1" applyAlignment="1">
      <alignment horizontal="center" vertical="center" wrapText="1"/>
    </xf>
    <xf numFmtId="0" fontId="28" fillId="9" borderId="2" xfId="1098" applyFont="1" applyFill="1" applyBorder="1" applyAlignment="1">
      <alignment horizontal="center" vertical="center" wrapText="1"/>
    </xf>
    <xf numFmtId="0" fontId="28" fillId="9" borderId="3" xfId="1098" applyFont="1" applyFill="1" applyBorder="1" applyAlignment="1">
      <alignment horizontal="center" vertical="center" wrapText="1"/>
    </xf>
    <xf numFmtId="0" fontId="28" fillId="9" borderId="4" xfId="1098" applyFont="1" applyFill="1" applyBorder="1" applyAlignment="1">
      <alignment horizontal="center" vertical="center" wrapText="1"/>
    </xf>
    <xf numFmtId="0" fontId="2" fillId="10" borderId="21" xfId="1098" applyFont="1" applyFill="1" applyBorder="1" applyAlignment="1">
      <alignment horizontal="center" vertical="center" wrapText="1"/>
    </xf>
    <xf numFmtId="0" fontId="2" fillId="10" borderId="22" xfId="1098" applyFont="1" applyFill="1" applyBorder="1" applyAlignment="1">
      <alignment horizontal="center" vertical="center" wrapText="1"/>
    </xf>
    <xf numFmtId="0" fontId="2" fillId="10" borderId="8" xfId="1098" applyFont="1" applyFill="1" applyBorder="1" applyAlignment="1">
      <alignment horizontal="center" vertical="center" wrapText="1"/>
    </xf>
    <xf numFmtId="0" fontId="2" fillId="10" borderId="6" xfId="1098" applyFont="1" applyFill="1" applyBorder="1" applyAlignment="1">
      <alignment horizontal="center" vertical="center" wrapText="1"/>
    </xf>
    <xf numFmtId="0" fontId="28" fillId="9" borderId="26" xfId="1098" applyFont="1" applyFill="1" applyBorder="1" applyAlignment="1">
      <alignment horizontal="center" vertical="center" wrapText="1"/>
    </xf>
    <xf numFmtId="0" fontId="2" fillId="9" borderId="1" xfId="1098" applyFont="1" applyFill="1" applyBorder="1" applyAlignment="1">
      <alignment horizontal="center" vertical="center" wrapText="1"/>
    </xf>
    <xf numFmtId="0" fontId="2" fillId="56" borderId="5" xfId="1098" applyFont="1" applyFill="1" applyBorder="1" applyAlignment="1">
      <alignment horizontal="center" vertical="center" wrapText="1"/>
    </xf>
    <xf numFmtId="0" fontId="2" fillId="56" borderId="10" xfId="1098" applyFont="1" applyFill="1" applyBorder="1" applyAlignment="1">
      <alignment horizontal="center" vertical="center" wrapText="1"/>
    </xf>
    <xf numFmtId="0" fontId="2" fillId="56" borderId="11" xfId="1098" applyFont="1" applyFill="1" applyBorder="1" applyAlignment="1">
      <alignment horizontal="center" vertical="center" wrapText="1"/>
    </xf>
    <xf numFmtId="0" fontId="2" fillId="4" borderId="25" xfId="0" applyFont="1" applyFill="1" applyBorder="1" applyAlignment="1">
      <alignment horizontal="center" vertical="center" wrapText="1"/>
    </xf>
    <xf numFmtId="0" fontId="30" fillId="5" borderId="25" xfId="0" applyFont="1" applyFill="1" applyBorder="1" applyAlignment="1">
      <alignment vertical="center" wrapText="1"/>
    </xf>
    <xf numFmtId="2" fontId="2" fillId="4" borderId="26" xfId="4" applyNumberFormat="1" applyFont="1" applyFill="1" applyBorder="1" applyAlignment="1">
      <alignment horizontal="center" vertical="center" wrapText="1"/>
    </xf>
    <xf numFmtId="2" fontId="2" fillId="4" borderId="3" xfId="4" applyNumberFormat="1"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3" xfId="0" applyFont="1" applyFill="1" applyBorder="1" applyAlignment="1">
      <alignment horizontal="center" vertical="center" wrapText="1"/>
    </xf>
    <xf numFmtId="164" fontId="2" fillId="4" borderId="26" xfId="4" applyFont="1" applyFill="1" applyBorder="1" applyAlignment="1">
      <alignment horizontal="center" vertical="center" wrapText="1"/>
    </xf>
    <xf numFmtId="164" fontId="2" fillId="4" borderId="3" xfId="4" applyFont="1" applyFill="1" applyBorder="1" applyAlignment="1">
      <alignment horizontal="center" vertical="center" wrapText="1"/>
    </xf>
    <xf numFmtId="0" fontId="52" fillId="54" borderId="25" xfId="1098" applyFont="1" applyFill="1" applyBorder="1" applyAlignment="1">
      <alignment horizontal="center" vertical="center" wrapText="1"/>
    </xf>
    <xf numFmtId="0" fontId="52" fillId="14" borderId="25" xfId="1098"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52" fillId="14" borderId="27" xfId="1098" applyFont="1" applyFill="1" applyBorder="1" applyAlignment="1">
      <alignment horizontal="center" vertical="center" wrapText="1"/>
    </xf>
    <xf numFmtId="0" fontId="52" fillId="14" borderId="28" xfId="1098" applyFont="1" applyFill="1" applyBorder="1" applyAlignment="1">
      <alignment horizontal="center" vertical="center" wrapText="1"/>
    </xf>
    <xf numFmtId="0" fontId="52" fillId="14" borderId="29" xfId="1098" applyFont="1" applyFill="1" applyBorder="1" applyAlignment="1">
      <alignment horizontal="center" vertical="center" wrapText="1"/>
    </xf>
    <xf numFmtId="43" fontId="28" fillId="9" borderId="26" xfId="3" applyFont="1" applyFill="1" applyBorder="1" applyAlignment="1">
      <alignment horizontal="center" vertical="center" wrapText="1"/>
    </xf>
    <xf numFmtId="43" fontId="28" fillId="9" borderId="4" xfId="3" applyFont="1" applyFill="1" applyBorder="1" applyAlignment="1">
      <alignment horizontal="center" vertical="center" wrapText="1"/>
    </xf>
    <xf numFmtId="0" fontId="3" fillId="0" borderId="25" xfId="1150" applyFont="1" applyBorder="1" applyAlignment="1">
      <alignment horizontal="center" vertical="center" wrapText="1"/>
    </xf>
    <xf numFmtId="0" fontId="27" fillId="0" borderId="0" xfId="1095" applyFont="1" applyBorder="1" applyAlignment="1">
      <alignment horizontal="left" vertical="center" wrapText="1"/>
    </xf>
    <xf numFmtId="0" fontId="28" fillId="46" borderId="25" xfId="1095" applyFont="1" applyFill="1" applyBorder="1" applyAlignment="1">
      <alignment horizontal="center" vertical="center" wrapText="1"/>
    </xf>
    <xf numFmtId="0" fontId="34" fillId="0" borderId="25" xfId="704" applyFont="1" applyFill="1" applyBorder="1" applyAlignment="1" applyProtection="1">
      <alignment horizontal="center" vertical="center" wrapText="1"/>
    </xf>
    <xf numFmtId="0" fontId="34" fillId="0" borderId="25" xfId="766" applyFont="1" applyFill="1" applyBorder="1" applyAlignment="1" applyProtection="1">
      <alignment horizontal="center" vertical="center" wrapText="1"/>
    </xf>
    <xf numFmtId="0" fontId="28" fillId="0" borderId="25" xfId="704" applyFont="1" applyFill="1" applyBorder="1" applyAlignment="1" applyProtection="1">
      <alignment horizontal="center" vertical="center" wrapText="1"/>
      <protection locked="0"/>
    </xf>
    <xf numFmtId="0" fontId="28" fillId="0" borderId="25" xfId="704" applyFont="1" applyFill="1" applyBorder="1" applyAlignment="1" applyProtection="1">
      <alignment horizontal="center" vertical="center" wrapText="1"/>
    </xf>
    <xf numFmtId="0" fontId="34" fillId="0" borderId="31" xfId="704" applyFont="1" applyFill="1" applyBorder="1" applyAlignment="1" applyProtection="1">
      <alignment horizontal="center" vertical="center" wrapText="1"/>
    </xf>
    <xf numFmtId="0" fontId="34" fillId="0" borderId="32" xfId="704" applyFont="1" applyFill="1" applyBorder="1" applyAlignment="1" applyProtection="1">
      <alignment horizontal="center" vertical="center" wrapText="1"/>
    </xf>
    <xf numFmtId="0" fontId="30" fillId="0" borderId="7" xfId="2" applyFont="1" applyBorder="1" applyAlignment="1">
      <alignment horizontal="center" vertical="center" wrapText="1"/>
    </xf>
    <xf numFmtId="0" fontId="28" fillId="0" borderId="6" xfId="2" applyFont="1" applyBorder="1" applyAlignment="1">
      <alignment horizontal="center" vertical="center" wrapText="1"/>
    </xf>
    <xf numFmtId="0" fontId="28" fillId="0" borderId="25" xfId="2" applyFont="1" applyFill="1" applyBorder="1" applyAlignment="1">
      <alignment horizontal="center" vertical="center" wrapText="1"/>
    </xf>
    <xf numFmtId="0" fontId="28" fillId="0" borderId="31" xfId="766" applyFont="1" applyFill="1" applyBorder="1" applyAlignment="1" applyProtection="1">
      <alignment horizontal="center" vertical="center"/>
    </xf>
    <xf numFmtId="0" fontId="28" fillId="0" borderId="32" xfId="766" applyFont="1" applyFill="1" applyBorder="1" applyAlignment="1" applyProtection="1">
      <alignment horizontal="center" vertical="center"/>
    </xf>
    <xf numFmtId="0" fontId="28" fillId="0" borderId="33" xfId="766" applyFont="1" applyFill="1" applyBorder="1" applyAlignment="1" applyProtection="1">
      <alignment horizontal="center" vertical="center"/>
    </xf>
    <xf numFmtId="0" fontId="28" fillId="0" borderId="25" xfId="5" applyFont="1" applyFill="1" applyBorder="1" applyAlignment="1" applyProtection="1">
      <alignment horizontal="center" vertical="center" wrapText="1"/>
    </xf>
    <xf numFmtId="0" fontId="30" fillId="0" borderId="25" xfId="5" applyFont="1" applyFill="1" applyBorder="1" applyAlignment="1" applyProtection="1">
      <alignment horizontal="center" vertical="center" wrapText="1"/>
    </xf>
    <xf numFmtId="0" fontId="28" fillId="0" borderId="31" xfId="766" applyFont="1" applyFill="1" applyBorder="1" applyAlignment="1" applyProtection="1">
      <alignment horizontal="center" vertical="center" wrapText="1"/>
    </xf>
    <xf numFmtId="0" fontId="28" fillId="0" borderId="33" xfId="766" applyFont="1" applyFill="1" applyBorder="1" applyAlignment="1" applyProtection="1">
      <alignment horizontal="center" vertical="center" wrapText="1"/>
    </xf>
    <xf numFmtId="0" fontId="27" fillId="0" borderId="0" xfId="1150" applyFont="1" applyAlignment="1">
      <alignment horizontal="center" vertical="center" wrapText="1"/>
    </xf>
    <xf numFmtId="0" fontId="4" fillId="0" borderId="25" xfId="1278" applyFont="1" applyFill="1" applyBorder="1" applyAlignment="1" applyProtection="1">
      <alignment horizontal="center" vertical="center" wrapText="1"/>
    </xf>
    <xf numFmtId="0" fontId="28" fillId="63" borderId="25" xfId="1150" applyFont="1" applyFill="1" applyBorder="1" applyAlignment="1">
      <alignment horizontal="center" vertical="center" wrapText="1"/>
    </xf>
    <xf numFmtId="0" fontId="28" fillId="0" borderId="25" xfId="1150" applyFont="1" applyFill="1" applyBorder="1" applyAlignment="1">
      <alignment horizontal="center" vertical="center" wrapText="1"/>
    </xf>
    <xf numFmtId="0" fontId="2" fillId="0" borderId="25" xfId="1281" applyFont="1" applyFill="1" applyBorder="1" applyAlignment="1">
      <alignment horizontal="center" vertical="center" wrapText="1"/>
    </xf>
    <xf numFmtId="0" fontId="5" fillId="5" borderId="37" xfId="0" applyFont="1" applyFill="1" applyBorder="1" applyAlignment="1">
      <alignment horizontal="center" vertical="center"/>
    </xf>
    <xf numFmtId="0" fontId="34" fillId="54" borderId="38" xfId="0" applyFont="1" applyFill="1" applyBorder="1" applyAlignment="1">
      <alignment horizontal="center" vertical="center" wrapText="1"/>
    </xf>
    <xf numFmtId="0" fontId="34" fillId="54" borderId="39" xfId="0" applyFont="1" applyFill="1" applyBorder="1" applyAlignment="1">
      <alignment horizontal="center" vertical="center" wrapText="1"/>
    </xf>
    <xf numFmtId="0" fontId="34" fillId="54" borderId="40" xfId="0" applyFont="1" applyFill="1" applyBorder="1" applyAlignment="1">
      <alignment horizontal="center" vertical="center" wrapText="1"/>
    </xf>
    <xf numFmtId="1" fontId="57" fillId="67" borderId="37" xfId="738" applyNumberFormat="1" applyFont="1" applyFill="1" applyBorder="1" applyAlignment="1">
      <alignment horizontal="center" vertical="center" wrapText="1"/>
    </xf>
    <xf numFmtId="1" fontId="57" fillId="67" borderId="36" xfId="738" applyNumberFormat="1" applyFont="1" applyFill="1" applyBorder="1" applyAlignment="1">
      <alignment horizontal="center" vertical="center" wrapText="1"/>
    </xf>
    <xf numFmtId="1" fontId="57" fillId="67" borderId="3" xfId="738" applyNumberFormat="1" applyFont="1" applyFill="1" applyBorder="1" applyAlignment="1">
      <alignment horizontal="center" vertical="center" wrapText="1"/>
    </xf>
    <xf numFmtId="1" fontId="57" fillId="67" borderId="4" xfId="738" applyNumberFormat="1" applyFont="1" applyFill="1" applyBorder="1" applyAlignment="1">
      <alignment horizontal="center" vertical="center" wrapText="1"/>
    </xf>
    <xf numFmtId="0" fontId="34" fillId="5" borderId="37" xfId="0" applyFont="1" applyFill="1" applyBorder="1" applyAlignment="1">
      <alignment horizontal="center" vertical="center" wrapText="1"/>
    </xf>
    <xf numFmtId="0" fontId="34" fillId="54" borderId="37" xfId="0" applyFont="1" applyFill="1" applyBorder="1" applyAlignment="1">
      <alignment horizontal="center" vertical="center" wrapText="1"/>
    </xf>
    <xf numFmtId="0" fontId="34" fillId="14" borderId="38" xfId="0" applyFont="1" applyFill="1" applyBorder="1" applyAlignment="1">
      <alignment horizontal="center" vertical="center" wrapText="1"/>
    </xf>
    <xf numFmtId="0" fontId="34" fillId="14" borderId="39" xfId="0" applyFont="1" applyFill="1" applyBorder="1" applyAlignment="1">
      <alignment horizontal="center" vertical="center" wrapText="1"/>
    </xf>
    <xf numFmtId="0" fontId="34" fillId="14" borderId="40" xfId="0" applyFont="1" applyFill="1" applyBorder="1" applyAlignment="1">
      <alignment horizontal="center" vertical="center" wrapText="1"/>
    </xf>
    <xf numFmtId="0" fontId="34" fillId="62" borderId="37" xfId="0" applyFont="1" applyFill="1" applyBorder="1" applyAlignment="1">
      <alignment horizontal="center" wrapText="1"/>
    </xf>
    <xf numFmtId="0" fontId="34" fillId="81" borderId="37" xfId="0" applyFont="1" applyFill="1" applyBorder="1" applyAlignment="1">
      <alignment horizontal="center" vertical="center" wrapText="1"/>
    </xf>
    <xf numFmtId="44" fontId="34" fillId="80" borderId="37" xfId="2027" applyFont="1" applyFill="1" applyBorder="1" applyAlignment="1">
      <alignment horizontal="center" vertical="center" wrapText="1"/>
    </xf>
    <xf numFmtId="0" fontId="34" fillId="14" borderId="37" xfId="0" applyFont="1" applyFill="1" applyBorder="1" applyAlignment="1">
      <alignment horizontal="center" vertical="center" wrapText="1"/>
    </xf>
    <xf numFmtId="0" fontId="34" fillId="75" borderId="38" xfId="0" applyFont="1" applyFill="1" applyBorder="1" applyAlignment="1">
      <alignment horizontal="center" vertical="center" wrapText="1"/>
    </xf>
    <xf numFmtId="0" fontId="34" fillId="75" borderId="39" xfId="0" applyFont="1" applyFill="1" applyBorder="1" applyAlignment="1">
      <alignment horizontal="center" vertical="center" wrapText="1"/>
    </xf>
    <xf numFmtId="0" fontId="27" fillId="0" borderId="6" xfId="1150" applyFont="1" applyBorder="1" applyAlignment="1">
      <alignment horizontal="center" vertical="center" wrapText="1"/>
    </xf>
    <xf numFmtId="0" fontId="3" fillId="0" borderId="34" xfId="1281" applyFont="1" applyBorder="1" applyAlignment="1">
      <alignment horizontal="center" vertical="center" wrapText="1"/>
    </xf>
    <xf numFmtId="0" fontId="3" fillId="0" borderId="4" xfId="1281" applyFont="1" applyBorder="1" applyAlignment="1">
      <alignment horizontal="center" vertical="center" wrapText="1"/>
    </xf>
    <xf numFmtId="0" fontId="3" fillId="0" borderId="25" xfId="1281" applyFont="1" applyBorder="1" applyAlignment="1">
      <alignment horizontal="center" vertical="center" wrapText="1"/>
    </xf>
    <xf numFmtId="0" fontId="42" fillId="0" borderId="0" xfId="2018" applyFont="1" applyBorder="1" applyAlignment="1">
      <alignment horizontal="center" vertical="center" wrapText="1"/>
    </xf>
    <xf numFmtId="0" fontId="3" fillId="0" borderId="34" xfId="1215" applyFont="1" applyBorder="1" applyAlignment="1">
      <alignment horizontal="center" vertical="center" wrapText="1"/>
    </xf>
    <xf numFmtId="0" fontId="3" fillId="0" borderId="4" xfId="1215" applyFont="1" applyBorder="1" applyAlignment="1">
      <alignment horizontal="center" vertical="center" wrapText="1"/>
    </xf>
    <xf numFmtId="0" fontId="27" fillId="0" borderId="0" xfId="1215" applyFont="1" applyBorder="1" applyAlignment="1">
      <alignment horizontal="center" vertical="center" wrapText="1"/>
    </xf>
    <xf numFmtId="0" fontId="27" fillId="0" borderId="6" xfId="1095" applyFont="1" applyBorder="1" applyAlignment="1">
      <alignment horizontal="center" vertical="center" wrapText="1"/>
    </xf>
    <xf numFmtId="0" fontId="28" fillId="56" borderId="25" xfId="1095" applyFont="1" applyFill="1" applyBorder="1" applyAlignment="1">
      <alignment horizontal="center" vertical="center" wrapText="1"/>
    </xf>
    <xf numFmtId="0" fontId="7" fillId="4" borderId="25" xfId="0" applyFont="1" applyFill="1" applyBorder="1" applyAlignment="1">
      <alignment horizontal="center" vertical="center" wrapText="1"/>
    </xf>
    <xf numFmtId="0" fontId="8" fillId="5" borderId="25" xfId="0" applyFont="1" applyFill="1" applyBorder="1" applyAlignment="1">
      <alignment vertical="center" wrapText="1"/>
    </xf>
    <xf numFmtId="0" fontId="28" fillId="57" borderId="25" xfId="1095" applyFont="1" applyFill="1" applyBorder="1" applyAlignment="1">
      <alignment horizontal="center" vertical="center" wrapText="1"/>
    </xf>
    <xf numFmtId="164" fontId="7" fillId="4" borderId="26" xfId="4" applyFont="1" applyFill="1" applyBorder="1" applyAlignment="1">
      <alignment horizontal="center" vertical="center" wrapText="1"/>
    </xf>
    <xf numFmtId="164" fontId="7" fillId="4" borderId="4" xfId="4" applyFont="1" applyFill="1" applyBorder="1" applyAlignment="1">
      <alignment horizontal="center" vertical="center" wrapText="1"/>
    </xf>
    <xf numFmtId="0" fontId="9" fillId="7" borderId="26"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7" fillId="4" borderId="2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59" fillId="8" borderId="30" xfId="0" applyFont="1" applyFill="1" applyBorder="1" applyAlignment="1">
      <alignment horizontal="center" vertical="center" wrapText="1"/>
    </xf>
    <xf numFmtId="1" fontId="4" fillId="0" borderId="25" xfId="0" applyNumberFormat="1" applyFont="1" applyBorder="1" applyAlignment="1">
      <alignment horizontal="center" vertical="center" wrapText="1"/>
    </xf>
    <xf numFmtId="0" fontId="4" fillId="0" borderId="6" xfId="0" applyFont="1" applyBorder="1" applyAlignment="1">
      <alignment horizontal="center" vertical="center"/>
    </xf>
    <xf numFmtId="0" fontId="34" fillId="7" borderId="25" xfId="0" applyFont="1" applyFill="1" applyBorder="1" applyAlignment="1">
      <alignment horizontal="center" vertical="center" wrapText="1"/>
    </xf>
    <xf numFmtId="0" fontId="4" fillId="0" borderId="27" xfId="0" applyFont="1" applyBorder="1" applyAlignment="1">
      <alignment horizontal="center" vertical="center"/>
    </xf>
    <xf numFmtId="0" fontId="4" fillId="0" borderId="29" xfId="0" applyFont="1" applyBorder="1" applyAlignment="1">
      <alignment horizontal="center" vertical="center"/>
    </xf>
    <xf numFmtId="0" fontId="34" fillId="0" borderId="25" xfId="0" applyFont="1" applyBorder="1" applyAlignment="1">
      <alignment horizontal="center" vertical="center" wrapText="1"/>
    </xf>
    <xf numFmtId="0" fontId="34" fillId="0" borderId="31" xfId="0" applyFont="1" applyBorder="1" applyAlignment="1">
      <alignment horizontal="center" vertical="center" wrapText="1"/>
    </xf>
    <xf numFmtId="0" fontId="34" fillId="0" borderId="32" xfId="0" applyFont="1" applyBorder="1" applyAlignment="1">
      <alignment horizontal="center" vertical="center" wrapText="1"/>
    </xf>
    <xf numFmtId="0" fontId="34" fillId="0" borderId="33" xfId="0" applyFont="1" applyBorder="1" applyAlignment="1">
      <alignment horizontal="center" vertical="center" wrapText="1"/>
    </xf>
    <xf numFmtId="0" fontId="57" fillId="8" borderId="7" xfId="1141" applyFont="1" applyFill="1" applyBorder="1" applyAlignment="1">
      <alignment horizontal="left" vertical="center" wrapText="1"/>
    </xf>
    <xf numFmtId="0" fontId="57" fillId="8" borderId="0" xfId="1141" applyFont="1" applyFill="1" applyAlignment="1">
      <alignment horizontal="left" vertical="center" wrapText="1"/>
    </xf>
    <xf numFmtId="0" fontId="4" fillId="0" borderId="25" xfId="0" applyFont="1" applyBorder="1" applyAlignment="1">
      <alignment vertical="center" wrapText="1"/>
    </xf>
    <xf numFmtId="0" fontId="5" fillId="0" borderId="25" xfId="0" applyFont="1" applyBorder="1" applyAlignment="1">
      <alignment horizontal="right" vertical="center"/>
    </xf>
    <xf numFmtId="0" fontId="34" fillId="65" borderId="25" xfId="0" applyFont="1" applyFill="1" applyBorder="1" applyAlignment="1">
      <alignment horizontal="center" vertical="center" wrapText="1"/>
    </xf>
    <xf numFmtId="0" fontId="34" fillId="0" borderId="25" xfId="1141" applyFont="1" applyBorder="1" applyAlignment="1">
      <alignment horizontal="center" vertical="center" wrapText="1"/>
    </xf>
    <xf numFmtId="164" fontId="34" fillId="0" borderId="25" xfId="2024" applyNumberFormat="1" applyFont="1" applyBorder="1" applyAlignment="1">
      <alignment horizontal="center" vertical="center" wrapText="1"/>
    </xf>
    <xf numFmtId="0" fontId="34" fillId="0" borderId="31" xfId="1141" applyFont="1" applyBorder="1" applyAlignment="1">
      <alignment horizontal="center" vertical="center" wrapText="1"/>
    </xf>
    <xf numFmtId="0" fontId="34" fillId="0" borderId="33" xfId="1141" applyFont="1" applyBorder="1" applyAlignment="1">
      <alignment horizontal="center" vertical="center" wrapText="1"/>
    </xf>
    <xf numFmtId="0" fontId="34" fillId="0" borderId="0" xfId="1141" applyFont="1" applyAlignment="1">
      <alignment horizontal="center" vertical="center" wrapText="1"/>
    </xf>
    <xf numFmtId="0" fontId="34" fillId="66" borderId="25" xfId="1141"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7" fillId="0" borderId="34" xfId="2" applyFont="1" applyFill="1" applyBorder="1" applyAlignment="1" applyProtection="1">
      <alignment horizontal="center" vertical="center" wrapText="1"/>
    </xf>
    <xf numFmtId="0" fontId="47" fillId="0" borderId="3" xfId="2" applyFont="1" applyFill="1" applyBorder="1" applyAlignment="1" applyProtection="1">
      <alignment horizontal="center" vertical="center" wrapText="1"/>
    </xf>
    <xf numFmtId="0" fontId="47" fillId="0" borderId="4" xfId="2" applyFont="1" applyFill="1" applyBorder="1" applyAlignment="1" applyProtection="1">
      <alignment horizontal="center" vertical="center" wrapText="1"/>
    </xf>
    <xf numFmtId="0" fontId="59" fillId="8" borderId="8" xfId="0" applyFont="1" applyFill="1" applyBorder="1" applyAlignment="1">
      <alignment horizontal="center" vertical="center" wrapText="1"/>
    </xf>
    <xf numFmtId="0" fontId="59" fillId="8" borderId="6" xfId="0" applyFont="1" applyFill="1" applyBorder="1" applyAlignment="1">
      <alignment horizontal="center" vertical="center" wrapText="1"/>
    </xf>
    <xf numFmtId="168" fontId="34" fillId="0" borderId="25" xfId="0" applyNumberFormat="1" applyFont="1" applyBorder="1" applyAlignment="1">
      <alignment horizontal="center" vertical="center"/>
    </xf>
    <xf numFmtId="0" fontId="4" fillId="63" borderId="25" xfId="0" applyFont="1" applyFill="1" applyBorder="1" applyAlignment="1">
      <alignment horizontal="center" vertical="center" wrapText="1"/>
    </xf>
    <xf numFmtId="1" fontId="34" fillId="72" borderId="25" xfId="0" applyNumberFormat="1" applyFont="1" applyFill="1" applyBorder="1" applyAlignment="1">
      <alignment horizontal="center" vertical="center" wrapText="1"/>
    </xf>
    <xf numFmtId="164" fontId="2" fillId="11" borderId="25" xfId="1" applyFont="1" applyFill="1" applyBorder="1" applyAlignment="1">
      <alignment horizontal="center" vertical="center" wrapText="1"/>
    </xf>
    <xf numFmtId="0" fontId="28" fillId="0" borderId="25" xfId="0" applyFont="1" applyFill="1" applyBorder="1" applyAlignment="1">
      <alignment horizontal="center" vertical="center" wrapText="1"/>
    </xf>
    <xf numFmtId="0" fontId="68" fillId="63" borderId="25" xfId="0" applyFont="1" applyFill="1" applyBorder="1" applyAlignment="1">
      <alignment horizontal="center" vertical="center" wrapText="1"/>
    </xf>
    <xf numFmtId="0" fontId="4" fillId="0" borderId="25" xfId="0" applyFont="1" applyFill="1" applyBorder="1" applyAlignment="1">
      <alignment horizontal="center" vertical="center" wrapText="1"/>
    </xf>
    <xf numFmtId="164" fontId="50" fillId="11" borderId="31" xfId="1" applyFont="1" applyFill="1" applyBorder="1" applyAlignment="1">
      <alignment horizontal="center" vertical="center" wrapText="1"/>
    </xf>
    <xf numFmtId="164" fontId="50" fillId="11" borderId="33" xfId="1" applyFont="1" applyFill="1" applyBorder="1" applyAlignment="1">
      <alignment horizontal="center" vertical="center" wrapText="1"/>
    </xf>
    <xf numFmtId="164" fontId="3" fillId="11" borderId="25" xfId="1" applyFont="1" applyFill="1" applyBorder="1" applyAlignment="1">
      <alignment horizontal="center" vertical="center" wrapText="1"/>
    </xf>
    <xf numFmtId="164" fontId="2" fillId="13" borderId="25" xfId="1" applyFont="1" applyFill="1" applyBorder="1" applyAlignment="1">
      <alignment horizontal="center" vertical="center" wrapText="1"/>
    </xf>
    <xf numFmtId="0" fontId="30" fillId="63" borderId="25" xfId="0" applyFont="1" applyFill="1" applyBorder="1" applyAlignment="1">
      <alignment horizontal="center" vertical="center" wrapText="1"/>
    </xf>
    <xf numFmtId="0" fontId="4" fillId="58" borderId="25" xfId="0" applyFont="1" applyFill="1" applyBorder="1" applyAlignment="1">
      <alignment horizontal="center" vertical="center" wrapText="1"/>
    </xf>
    <xf numFmtId="164" fontId="3" fillId="3" borderId="25" xfId="1" applyFont="1" applyFill="1" applyBorder="1" applyAlignment="1">
      <alignment horizontal="center" vertical="center" wrapText="1"/>
    </xf>
    <xf numFmtId="0" fontId="4" fillId="2" borderId="25" xfId="0" applyFont="1" applyFill="1" applyBorder="1" applyAlignment="1">
      <alignment horizontal="center" vertical="center" wrapText="1"/>
    </xf>
    <xf numFmtId="164" fontId="50" fillId="11" borderId="25" xfId="1" applyFont="1" applyFill="1" applyBorder="1" applyAlignment="1">
      <alignment horizontal="center" vertical="center" wrapText="1"/>
    </xf>
    <xf numFmtId="164" fontId="2" fillId="3" borderId="25" xfId="1" applyFont="1" applyFill="1" applyBorder="1" applyAlignment="1">
      <alignment horizontal="center" vertical="center" wrapText="1"/>
    </xf>
    <xf numFmtId="0" fontId="28" fillId="0" borderId="25" xfId="2" applyFont="1" applyFill="1" applyBorder="1" applyAlignment="1" applyProtection="1">
      <alignment horizontal="center" vertical="center" wrapText="1"/>
    </xf>
    <xf numFmtId="0" fontId="30" fillId="0" borderId="25" xfId="2" applyFont="1" applyFill="1" applyBorder="1" applyAlignment="1" applyProtection="1">
      <alignment horizontal="center" vertical="center" wrapText="1"/>
    </xf>
    <xf numFmtId="0" fontId="34" fillId="63" borderId="25" xfId="0" applyFont="1" applyFill="1" applyBorder="1" applyAlignment="1">
      <alignment horizontal="center" vertical="center" wrapText="1"/>
    </xf>
    <xf numFmtId="0" fontId="4" fillId="0" borderId="3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5" xfId="7" applyFont="1" applyFill="1" applyBorder="1" applyAlignment="1">
      <alignment horizontal="center" vertical="center" wrapText="1"/>
    </xf>
    <xf numFmtId="2" fontId="4" fillId="0" borderId="25" xfId="0" applyNumberFormat="1" applyFont="1" applyFill="1" applyBorder="1" applyAlignment="1">
      <alignment horizontal="center" vertical="center" wrapText="1"/>
    </xf>
    <xf numFmtId="0" fontId="68" fillId="0" borderId="31" xfId="0" applyFont="1" applyBorder="1" applyAlignment="1">
      <alignment horizontal="center" vertical="center" wrapText="1"/>
    </xf>
    <xf numFmtId="0" fontId="68" fillId="0" borderId="32" xfId="0" applyFont="1" applyBorder="1" applyAlignment="1">
      <alignment horizontal="center" vertical="center" wrapText="1"/>
    </xf>
    <xf numFmtId="0" fontId="68" fillId="0" borderId="33" xfId="0" applyFont="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lignment horizontal="center" vertical="center" wrapText="1"/>
    </xf>
    <xf numFmtId="0" fontId="4" fillId="0" borderId="33" xfId="0" applyFont="1" applyFill="1" applyBorder="1" applyAlignment="1">
      <alignment horizontal="center" vertical="center" wrapText="1"/>
    </xf>
    <xf numFmtId="0" fontId="5" fillId="12" borderId="25" xfId="2018" applyFont="1" applyFill="1" applyBorder="1" applyAlignment="1">
      <alignment horizontal="center" vertical="center" wrapText="1"/>
    </xf>
    <xf numFmtId="0" fontId="11" fillId="8" borderId="0" xfId="2018" applyFont="1" applyFill="1" applyBorder="1" applyAlignment="1">
      <alignment horizontal="center" vertical="center" wrapText="1"/>
    </xf>
    <xf numFmtId="0" fontId="5" fillId="60" borderId="25" xfId="2018" applyFont="1" applyFill="1" applyBorder="1" applyAlignment="1">
      <alignment horizontal="center" vertical="center" wrapText="1"/>
    </xf>
    <xf numFmtId="0" fontId="66" fillId="0" borderId="25" xfId="2018" applyFont="1" applyBorder="1" applyAlignment="1">
      <alignment horizontal="center" vertical="center" wrapText="1"/>
    </xf>
    <xf numFmtId="0" fontId="5" fillId="7" borderId="25" xfId="2018" applyFont="1" applyFill="1" applyBorder="1" applyAlignment="1">
      <alignment horizontal="center" vertical="center" wrapText="1"/>
    </xf>
    <xf numFmtId="0" fontId="5" fillId="14" borderId="25" xfId="2018" applyFont="1" applyFill="1" applyBorder="1" applyAlignment="1">
      <alignment horizontal="center" vertical="center" wrapText="1"/>
    </xf>
    <xf numFmtId="0" fontId="5" fillId="0" borderId="25" xfId="2018" applyFont="1" applyBorder="1" applyAlignment="1">
      <alignment horizontal="center" vertical="center" wrapText="1"/>
    </xf>
    <xf numFmtId="0" fontId="9" fillId="60" borderId="25" xfId="15" applyFont="1" applyFill="1" applyBorder="1" applyAlignment="1">
      <alignment horizontal="center" vertical="center" wrapText="1"/>
    </xf>
    <xf numFmtId="0" fontId="1" fillId="0" borderId="31" xfId="2018" applyFont="1" applyBorder="1" applyAlignment="1">
      <alignment horizontal="center" vertical="center" wrapText="1"/>
    </xf>
    <xf numFmtId="0" fontId="1" fillId="0" borderId="32" xfId="2018" applyFont="1" applyBorder="1" applyAlignment="1">
      <alignment horizontal="center" vertical="center" wrapText="1"/>
    </xf>
    <xf numFmtId="0" fontId="1" fillId="0" borderId="33" xfId="2018" applyFont="1" applyBorder="1" applyAlignment="1">
      <alignment horizontal="center" vertical="center" wrapText="1"/>
    </xf>
    <xf numFmtId="0" fontId="55" fillId="8" borderId="7" xfId="1150" applyFont="1" applyFill="1" applyBorder="1" applyAlignment="1">
      <alignment horizontal="center" vertical="center" wrapText="1"/>
    </xf>
    <xf numFmtId="0" fontId="55" fillId="8" borderId="0" xfId="1150" applyFont="1" applyFill="1" applyBorder="1" applyAlignment="1">
      <alignment horizontal="center" vertical="center" wrapText="1"/>
    </xf>
    <xf numFmtId="0" fontId="28" fillId="7" borderId="25" xfId="1150" applyFont="1" applyFill="1" applyBorder="1" applyAlignment="1">
      <alignment horizontal="center" vertical="center" wrapText="1"/>
    </xf>
    <xf numFmtId="0" fontId="47" fillId="0" borderId="37" xfId="5" applyFont="1" applyFill="1" applyBorder="1" applyAlignment="1">
      <alignment horizontal="center" vertical="center"/>
    </xf>
    <xf numFmtId="0" fontId="8" fillId="0" borderId="37" xfId="936" applyFont="1" applyBorder="1" applyAlignment="1">
      <alignment horizontal="left" vertical="center" wrapText="1"/>
    </xf>
    <xf numFmtId="0" fontId="10" fillId="0" borderId="37" xfId="2029" applyBorder="1" applyAlignment="1">
      <alignment horizontal="center" vertical="center" wrapText="1"/>
    </xf>
    <xf numFmtId="1" fontId="68" fillId="0" borderId="37" xfId="2028" applyNumberFormat="1" applyFont="1" applyBorder="1" applyAlignment="1">
      <alignment horizontal="center" vertical="center" wrapText="1"/>
    </xf>
    <xf numFmtId="1" fontId="68" fillId="0" borderId="37" xfId="2028" applyNumberFormat="1" applyFont="1" applyBorder="1" applyAlignment="1">
      <alignment horizontal="center" wrapText="1"/>
    </xf>
    <xf numFmtId="1" fontId="68" fillId="0" borderId="37" xfId="2028" applyNumberFormat="1" applyFont="1" applyFill="1" applyBorder="1" applyAlignment="1">
      <alignment horizontal="center" vertical="center" wrapText="1"/>
    </xf>
    <xf numFmtId="1" fontId="68" fillId="0" borderId="37" xfId="2028" applyNumberFormat="1" applyFont="1" applyFill="1" applyBorder="1" applyAlignment="1">
      <alignment horizontal="center" wrapText="1"/>
    </xf>
    <xf numFmtId="1" fontId="68" fillId="0" borderId="37" xfId="1658" applyNumberFormat="1" applyFont="1" applyBorder="1" applyAlignment="1">
      <alignment vertical="center" wrapText="1"/>
    </xf>
    <xf numFmtId="1" fontId="68" fillId="0" borderId="37" xfId="10" applyNumberFormat="1" applyFont="1" applyFill="1" applyBorder="1" applyAlignment="1">
      <alignment horizontal="center" vertical="center"/>
    </xf>
    <xf numFmtId="0" fontId="10" fillId="0" borderId="37" xfId="2029" applyFill="1" applyBorder="1" applyAlignment="1">
      <alignment horizontal="center" vertical="center" wrapText="1"/>
    </xf>
    <xf numFmtId="1" fontId="68" fillId="0" borderId="37" xfId="1658" applyNumberFormat="1" applyFont="1" applyFill="1" applyBorder="1" applyAlignment="1">
      <alignment vertical="center" wrapText="1"/>
    </xf>
    <xf numFmtId="0" fontId="49" fillId="45" borderId="37" xfId="1658" applyFont="1" applyFill="1" applyBorder="1" applyAlignment="1">
      <alignment horizontal="center" vertical="center" wrapText="1"/>
    </xf>
    <xf numFmtId="0" fontId="49" fillId="45" borderId="37" xfId="1658" applyFont="1" applyFill="1" applyBorder="1" applyAlignment="1">
      <alignment horizontal="center" vertical="center" wrapText="1"/>
    </xf>
    <xf numFmtId="0" fontId="49" fillId="45" borderId="37" xfId="10" applyFont="1" applyFill="1" applyBorder="1" applyAlignment="1">
      <alignment horizontal="center" vertical="center" wrapText="1"/>
    </xf>
    <xf numFmtId="0" fontId="61" fillId="45" borderId="37" xfId="2028" applyFont="1" applyFill="1" applyBorder="1" applyAlignment="1">
      <alignment horizontal="center" vertical="center" wrapText="1"/>
    </xf>
    <xf numFmtId="0" fontId="8" fillId="0" borderId="37" xfId="936" applyNumberFormat="1" applyFont="1" applyBorder="1" applyAlignment="1">
      <alignment horizontal="left" vertical="center" wrapText="1"/>
    </xf>
    <xf numFmtId="0" fontId="47" fillId="0" borderId="37" xfId="2026" applyFont="1" applyFill="1" applyBorder="1" applyAlignment="1">
      <alignment vertical="center"/>
    </xf>
    <xf numFmtId="0" fontId="68" fillId="0" borderId="37" xfId="1658" applyFont="1" applyFill="1" applyBorder="1" applyAlignment="1">
      <alignment horizontal="center" vertical="center" wrapText="1"/>
    </xf>
    <xf numFmtId="0" fontId="68" fillId="0" borderId="37" xfId="1658" applyFont="1" applyBorder="1" applyAlignment="1">
      <alignment horizontal="center" vertical="center" wrapText="1"/>
    </xf>
    <xf numFmtId="0" fontId="68" fillId="0" borderId="37" xfId="5" applyFont="1" applyFill="1" applyBorder="1" applyAlignment="1">
      <alignment vertical="center"/>
    </xf>
    <xf numFmtId="0" fontId="64" fillId="0" borderId="37" xfId="2029" applyFont="1" applyFill="1" applyBorder="1" applyAlignment="1">
      <alignment vertical="center"/>
    </xf>
    <xf numFmtId="0" fontId="47" fillId="0" borderId="37" xfId="1658" applyFont="1" applyFill="1" applyBorder="1" applyAlignment="1">
      <alignment vertical="center"/>
    </xf>
    <xf numFmtId="0" fontId="8" fillId="54" borderId="37" xfId="936" applyFont="1" applyFill="1" applyBorder="1" applyAlignment="1">
      <alignment horizontal="left" vertical="center" wrapText="1"/>
    </xf>
    <xf numFmtId="0" fontId="68" fillId="0" borderId="37" xfId="1658" applyFont="1" applyBorder="1" applyAlignment="1">
      <alignment vertical="center"/>
    </xf>
    <xf numFmtId="0" fontId="67" fillId="14" borderId="37" xfId="1658" applyFont="1" applyFill="1" applyBorder="1" applyAlignment="1">
      <alignment horizontal="center" vertical="center"/>
    </xf>
    <xf numFmtId="192" fontId="67" fillId="14" borderId="37" xfId="1343" applyNumberFormat="1" applyFont="1" applyFill="1" applyBorder="1" applyAlignment="1">
      <alignment horizontal="center" vertical="center" wrapText="1"/>
    </xf>
    <xf numFmtId="1" fontId="67" fillId="14" borderId="37" xfId="1343" applyNumberFormat="1" applyFont="1" applyFill="1" applyBorder="1" applyAlignment="1">
      <alignment horizontal="center" vertical="center" wrapText="1"/>
    </xf>
    <xf numFmtId="0" fontId="67" fillId="14" borderId="37" xfId="1658" applyFont="1" applyFill="1" applyBorder="1" applyAlignment="1">
      <alignment vertical="center"/>
    </xf>
  </cellXfs>
  <cellStyles count="2421">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30"/>
    <cellStyle name="Comma 11 2 2 5" xfId="80"/>
    <cellStyle name="Comma 11 2 2 6" xfId="81"/>
    <cellStyle name="Comma 11 2 3" xfId="82"/>
    <cellStyle name="Comma 11 3" xfId="83"/>
    <cellStyle name="Comma 11 4" xfId="84"/>
    <cellStyle name="Comma 11 5" xfId="85"/>
    <cellStyle name="Comma 11 5 2" xfId="86"/>
    <cellStyle name="Comma 11 5 3" xfId="2031"/>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32"/>
    <cellStyle name="Comma 17 5 2 4 3 12 3" xfId="182"/>
    <cellStyle name="Comma 17 5 2 4 3 12 3 2" xfId="1386"/>
    <cellStyle name="Comma 17 5 2 4 3 12 4" xfId="1387"/>
    <cellStyle name="Comma 17 5 2 4 3 12 5" xfId="2033"/>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4"/>
    <cellStyle name="Comma 17 5 2 4 3 15 2 2 2" xfId="2035"/>
    <cellStyle name="Comma 17 5 2 4 3 16" xfId="1393"/>
    <cellStyle name="Comma 17 5 2 4 3 17" xfId="2036"/>
    <cellStyle name="Comma 17 5 2 4 3 18" xfId="2037"/>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8"/>
    <cellStyle name="Comma 2 11" xfId="2039"/>
    <cellStyle name="Comma 2 12" xfId="2040"/>
    <cellStyle name="Comma 2 13" xfId="2041"/>
    <cellStyle name="Comma 2 14" xfId="2042"/>
    <cellStyle name="Comma 2 15" xfId="2043"/>
    <cellStyle name="Comma 2 16" xfId="2044"/>
    <cellStyle name="Comma 2 17" xfId="2045"/>
    <cellStyle name="Comma 2 18" xfId="2046"/>
    <cellStyle name="Comma 2 19" xfId="2047"/>
    <cellStyle name="Comma 2 2" xfId="9"/>
    <cellStyle name="Comma 2 2 2" xfId="284"/>
    <cellStyle name="Comma 2 2 3" xfId="285"/>
    <cellStyle name="Comma 2 2 3 2" xfId="286"/>
    <cellStyle name="Comma 2 2 3 3" xfId="287"/>
    <cellStyle name="Comma 2 2 3 6" xfId="288"/>
    <cellStyle name="Comma 2 20" xfId="2048"/>
    <cellStyle name="Comma 2 21" xfId="2049"/>
    <cellStyle name="Comma 2 22" xfId="2050"/>
    <cellStyle name="Comma 2 23" xfId="2051"/>
    <cellStyle name="Comma 2 24" xfId="2052"/>
    <cellStyle name="Comma 2 25" xfId="2053"/>
    <cellStyle name="Comma 2 26" xfId="2054"/>
    <cellStyle name="Comma 2 27" xfId="2055"/>
    <cellStyle name="Comma 2 28" xfId="2056"/>
    <cellStyle name="Comma 2 29" xfId="2057"/>
    <cellStyle name="Comma 2 3" xfId="289"/>
    <cellStyle name="Comma 2 3 2" xfId="290"/>
    <cellStyle name="Comma 2 30" xfId="2058"/>
    <cellStyle name="Comma 2 31" xfId="2059"/>
    <cellStyle name="Comma 2 32" xfId="2060"/>
    <cellStyle name="Comma 2 33" xfId="2061"/>
    <cellStyle name="Comma 2 34" xfId="2062"/>
    <cellStyle name="Comma 2 35" xfId="2063"/>
    <cellStyle name="Comma 2 36" xfId="2064"/>
    <cellStyle name="Comma 2 37" xfId="2065"/>
    <cellStyle name="Comma 2 38" xfId="2066"/>
    <cellStyle name="Comma 2 39" xfId="2067"/>
    <cellStyle name="Comma 2 4" xfId="291"/>
    <cellStyle name="Comma 2 4 2" xfId="292"/>
    <cellStyle name="Comma 2 40" xfId="2068"/>
    <cellStyle name="Comma 2 41" xfId="2069"/>
    <cellStyle name="Comma 2 42" xfId="2070"/>
    <cellStyle name="Comma 2 43" xfId="2071"/>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xfId="2027" builtinId="4"/>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72"/>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15" xfId="2073"/>
    <cellStyle name="Normal 3 16" xfId="2074"/>
    <cellStyle name="Normal 3 17" xfId="2075"/>
    <cellStyle name="Normal 3 18" xfId="2076"/>
    <cellStyle name="Normal 3 19" xfId="2077"/>
    <cellStyle name="Normal 3 2" xfId="777"/>
    <cellStyle name="Normal 3 2 10" xfId="778"/>
    <cellStyle name="Normal 3 2 11" xfId="1278"/>
    <cellStyle name="Normal 3 2 12" xfId="2078"/>
    <cellStyle name="Normal 3 2 13" xfId="779"/>
    <cellStyle name="Normal 3 2 13 2" xfId="780"/>
    <cellStyle name="Normal 3 2 13 2 2" xfId="1715"/>
    <cellStyle name="Normal 3 2 13 3" xfId="1716"/>
    <cellStyle name="Normal 3 2 14" xfId="2079"/>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80"/>
    <cellStyle name="Normal 3 2 27" xfId="2081"/>
    <cellStyle name="Normal 3 2 28" xfId="2082"/>
    <cellStyle name="Normal 3 2 29" xfId="2083"/>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4"/>
    <cellStyle name="Normal 3 2 31" xfId="2085"/>
    <cellStyle name="Normal 3 2 32" xfId="2086"/>
    <cellStyle name="Normal 3 2 33" xfId="2087"/>
    <cellStyle name="Normal 3 2 34" xfId="2088"/>
    <cellStyle name="Normal 3 2 35" xfId="2089"/>
    <cellStyle name="Normal 3 2 36" xfId="2090"/>
    <cellStyle name="Normal 3 2 37" xfId="2091"/>
    <cellStyle name="Normal 3 2 38" xfId="2092"/>
    <cellStyle name="Normal 3 2 39" xfId="2093"/>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4"/>
    <cellStyle name="Normal 3 2 41" xfId="2095"/>
    <cellStyle name="Normal 3 2 42" xfId="2096"/>
    <cellStyle name="Normal 3 2 43" xfId="2097"/>
    <cellStyle name="Normal 3 2 44" xfId="2098"/>
    <cellStyle name="Normal 3 2 45" xfId="2099"/>
    <cellStyle name="Normal 3 2 46" xfId="2100"/>
    <cellStyle name="Normal 3 2 47" xfId="2101"/>
    <cellStyle name="Normal 3 2 48" xfId="2102"/>
    <cellStyle name="Normal 3 2 49" xfId="2103"/>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4"/>
    <cellStyle name="Normal 3 2 51" xfId="2105"/>
    <cellStyle name="Normal 3 2 52" xfId="2106"/>
    <cellStyle name="Normal 3 2 53" xfId="2107"/>
    <cellStyle name="Normal 3 2 54" xfId="2108"/>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9"/>
    <cellStyle name="Normal 3 21" xfId="2110"/>
    <cellStyle name="Normal 3 22" xfId="2111"/>
    <cellStyle name="Normal 3 23" xfId="2112"/>
    <cellStyle name="Normal 3 24" xfId="2113"/>
    <cellStyle name="Normal 3 25" xfId="2114"/>
    <cellStyle name="Normal 3 26" xfId="2115"/>
    <cellStyle name="Normal 3 27" xfId="2116"/>
    <cellStyle name="Normal 3 28" xfId="2117"/>
    <cellStyle name="Normal 3 29" xfId="2118"/>
    <cellStyle name="Normal 3 3" xfId="837"/>
    <cellStyle name="Normal 3 3 2" xfId="838"/>
    <cellStyle name="Normal 3 3 2 2" xfId="839"/>
    <cellStyle name="Normal 3 3 3" xfId="1771"/>
    <cellStyle name="Normal 3 30" xfId="2119"/>
    <cellStyle name="Normal 3 31" xfId="2120"/>
    <cellStyle name="Normal 3 32" xfId="2121"/>
    <cellStyle name="Normal 3 33" xfId="2122"/>
    <cellStyle name="Normal 3 34" xfId="2123"/>
    <cellStyle name="Normal 3 35" xfId="2124"/>
    <cellStyle name="Normal 3 36" xfId="2125"/>
    <cellStyle name="Normal 3 37" xfId="2126"/>
    <cellStyle name="Normal 3 38" xfId="2127"/>
    <cellStyle name="Normal 3 39" xfId="2128"/>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9"/>
    <cellStyle name="Normal 3 41" xfId="2130"/>
    <cellStyle name="Normal 3 42" xfId="2131"/>
    <cellStyle name="Normal 3 43" xfId="2132"/>
    <cellStyle name="Normal 3 44" xfId="2133"/>
    <cellStyle name="Normal 3 45" xfId="2134"/>
    <cellStyle name="Normal 3 5" xfId="853"/>
    <cellStyle name="Normal 3 5 2" xfId="1784"/>
    <cellStyle name="Normal 3 6" xfId="854"/>
    <cellStyle name="Normal 3 6 10" xfId="2135"/>
    <cellStyle name="Normal 3 6 11" xfId="2136"/>
    <cellStyle name="Normal 3 6 12" xfId="2137"/>
    <cellStyle name="Normal 3 6 13" xfId="2138"/>
    <cellStyle name="Normal 3 6 14" xfId="2139"/>
    <cellStyle name="Normal 3 6 15" xfId="2140"/>
    <cellStyle name="Normal 3 6 16" xfId="2141"/>
    <cellStyle name="Normal 3 6 17" xfId="2142"/>
    <cellStyle name="Normal 3 6 18" xfId="2143"/>
    <cellStyle name="Normal 3 6 19" xfId="2144"/>
    <cellStyle name="Normal 3 6 2" xfId="855"/>
    <cellStyle name="Normal 3 6 2 2" xfId="1785"/>
    <cellStyle name="Normal 3 6 20" xfId="2145"/>
    <cellStyle name="Normal 3 6 21" xfId="2146"/>
    <cellStyle name="Normal 3 6 22" xfId="2147"/>
    <cellStyle name="Normal 3 6 23" xfId="2148"/>
    <cellStyle name="Normal 3 6 24" xfId="2149"/>
    <cellStyle name="Normal 3 6 25" xfId="2150"/>
    <cellStyle name="Normal 3 6 26" xfId="2151"/>
    <cellStyle name="Normal 3 6 27" xfId="2152"/>
    <cellStyle name="Normal 3 6 28" xfId="2153"/>
    <cellStyle name="Normal 3 6 29" xfId="2154"/>
    <cellStyle name="Normal 3 6 3" xfId="856"/>
    <cellStyle name="Normal 3 6 3 2" xfId="1786"/>
    <cellStyle name="Normal 3 6 30" xfId="2155"/>
    <cellStyle name="Normal 3 6 31" xfId="2156"/>
    <cellStyle name="Normal 3 6 32" xfId="2157"/>
    <cellStyle name="Normal 3 6 33" xfId="2158"/>
    <cellStyle name="Normal 3 6 34" xfId="2159"/>
    <cellStyle name="Normal 3 6 35" xfId="2160"/>
    <cellStyle name="Normal 3 6 4" xfId="1212"/>
    <cellStyle name="Normal 3 6 5" xfId="2161"/>
    <cellStyle name="Normal 3 6 6" xfId="2162"/>
    <cellStyle name="Normal 3 6 7" xfId="2163"/>
    <cellStyle name="Normal 3 6 8" xfId="2164"/>
    <cellStyle name="Normal 3 6 9" xfId="2165"/>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6"/>
    <cellStyle name="Normal 4 2 11" xfId="2167"/>
    <cellStyle name="Normal 4 2 12" xfId="2168"/>
    <cellStyle name="Normal 4 2 13" xfId="2169"/>
    <cellStyle name="Normal 4 2 14" xfId="2170"/>
    <cellStyle name="Normal 4 2 15" xfId="2171"/>
    <cellStyle name="Normal 4 2 16" xfId="2172"/>
    <cellStyle name="Normal 4 2 17" xfId="2173"/>
    <cellStyle name="Normal 4 2 18" xfId="2174"/>
    <cellStyle name="Normal 4 2 19" xfId="2175"/>
    <cellStyle name="Normal 4 2 2" xfId="936"/>
    <cellStyle name="Normal 4 2 2 2" xfId="937"/>
    <cellStyle name="Normal 4 2 2 2 2" xfId="938"/>
    <cellStyle name="Normal 4 2 20" xfId="2176"/>
    <cellStyle name="Normal 4 2 21" xfId="2177"/>
    <cellStyle name="Normal 4 2 22" xfId="2178"/>
    <cellStyle name="Normal 4 2 23" xfId="2179"/>
    <cellStyle name="Normal 4 2 24" xfId="2180"/>
    <cellStyle name="Normal 4 2 25" xfId="2181"/>
    <cellStyle name="Normal 4 2 26" xfId="2182"/>
    <cellStyle name="Normal 4 2 27" xfId="2183"/>
    <cellStyle name="Normal 4 2 28" xfId="2184"/>
    <cellStyle name="Normal 4 2 29" xfId="2185"/>
    <cellStyle name="Normal 4 2 3" xfId="939"/>
    <cellStyle name="Normal 4 2 30" xfId="2186"/>
    <cellStyle name="Normal 4 2 31" xfId="2187"/>
    <cellStyle name="Normal 4 2 32" xfId="2188"/>
    <cellStyle name="Normal 4 2 33" xfId="2189"/>
    <cellStyle name="Normal 4 2 34" xfId="2190"/>
    <cellStyle name="Normal 4 2 35" xfId="2191"/>
    <cellStyle name="Normal 4 2 36" xfId="2192"/>
    <cellStyle name="Normal 4 2 37" xfId="2193"/>
    <cellStyle name="Normal 4 2 4" xfId="940"/>
    <cellStyle name="Normal 4 2 4 2" xfId="1862"/>
    <cellStyle name="Normal 4 2 5" xfId="1863"/>
    <cellStyle name="Normal 4 2 6" xfId="2194"/>
    <cellStyle name="Normal 4 2 7" xfId="2195"/>
    <cellStyle name="Normal 4 2 8" xfId="2196"/>
    <cellStyle name="Normal 4 2 9" xfId="2197"/>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8"/>
    <cellStyle name="Normal 5 2 11" xfId="2199"/>
    <cellStyle name="Normal 5 2 12" xfId="2200"/>
    <cellStyle name="Normal 5 2 13" xfId="2201"/>
    <cellStyle name="Normal 5 2 14" xfId="2202"/>
    <cellStyle name="Normal 5 2 15" xfId="2203"/>
    <cellStyle name="Normal 5 2 16" xfId="2204"/>
    <cellStyle name="Normal 5 2 17" xfId="2205"/>
    <cellStyle name="Normal 5 2 18" xfId="2206"/>
    <cellStyle name="Normal 5 2 19" xfId="2207"/>
    <cellStyle name="Normal 5 2 2" xfId="980"/>
    <cellStyle name="Normal 5 2 2 2" xfId="1902"/>
    <cellStyle name="Normal 5 2 20" xfId="2208"/>
    <cellStyle name="Normal 5 2 21" xfId="2209"/>
    <cellStyle name="Normal 5 2 22" xfId="2210"/>
    <cellStyle name="Normal 5 2 23" xfId="2211"/>
    <cellStyle name="Normal 5 2 24" xfId="2212"/>
    <cellStyle name="Normal 5 2 25" xfId="2213"/>
    <cellStyle name="Normal 5 2 26" xfId="2214"/>
    <cellStyle name="Normal 5 2 27" xfId="2215"/>
    <cellStyle name="Normal 5 2 28" xfId="2216"/>
    <cellStyle name="Normal 5 2 29" xfId="2217"/>
    <cellStyle name="Normal 5 2 3" xfId="981"/>
    <cellStyle name="Normal 5 2 3 2" xfId="1260"/>
    <cellStyle name="Normal 5 2 3 2 2" xfId="1903"/>
    <cellStyle name="Normal 5 2 3 3" xfId="1904"/>
    <cellStyle name="Normal 5 2 30" xfId="2218"/>
    <cellStyle name="Normal 5 2 31" xfId="2219"/>
    <cellStyle name="Normal 5 2 32" xfId="2220"/>
    <cellStyle name="Normal 5 2 33" xfId="2221"/>
    <cellStyle name="Normal 5 2 34" xfId="2222"/>
    <cellStyle name="Normal 5 2 35" xfId="2223"/>
    <cellStyle name="Normal 5 2 4" xfId="1905"/>
    <cellStyle name="Normal 5 2 5" xfId="2224"/>
    <cellStyle name="Normal 5 2 6" xfId="2225"/>
    <cellStyle name="Normal 5 2 7" xfId="2226"/>
    <cellStyle name="Normal 5 2 8" xfId="2227"/>
    <cellStyle name="Normal 5 2 9" xfId="2228"/>
    <cellStyle name="Normal 5 3" xfId="982"/>
    <cellStyle name="Normal 5 3 10" xfId="1273"/>
    <cellStyle name="Normal 5 3 11" xfId="2229"/>
    <cellStyle name="Normal 5 3 12" xfId="2230"/>
    <cellStyle name="Normal 5 3 13" xfId="2231"/>
    <cellStyle name="Normal 5 3 14" xfId="2232"/>
    <cellStyle name="Normal 5 3 15" xfId="2233"/>
    <cellStyle name="Normal 5 3 16" xfId="2234"/>
    <cellStyle name="Normal 5 3 17" xfId="2235"/>
    <cellStyle name="Normal 5 3 18" xfId="2236"/>
    <cellStyle name="Normal 5 3 19" xfId="2237"/>
    <cellStyle name="Normal 5 3 2" xfId="983"/>
    <cellStyle name="Normal 5 3 2 2" xfId="984"/>
    <cellStyle name="Normal 5 3 2 2 2" xfId="1906"/>
    <cellStyle name="Normal 5 3 20" xfId="2238"/>
    <cellStyle name="Normal 5 3 21" xfId="2239"/>
    <cellStyle name="Normal 5 3 22" xfId="2240"/>
    <cellStyle name="Normal 5 3 23" xfId="2241"/>
    <cellStyle name="Normal 5 3 24" xfId="2242"/>
    <cellStyle name="Normal 5 3 25" xfId="2243"/>
    <cellStyle name="Normal 5 3 26" xfId="2244"/>
    <cellStyle name="Normal 5 3 27" xfId="2245"/>
    <cellStyle name="Normal 5 3 28" xfId="2246"/>
    <cellStyle name="Normal 5 3 29" xfId="2247"/>
    <cellStyle name="Normal 5 3 3" xfId="985"/>
    <cellStyle name="Normal 5 3 30" xfId="2248"/>
    <cellStyle name="Normal 5 3 31" xfId="2249"/>
    <cellStyle name="Normal 5 3 32" xfId="2250"/>
    <cellStyle name="Normal 5 3 33" xfId="2251"/>
    <cellStyle name="Normal 5 3 34" xfId="2252"/>
    <cellStyle name="Normal 5 3 35" xfId="2253"/>
    <cellStyle name="Normal 5 3 36" xfId="2254"/>
    <cellStyle name="Normal 5 3 4" xfId="986"/>
    <cellStyle name="Normal 5 3 5" xfId="2255"/>
    <cellStyle name="Normal 5 3 6" xfId="2256"/>
    <cellStyle name="Normal 5 3 7" xfId="2257"/>
    <cellStyle name="Normal 5 3 8" xfId="2258"/>
    <cellStyle name="Normal 5 3 9" xfId="2259"/>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60"/>
    <cellStyle name="Normal 6 11" xfId="2261"/>
    <cellStyle name="Normal 6 12" xfId="2262"/>
    <cellStyle name="Normal 6 13" xfId="2263"/>
    <cellStyle name="Normal 6 14" xfId="2264"/>
    <cellStyle name="Normal 6 15" xfId="2265"/>
    <cellStyle name="Normal 6 16" xfId="2266"/>
    <cellStyle name="Normal 6 17" xfId="2267"/>
    <cellStyle name="Normal 6 18" xfId="2268"/>
    <cellStyle name="Normal 6 19" xfId="2269"/>
    <cellStyle name="Normal 6 2" xfId="1029"/>
    <cellStyle name="Normal 6 2 10" xfId="2270"/>
    <cellStyle name="Normal 6 2 11" xfId="2271"/>
    <cellStyle name="Normal 6 2 12" xfId="2272"/>
    <cellStyle name="Normal 6 2 13" xfId="2273"/>
    <cellStyle name="Normal 6 2 14" xfId="2274"/>
    <cellStyle name="Normal 6 2 15" xfId="2275"/>
    <cellStyle name="Normal 6 2 16" xfId="2276"/>
    <cellStyle name="Normal 6 2 17" xfId="2277"/>
    <cellStyle name="Normal 6 2 18" xfId="2278"/>
    <cellStyle name="Normal 6 2 19" xfId="2279"/>
    <cellStyle name="Normal 6 2 2" xfId="1030"/>
    <cellStyle name="Normal 6 2 2 2" xfId="1946"/>
    <cellStyle name="Normal 6 2 20" xfId="2280"/>
    <cellStyle name="Normal 6 2 21" xfId="2281"/>
    <cellStyle name="Normal 6 2 22" xfId="2282"/>
    <cellStyle name="Normal 6 2 23" xfId="2283"/>
    <cellStyle name="Normal 6 2 24" xfId="2284"/>
    <cellStyle name="Normal 6 2 25" xfId="2285"/>
    <cellStyle name="Normal 6 2 26" xfId="2286"/>
    <cellStyle name="Normal 6 2 27" xfId="2287"/>
    <cellStyle name="Normal 6 2 28" xfId="2288"/>
    <cellStyle name="Normal 6 2 29" xfId="2289"/>
    <cellStyle name="Normal 6 2 3" xfId="1947"/>
    <cellStyle name="Normal 6 2 30" xfId="2290"/>
    <cellStyle name="Normal 6 2 31" xfId="2291"/>
    <cellStyle name="Normal 6 2 32" xfId="2292"/>
    <cellStyle name="Normal 6 2 33" xfId="2293"/>
    <cellStyle name="Normal 6 2 34" xfId="2294"/>
    <cellStyle name="Normal 6 2 35" xfId="2295"/>
    <cellStyle name="Normal 6 2 4" xfId="2296"/>
    <cellStyle name="Normal 6 2 5" xfId="2297"/>
    <cellStyle name="Normal 6 2 6" xfId="2298"/>
    <cellStyle name="Normal 6 2 7" xfId="2299"/>
    <cellStyle name="Normal 6 2 8" xfId="2300"/>
    <cellStyle name="Normal 6 2 9" xfId="2301"/>
    <cellStyle name="Normal 6 20" xfId="2302"/>
    <cellStyle name="Normal 6 21" xfId="2303"/>
    <cellStyle name="Normal 6 22" xfId="2304"/>
    <cellStyle name="Normal 6 23" xfId="2305"/>
    <cellStyle name="Normal 6 24" xfId="2306"/>
    <cellStyle name="Normal 6 25" xfId="2307"/>
    <cellStyle name="Normal 6 26" xfId="2308"/>
    <cellStyle name="Normal 6 27" xfId="2309"/>
    <cellStyle name="Normal 6 28" xfId="2310"/>
    <cellStyle name="Normal 6 29" xfId="2311"/>
    <cellStyle name="Normal 6 3" xfId="1031"/>
    <cellStyle name="Normal 6 3 10" xfId="2312"/>
    <cellStyle name="Normal 6 3 11" xfId="2313"/>
    <cellStyle name="Normal 6 3 12" xfId="2314"/>
    <cellStyle name="Normal 6 3 13" xfId="2315"/>
    <cellStyle name="Normal 6 3 14" xfId="2316"/>
    <cellStyle name="Normal 6 3 15" xfId="2317"/>
    <cellStyle name="Normal 6 3 16" xfId="2318"/>
    <cellStyle name="Normal 6 3 17" xfId="2319"/>
    <cellStyle name="Normal 6 3 18" xfId="2320"/>
    <cellStyle name="Normal 6 3 19" xfId="2321"/>
    <cellStyle name="Normal 6 3 2" xfId="1948"/>
    <cellStyle name="Normal 6 3 20" xfId="2322"/>
    <cellStyle name="Normal 6 3 21" xfId="2323"/>
    <cellStyle name="Normal 6 3 22" xfId="2324"/>
    <cellStyle name="Normal 6 3 23" xfId="2325"/>
    <cellStyle name="Normal 6 3 24" xfId="2326"/>
    <cellStyle name="Normal 6 3 25" xfId="2327"/>
    <cellStyle name="Normal 6 3 26" xfId="2328"/>
    <cellStyle name="Normal 6 3 27" xfId="2329"/>
    <cellStyle name="Normal 6 3 28" xfId="2330"/>
    <cellStyle name="Normal 6 3 29" xfId="2331"/>
    <cellStyle name="Normal 6 3 3" xfId="2332"/>
    <cellStyle name="Normal 6 3 30" xfId="2333"/>
    <cellStyle name="Normal 6 3 31" xfId="2334"/>
    <cellStyle name="Normal 6 3 32" xfId="2335"/>
    <cellStyle name="Normal 6 3 33" xfId="2336"/>
    <cellStyle name="Normal 6 3 34" xfId="2337"/>
    <cellStyle name="Normal 6 3 35" xfId="2338"/>
    <cellStyle name="Normal 6 3 4" xfId="2339"/>
    <cellStyle name="Normal 6 3 5" xfId="2340"/>
    <cellStyle name="Normal 6 3 6" xfId="2341"/>
    <cellStyle name="Normal 6 3 7" xfId="2342"/>
    <cellStyle name="Normal 6 3 8" xfId="2343"/>
    <cellStyle name="Normal 6 3 9" xfId="2344"/>
    <cellStyle name="Normal 6 30" xfId="2345"/>
    <cellStyle name="Normal 6 31" xfId="2346"/>
    <cellStyle name="Normal 6 32" xfId="2347"/>
    <cellStyle name="Normal 6 33" xfId="2348"/>
    <cellStyle name="Normal 6 34" xfId="2349"/>
    <cellStyle name="Normal 6 35" xfId="2350"/>
    <cellStyle name="Normal 6 36" xfId="2351"/>
    <cellStyle name="Normal 6 37" xfId="2352"/>
    <cellStyle name="Normal 6 38" xfId="2353"/>
    <cellStyle name="Normal 6 39" xfId="2354"/>
    <cellStyle name="Normal 6 4" xfId="1032"/>
    <cellStyle name="Normal 6 4 2" xfId="1033"/>
    <cellStyle name="Normal 6 4 2 2" xfId="1949"/>
    <cellStyle name="Normal 6 4 3" xfId="1950"/>
    <cellStyle name="Normal 6 40" xfId="2028"/>
    <cellStyle name="Normal 6 41" xfId="2355"/>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6"/>
    <cellStyle name="Normal 7 11" xfId="2357"/>
    <cellStyle name="Normal 7 12" xfId="2358"/>
    <cellStyle name="Normal 7 13" xfId="2359"/>
    <cellStyle name="Normal 7 14" xfId="2360"/>
    <cellStyle name="Normal 7 15" xfId="2361"/>
    <cellStyle name="Normal 7 16" xfId="2362"/>
    <cellStyle name="Normal 7 17" xfId="2363"/>
    <cellStyle name="Normal 7 18" xfId="2364"/>
    <cellStyle name="Normal 7 19" xfId="2365"/>
    <cellStyle name="Normal 7 2" xfId="1071"/>
    <cellStyle name="Normal 7 2 10" xfId="2366"/>
    <cellStyle name="Normal 7 2 11" xfId="2367"/>
    <cellStyle name="Normal 7 2 12" xfId="2368"/>
    <cellStyle name="Normal 7 2 13" xfId="2369"/>
    <cellStyle name="Normal 7 2 14" xfId="2370"/>
    <cellStyle name="Normal 7 2 15" xfId="2371"/>
    <cellStyle name="Normal 7 2 16" xfId="2372"/>
    <cellStyle name="Normal 7 2 17" xfId="2373"/>
    <cellStyle name="Normal 7 2 18" xfId="2374"/>
    <cellStyle name="Normal 7 2 19" xfId="2375"/>
    <cellStyle name="Normal 7 2 2" xfId="1985"/>
    <cellStyle name="Normal 7 2 20" xfId="2376"/>
    <cellStyle name="Normal 7 2 21" xfId="2377"/>
    <cellStyle name="Normal 7 2 22" xfId="2378"/>
    <cellStyle name="Normal 7 2 23" xfId="2379"/>
    <cellStyle name="Normal 7 2 24" xfId="2380"/>
    <cellStyle name="Normal 7 2 25" xfId="2381"/>
    <cellStyle name="Normal 7 2 26" xfId="2382"/>
    <cellStyle name="Normal 7 2 27" xfId="2383"/>
    <cellStyle name="Normal 7 2 28" xfId="2384"/>
    <cellStyle name="Normal 7 2 29" xfId="2385"/>
    <cellStyle name="Normal 7 2 3" xfId="2386"/>
    <cellStyle name="Normal 7 2 30" xfId="2387"/>
    <cellStyle name="Normal 7 2 31" xfId="2388"/>
    <cellStyle name="Normal 7 2 32" xfId="2389"/>
    <cellStyle name="Normal 7 2 33" xfId="2390"/>
    <cellStyle name="Normal 7 2 34" xfId="2391"/>
    <cellStyle name="Normal 7 2 35" xfId="2392"/>
    <cellStyle name="Normal 7 2 4" xfId="2393"/>
    <cellStyle name="Normal 7 2 5" xfId="2394"/>
    <cellStyle name="Normal 7 2 6" xfId="2395"/>
    <cellStyle name="Normal 7 2 7" xfId="2396"/>
    <cellStyle name="Normal 7 2 8" xfId="2397"/>
    <cellStyle name="Normal 7 2 9" xfId="2398"/>
    <cellStyle name="Normal 7 20" xfId="2399"/>
    <cellStyle name="Normal 7 21" xfId="2400"/>
    <cellStyle name="Normal 7 22" xfId="2401"/>
    <cellStyle name="Normal 7 23" xfId="2402"/>
    <cellStyle name="Normal 7 24" xfId="2403"/>
    <cellStyle name="Normal 7 25" xfId="2404"/>
    <cellStyle name="Normal 7 26" xfId="2405"/>
    <cellStyle name="Normal 7 27" xfId="2406"/>
    <cellStyle name="Normal 7 28" xfId="2407"/>
    <cellStyle name="Normal 7 29" xfId="2408"/>
    <cellStyle name="Normal 7 3" xfId="1072"/>
    <cellStyle name="Normal 7 3 2" xfId="1986"/>
    <cellStyle name="Normal 7 30" xfId="2409"/>
    <cellStyle name="Normal 7 31" xfId="2410"/>
    <cellStyle name="Normal 7 32" xfId="2411"/>
    <cellStyle name="Normal 7 33" xfId="2412"/>
    <cellStyle name="Normal 7 34" xfId="2413"/>
    <cellStyle name="Normal 7 35" xfId="2414"/>
    <cellStyle name="Normal 7 36" xfId="2415"/>
    <cellStyle name="Normal 7 4" xfId="1073"/>
    <cellStyle name="Normal 7 4 2" xfId="1987"/>
    <cellStyle name="Normal 7 5" xfId="1147"/>
    <cellStyle name="Normal 7 6" xfId="1988"/>
    <cellStyle name="Normal 7 7" xfId="2416"/>
    <cellStyle name="Normal 7 8" xfId="2417"/>
    <cellStyle name="Normal 7 9" xfId="241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8" xfId="1210"/>
    <cellStyle name="Normal 88 2" xfId="2029"/>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45">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rna/Desktop/PIP%202026-27/District%20Division/Submitted%20by%20Division/Maternal%20Health%20PIP%20Districtwise%20Break%20u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UHM%20Data/PIP%20Cell%20District%20Data%20Sheet%20(NUHM%20PIP%202026-2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CH-1_Maternal Health PIP"/>
      <sheetName val="RCH-1_Maternal Health"/>
    </sheetNames>
    <sheetDataSet>
      <sheetData sheetId="0"/>
      <sheetData sheetId="1">
        <row r="6">
          <cell r="Y6">
            <v>11.301192</v>
          </cell>
        </row>
        <row r="7">
          <cell r="Y7">
            <v>20.591352000000001</v>
          </cell>
        </row>
        <row r="9">
          <cell r="Y9">
            <v>14.082120000000002</v>
          </cell>
        </row>
        <row r="10">
          <cell r="Y10">
            <v>16.224731999999999</v>
          </cell>
        </row>
        <row r="11">
          <cell r="Y11">
            <v>4.5171720000000004</v>
          </cell>
        </row>
        <row r="12">
          <cell r="Y12">
            <v>21.227220000000003</v>
          </cell>
        </row>
        <row r="13">
          <cell r="Y13">
            <v>2.9988000000000001</v>
          </cell>
        </row>
        <row r="14">
          <cell r="Y14">
            <v>10.683684</v>
          </cell>
        </row>
        <row r="15">
          <cell r="Y15">
            <v>5.7907440000000001</v>
          </cell>
        </row>
        <row r="16">
          <cell r="Y16">
            <v>29.672820000000002</v>
          </cell>
        </row>
        <row r="17">
          <cell r="Y17">
            <v>8.3531880000000012</v>
          </cell>
        </row>
        <row r="18">
          <cell r="Y18">
            <v>16.845300000000002</v>
          </cell>
        </row>
        <row r="19">
          <cell r="Y19">
            <v>4.8139919999999998</v>
          </cell>
        </row>
        <row r="20">
          <cell r="Y20">
            <v>16.213716000000002</v>
          </cell>
        </row>
        <row r="21">
          <cell r="Y21">
            <v>8.1224640000000008</v>
          </cell>
        </row>
        <row r="22">
          <cell r="Y22">
            <v>12.339144000000001</v>
          </cell>
        </row>
        <row r="23">
          <cell r="Y23">
            <v>19.776780000000002</v>
          </cell>
        </row>
        <row r="24">
          <cell r="Y24">
            <v>17.951184000000001</v>
          </cell>
        </row>
        <row r="25">
          <cell r="Y25">
            <v>14.350788000000001</v>
          </cell>
        </row>
        <row r="26">
          <cell r="Y26">
            <v>7.0967519999999995</v>
          </cell>
        </row>
        <row r="27">
          <cell r="Y27">
            <v>24</v>
          </cell>
        </row>
        <row r="28">
          <cell r="Y28">
            <v>14.457276</v>
          </cell>
        </row>
        <row r="29">
          <cell r="Y29">
            <v>7.9566119999999998</v>
          </cell>
        </row>
        <row r="30">
          <cell r="Y30">
            <v>6.7118040000000008</v>
          </cell>
        </row>
        <row r="31">
          <cell r="Y31">
            <v>13.122504000000001</v>
          </cell>
        </row>
        <row r="32">
          <cell r="Y32">
            <v>9.1353240000000024</v>
          </cell>
        </row>
        <row r="33">
          <cell r="Y33">
            <v>8.5569839999999999</v>
          </cell>
        </row>
        <row r="34">
          <cell r="Y34">
            <v>5.4431280000000006</v>
          </cell>
        </row>
        <row r="35">
          <cell r="Y35">
            <v>19</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SS(U)"/>
    </sheetNames>
    <sheetDataSet>
      <sheetData sheetId="0">
        <row r="10">
          <cell r="BM10">
            <v>2</v>
          </cell>
          <cell r="BN10">
            <v>1</v>
          </cell>
        </row>
        <row r="11">
          <cell r="BM11">
            <v>4</v>
          </cell>
          <cell r="BN11">
            <v>5</v>
          </cell>
        </row>
        <row r="12">
          <cell r="BM12">
            <v>2</v>
          </cell>
          <cell r="BN12">
            <v>4</v>
          </cell>
        </row>
        <row r="13">
          <cell r="BM13">
            <v>3</v>
          </cell>
          <cell r="BN13">
            <v>3</v>
          </cell>
        </row>
        <row r="14">
          <cell r="BM14">
            <v>2</v>
          </cell>
          <cell r="BN14">
            <v>3</v>
          </cell>
        </row>
        <row r="15">
          <cell r="BM15">
            <v>0</v>
          </cell>
          <cell r="BN15">
            <v>1</v>
          </cell>
        </row>
        <row r="16">
          <cell r="BM16">
            <v>1</v>
          </cell>
          <cell r="BN16">
            <v>3</v>
          </cell>
        </row>
        <row r="17">
          <cell r="BM17">
            <v>0</v>
          </cell>
          <cell r="BN17">
            <v>1</v>
          </cell>
        </row>
        <row r="18">
          <cell r="BM18">
            <v>1</v>
          </cell>
          <cell r="BN18">
            <v>4</v>
          </cell>
        </row>
        <row r="19">
          <cell r="BM19">
            <v>1</v>
          </cell>
          <cell r="BN19">
            <v>1</v>
          </cell>
        </row>
        <row r="20">
          <cell r="BM20">
            <v>0</v>
          </cell>
          <cell r="BN20">
            <v>13</v>
          </cell>
        </row>
        <row r="21">
          <cell r="BM21">
            <v>2</v>
          </cell>
          <cell r="BN21">
            <v>1</v>
          </cell>
        </row>
        <row r="22">
          <cell r="BM22">
            <v>2</v>
          </cell>
          <cell r="BN22">
            <v>1</v>
          </cell>
        </row>
        <row r="23">
          <cell r="BM23">
            <v>4</v>
          </cell>
          <cell r="BN23">
            <v>4</v>
          </cell>
        </row>
        <row r="24">
          <cell r="BM24">
            <v>1</v>
          </cell>
          <cell r="BN24">
            <v>4</v>
          </cell>
        </row>
        <row r="25">
          <cell r="BM25">
            <v>1</v>
          </cell>
          <cell r="BN25">
            <v>1</v>
          </cell>
        </row>
        <row r="26">
          <cell r="BM26">
            <v>2</v>
          </cell>
          <cell r="BN26">
            <v>1</v>
          </cell>
        </row>
        <row r="27">
          <cell r="BM27">
            <v>4</v>
          </cell>
          <cell r="BN27">
            <v>6</v>
          </cell>
        </row>
        <row r="28">
          <cell r="BM28">
            <v>2</v>
          </cell>
          <cell r="BN28">
            <v>2</v>
          </cell>
        </row>
        <row r="29">
          <cell r="BM29">
            <v>4</v>
          </cell>
          <cell r="BN29">
            <v>3</v>
          </cell>
        </row>
        <row r="30">
          <cell r="BM30">
            <v>1</v>
          </cell>
          <cell r="BN30">
            <v>1</v>
          </cell>
        </row>
        <row r="31">
          <cell r="BM31">
            <v>4</v>
          </cell>
          <cell r="BN31">
            <v>4</v>
          </cell>
        </row>
        <row r="32">
          <cell r="BM32">
            <v>1</v>
          </cell>
          <cell r="BN32">
            <v>1</v>
          </cell>
        </row>
        <row r="33">
          <cell r="BM33">
            <v>0</v>
          </cell>
          <cell r="BN33">
            <v>4</v>
          </cell>
        </row>
        <row r="34">
          <cell r="BM34">
            <v>0</v>
          </cell>
          <cell r="BN34">
            <v>3</v>
          </cell>
        </row>
        <row r="35">
          <cell r="BM35">
            <v>5</v>
          </cell>
          <cell r="BN35">
            <v>6</v>
          </cell>
        </row>
        <row r="36">
          <cell r="BM36">
            <v>3</v>
          </cell>
          <cell r="BN36">
            <v>2</v>
          </cell>
        </row>
        <row r="37">
          <cell r="BM37">
            <v>0</v>
          </cell>
          <cell r="BN37">
            <v>2</v>
          </cell>
        </row>
        <row r="38">
          <cell r="BM38">
            <v>0</v>
          </cell>
          <cell r="BN38">
            <v>2</v>
          </cell>
        </row>
        <row r="39">
          <cell r="BM39">
            <v>3</v>
          </cell>
          <cell r="BN39">
            <v>2</v>
          </cell>
        </row>
        <row r="46">
          <cell r="BM46">
            <v>22</v>
          </cell>
          <cell r="BN46">
            <v>16</v>
          </cell>
        </row>
        <row r="47">
          <cell r="BM47">
            <v>13</v>
          </cell>
          <cell r="BN47">
            <v>9</v>
          </cell>
        </row>
        <row r="48">
          <cell r="BM48">
            <v>8</v>
          </cell>
          <cell r="BN48">
            <v>9</v>
          </cell>
        </row>
        <row r="49">
          <cell r="BM49">
            <v>8</v>
          </cell>
          <cell r="BN49">
            <v>6</v>
          </cell>
        </row>
        <row r="50">
          <cell r="BM50">
            <v>10</v>
          </cell>
          <cell r="BN50">
            <v>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dimension ref="A1:AH65"/>
  <sheetViews>
    <sheetView zoomScale="85" zoomScaleNormal="85" workbookViewId="0">
      <pane xSplit="2" ySplit="5" topLeftCell="C6" activePane="bottomRight" state="frozen"/>
      <selection activeCell="AA13" sqref="AA13"/>
      <selection pane="topRight" activeCell="AA13" sqref="AA13"/>
      <selection pane="bottomLeft" activeCell="AA13" sqref="AA13"/>
      <selection pane="bottomRight" activeCell="D4" sqref="D4"/>
    </sheetView>
  </sheetViews>
  <sheetFormatPr defaultColWidth="9.25" defaultRowHeight="15"/>
  <cols>
    <col min="1" max="1" width="4.625" style="878" customWidth="1"/>
    <col min="2" max="2" width="15.5" style="878" customWidth="1"/>
    <col min="3" max="34" width="9.25" style="1" customWidth="1"/>
    <col min="35" max="249" width="9.25" style="1"/>
    <col min="250" max="250" width="4.625" style="1" customWidth="1"/>
    <col min="251" max="251" width="15.5" style="1" customWidth="1"/>
    <col min="252" max="290" width="9.25" style="1" customWidth="1"/>
    <col min="291" max="505" width="9.25" style="1"/>
    <col min="506" max="506" width="4.625" style="1" customWidth="1"/>
    <col min="507" max="507" width="15.5" style="1" customWidth="1"/>
    <col min="508" max="546" width="9.25" style="1" customWidth="1"/>
    <col min="547" max="761" width="9.25" style="1"/>
    <col min="762" max="762" width="4.625" style="1" customWidth="1"/>
    <col min="763" max="763" width="15.5" style="1" customWidth="1"/>
    <col min="764" max="802" width="9.25" style="1" customWidth="1"/>
    <col min="803" max="1017" width="9.25" style="1"/>
    <col min="1018" max="1018" width="4.625" style="1" customWidth="1"/>
    <col min="1019" max="1019" width="15.5" style="1" customWidth="1"/>
    <col min="1020" max="1058" width="9.25" style="1" customWidth="1"/>
    <col min="1059" max="1273" width="9.25" style="1"/>
    <col min="1274" max="1274" width="4.625" style="1" customWidth="1"/>
    <col min="1275" max="1275" width="15.5" style="1" customWidth="1"/>
    <col min="1276" max="1314" width="9.25" style="1" customWidth="1"/>
    <col min="1315" max="1529" width="9.25" style="1"/>
    <col min="1530" max="1530" width="4.625" style="1" customWidth="1"/>
    <col min="1531" max="1531" width="15.5" style="1" customWidth="1"/>
    <col min="1532" max="1570" width="9.25" style="1" customWidth="1"/>
    <col min="1571" max="1785" width="9.25" style="1"/>
    <col min="1786" max="1786" width="4.625" style="1" customWidth="1"/>
    <col min="1787" max="1787" width="15.5" style="1" customWidth="1"/>
    <col min="1788" max="1826" width="9.25" style="1" customWidth="1"/>
    <col min="1827" max="2041" width="9.25" style="1"/>
    <col min="2042" max="2042" width="4.625" style="1" customWidth="1"/>
    <col min="2043" max="2043" width="15.5" style="1" customWidth="1"/>
    <col min="2044" max="2082" width="9.25" style="1" customWidth="1"/>
    <col min="2083" max="2297" width="9.25" style="1"/>
    <col min="2298" max="2298" width="4.625" style="1" customWidth="1"/>
    <col min="2299" max="2299" width="15.5" style="1" customWidth="1"/>
    <col min="2300" max="2338" width="9.25" style="1" customWidth="1"/>
    <col min="2339" max="2553" width="9.25" style="1"/>
    <col min="2554" max="2554" width="4.625" style="1" customWidth="1"/>
    <col min="2555" max="2555" width="15.5" style="1" customWidth="1"/>
    <col min="2556" max="2594" width="9.25" style="1" customWidth="1"/>
    <col min="2595" max="2809" width="9.25" style="1"/>
    <col min="2810" max="2810" width="4.625" style="1" customWidth="1"/>
    <col min="2811" max="2811" width="15.5" style="1" customWidth="1"/>
    <col min="2812" max="2850" width="9.25" style="1" customWidth="1"/>
    <col min="2851" max="3065" width="9.25" style="1"/>
    <col min="3066" max="3066" width="4.625" style="1" customWidth="1"/>
    <col min="3067" max="3067" width="15.5" style="1" customWidth="1"/>
    <col min="3068" max="3106" width="9.25" style="1" customWidth="1"/>
    <col min="3107" max="3321" width="9.25" style="1"/>
    <col min="3322" max="3322" width="4.625" style="1" customWidth="1"/>
    <col min="3323" max="3323" width="15.5" style="1" customWidth="1"/>
    <col min="3324" max="3362" width="9.25" style="1" customWidth="1"/>
    <col min="3363" max="3577" width="9.25" style="1"/>
    <col min="3578" max="3578" width="4.625" style="1" customWidth="1"/>
    <col min="3579" max="3579" width="15.5" style="1" customWidth="1"/>
    <col min="3580" max="3618" width="9.25" style="1" customWidth="1"/>
    <col min="3619" max="3833" width="9.25" style="1"/>
    <col min="3834" max="3834" width="4.625" style="1" customWidth="1"/>
    <col min="3835" max="3835" width="15.5" style="1" customWidth="1"/>
    <col min="3836" max="3874" width="9.25" style="1" customWidth="1"/>
    <col min="3875" max="4089" width="9.25" style="1"/>
    <col min="4090" max="4090" width="4.625" style="1" customWidth="1"/>
    <col min="4091" max="4091" width="15.5" style="1" customWidth="1"/>
    <col min="4092" max="4130" width="9.25" style="1" customWidth="1"/>
    <col min="4131" max="4345" width="9.25" style="1"/>
    <col min="4346" max="4346" width="4.625" style="1" customWidth="1"/>
    <col min="4347" max="4347" width="15.5" style="1" customWidth="1"/>
    <col min="4348" max="4386" width="9.25" style="1" customWidth="1"/>
    <col min="4387" max="4601" width="9.25" style="1"/>
    <col min="4602" max="4602" width="4.625" style="1" customWidth="1"/>
    <col min="4603" max="4603" width="15.5" style="1" customWidth="1"/>
    <col min="4604" max="4642" width="9.25" style="1" customWidth="1"/>
    <col min="4643" max="4857" width="9.25" style="1"/>
    <col min="4858" max="4858" width="4.625" style="1" customWidth="1"/>
    <col min="4859" max="4859" width="15.5" style="1" customWidth="1"/>
    <col min="4860" max="4898" width="9.25" style="1" customWidth="1"/>
    <col min="4899" max="5113" width="9.25" style="1"/>
    <col min="5114" max="5114" width="4.625" style="1" customWidth="1"/>
    <col min="5115" max="5115" width="15.5" style="1" customWidth="1"/>
    <col min="5116" max="5154" width="9.25" style="1" customWidth="1"/>
    <col min="5155" max="5369" width="9.25" style="1"/>
    <col min="5370" max="5370" width="4.625" style="1" customWidth="1"/>
    <col min="5371" max="5371" width="15.5" style="1" customWidth="1"/>
    <col min="5372" max="5410" width="9.25" style="1" customWidth="1"/>
    <col min="5411" max="5625" width="9.25" style="1"/>
    <col min="5626" max="5626" width="4.625" style="1" customWidth="1"/>
    <col min="5627" max="5627" width="15.5" style="1" customWidth="1"/>
    <col min="5628" max="5666" width="9.25" style="1" customWidth="1"/>
    <col min="5667" max="5881" width="9.25" style="1"/>
    <col min="5882" max="5882" width="4.625" style="1" customWidth="1"/>
    <col min="5883" max="5883" width="15.5" style="1" customWidth="1"/>
    <col min="5884" max="5922" width="9.25" style="1" customWidth="1"/>
    <col min="5923" max="6137" width="9.25" style="1"/>
    <col min="6138" max="6138" width="4.625" style="1" customWidth="1"/>
    <col min="6139" max="6139" width="15.5" style="1" customWidth="1"/>
    <col min="6140" max="6178" width="9.25" style="1" customWidth="1"/>
    <col min="6179" max="6393" width="9.25" style="1"/>
    <col min="6394" max="6394" width="4.625" style="1" customWidth="1"/>
    <col min="6395" max="6395" width="15.5" style="1" customWidth="1"/>
    <col min="6396" max="6434" width="9.25" style="1" customWidth="1"/>
    <col min="6435" max="6649" width="9.25" style="1"/>
    <col min="6650" max="6650" width="4.625" style="1" customWidth="1"/>
    <col min="6651" max="6651" width="15.5" style="1" customWidth="1"/>
    <col min="6652" max="6690" width="9.25" style="1" customWidth="1"/>
    <col min="6691" max="6905" width="9.25" style="1"/>
    <col min="6906" max="6906" width="4.625" style="1" customWidth="1"/>
    <col min="6907" max="6907" width="15.5" style="1" customWidth="1"/>
    <col min="6908" max="6946" width="9.25" style="1" customWidth="1"/>
    <col min="6947" max="7161" width="9.25" style="1"/>
    <col min="7162" max="7162" width="4.625" style="1" customWidth="1"/>
    <col min="7163" max="7163" width="15.5" style="1" customWidth="1"/>
    <col min="7164" max="7202" width="9.25" style="1" customWidth="1"/>
    <col min="7203" max="7417" width="9.25" style="1"/>
    <col min="7418" max="7418" width="4.625" style="1" customWidth="1"/>
    <col min="7419" max="7419" width="15.5" style="1" customWidth="1"/>
    <col min="7420" max="7458" width="9.25" style="1" customWidth="1"/>
    <col min="7459" max="7673" width="9.25" style="1"/>
    <col min="7674" max="7674" width="4.625" style="1" customWidth="1"/>
    <col min="7675" max="7675" width="15.5" style="1" customWidth="1"/>
    <col min="7676" max="7714" width="9.25" style="1" customWidth="1"/>
    <col min="7715" max="7929" width="9.25" style="1"/>
    <col min="7930" max="7930" width="4.625" style="1" customWidth="1"/>
    <col min="7931" max="7931" width="15.5" style="1" customWidth="1"/>
    <col min="7932" max="7970" width="9.25" style="1" customWidth="1"/>
    <col min="7971" max="8185" width="9.25" style="1"/>
    <col min="8186" max="8186" width="4.625" style="1" customWidth="1"/>
    <col min="8187" max="8187" width="15.5" style="1" customWidth="1"/>
    <col min="8188" max="8226" width="9.25" style="1" customWidth="1"/>
    <col min="8227" max="8441" width="9.25" style="1"/>
    <col min="8442" max="8442" width="4.625" style="1" customWidth="1"/>
    <col min="8443" max="8443" width="15.5" style="1" customWidth="1"/>
    <col min="8444" max="8482" width="9.25" style="1" customWidth="1"/>
    <col min="8483" max="8697" width="9.25" style="1"/>
    <col min="8698" max="8698" width="4.625" style="1" customWidth="1"/>
    <col min="8699" max="8699" width="15.5" style="1" customWidth="1"/>
    <col min="8700" max="8738" width="9.25" style="1" customWidth="1"/>
    <col min="8739" max="8953" width="9.25" style="1"/>
    <col min="8954" max="8954" width="4.625" style="1" customWidth="1"/>
    <col min="8955" max="8955" width="15.5" style="1" customWidth="1"/>
    <col min="8956" max="8994" width="9.25" style="1" customWidth="1"/>
    <col min="8995" max="9209" width="9.25" style="1"/>
    <col min="9210" max="9210" width="4.625" style="1" customWidth="1"/>
    <col min="9211" max="9211" width="15.5" style="1" customWidth="1"/>
    <col min="9212" max="9250" width="9.25" style="1" customWidth="1"/>
    <col min="9251" max="9465" width="9.25" style="1"/>
    <col min="9466" max="9466" width="4.625" style="1" customWidth="1"/>
    <col min="9467" max="9467" width="15.5" style="1" customWidth="1"/>
    <col min="9468" max="9506" width="9.25" style="1" customWidth="1"/>
    <col min="9507" max="9721" width="9.25" style="1"/>
    <col min="9722" max="9722" width="4.625" style="1" customWidth="1"/>
    <col min="9723" max="9723" width="15.5" style="1" customWidth="1"/>
    <col min="9724" max="9762" width="9.25" style="1" customWidth="1"/>
    <col min="9763" max="9977" width="9.25" style="1"/>
    <col min="9978" max="9978" width="4.625" style="1" customWidth="1"/>
    <col min="9979" max="9979" width="15.5" style="1" customWidth="1"/>
    <col min="9980" max="10018" width="9.25" style="1" customWidth="1"/>
    <col min="10019" max="10233" width="9.25" style="1"/>
    <col min="10234" max="10234" width="4.625" style="1" customWidth="1"/>
    <col min="10235" max="10235" width="15.5" style="1" customWidth="1"/>
    <col min="10236" max="10274" width="9.25" style="1" customWidth="1"/>
    <col min="10275" max="10489" width="9.25" style="1"/>
    <col min="10490" max="10490" width="4.625" style="1" customWidth="1"/>
    <col min="10491" max="10491" width="15.5" style="1" customWidth="1"/>
    <col min="10492" max="10530" width="9.25" style="1" customWidth="1"/>
    <col min="10531" max="10745" width="9.25" style="1"/>
    <col min="10746" max="10746" width="4.625" style="1" customWidth="1"/>
    <col min="10747" max="10747" width="15.5" style="1" customWidth="1"/>
    <col min="10748" max="10786" width="9.25" style="1" customWidth="1"/>
    <col min="10787" max="11001" width="9.25" style="1"/>
    <col min="11002" max="11002" width="4.625" style="1" customWidth="1"/>
    <col min="11003" max="11003" width="15.5" style="1" customWidth="1"/>
    <col min="11004" max="11042" width="9.25" style="1" customWidth="1"/>
    <col min="11043" max="11257" width="9.25" style="1"/>
    <col min="11258" max="11258" width="4.625" style="1" customWidth="1"/>
    <col min="11259" max="11259" width="15.5" style="1" customWidth="1"/>
    <col min="11260" max="11298" width="9.25" style="1" customWidth="1"/>
    <col min="11299" max="11513" width="9.25" style="1"/>
    <col min="11514" max="11514" width="4.625" style="1" customWidth="1"/>
    <col min="11515" max="11515" width="15.5" style="1" customWidth="1"/>
    <col min="11516" max="11554" width="9.25" style="1" customWidth="1"/>
    <col min="11555" max="11769" width="9.25" style="1"/>
    <col min="11770" max="11770" width="4.625" style="1" customWidth="1"/>
    <col min="11771" max="11771" width="15.5" style="1" customWidth="1"/>
    <col min="11772" max="11810" width="9.25" style="1" customWidth="1"/>
    <col min="11811" max="12025" width="9.25" style="1"/>
    <col min="12026" max="12026" width="4.625" style="1" customWidth="1"/>
    <col min="12027" max="12027" width="15.5" style="1" customWidth="1"/>
    <col min="12028" max="12066" width="9.25" style="1" customWidth="1"/>
    <col min="12067" max="12281" width="9.25" style="1"/>
    <col min="12282" max="12282" width="4.625" style="1" customWidth="1"/>
    <col min="12283" max="12283" width="15.5" style="1" customWidth="1"/>
    <col min="12284" max="12322" width="9.25" style="1" customWidth="1"/>
    <col min="12323" max="12537" width="9.25" style="1"/>
    <col min="12538" max="12538" width="4.625" style="1" customWidth="1"/>
    <col min="12539" max="12539" width="15.5" style="1" customWidth="1"/>
    <col min="12540" max="12578" width="9.25" style="1" customWidth="1"/>
    <col min="12579" max="12793" width="9.25" style="1"/>
    <col min="12794" max="12794" width="4.625" style="1" customWidth="1"/>
    <col min="12795" max="12795" width="15.5" style="1" customWidth="1"/>
    <col min="12796" max="12834" width="9.25" style="1" customWidth="1"/>
    <col min="12835" max="13049" width="9.25" style="1"/>
    <col min="13050" max="13050" width="4.625" style="1" customWidth="1"/>
    <col min="13051" max="13051" width="15.5" style="1" customWidth="1"/>
    <col min="13052" max="13090" width="9.25" style="1" customWidth="1"/>
    <col min="13091" max="13305" width="9.25" style="1"/>
    <col min="13306" max="13306" width="4.625" style="1" customWidth="1"/>
    <col min="13307" max="13307" width="15.5" style="1" customWidth="1"/>
    <col min="13308" max="13346" width="9.25" style="1" customWidth="1"/>
    <col min="13347" max="13561" width="9.25" style="1"/>
    <col min="13562" max="13562" width="4.625" style="1" customWidth="1"/>
    <col min="13563" max="13563" width="15.5" style="1" customWidth="1"/>
    <col min="13564" max="13602" width="9.25" style="1" customWidth="1"/>
    <col min="13603" max="13817" width="9.25" style="1"/>
    <col min="13818" max="13818" width="4.625" style="1" customWidth="1"/>
    <col min="13819" max="13819" width="15.5" style="1" customWidth="1"/>
    <col min="13820" max="13858" width="9.25" style="1" customWidth="1"/>
    <col min="13859" max="14073" width="9.25" style="1"/>
    <col min="14074" max="14074" width="4.625" style="1" customWidth="1"/>
    <col min="14075" max="14075" width="15.5" style="1" customWidth="1"/>
    <col min="14076" max="14114" width="9.25" style="1" customWidth="1"/>
    <col min="14115" max="14329" width="9.25" style="1"/>
    <col min="14330" max="14330" width="4.625" style="1" customWidth="1"/>
    <col min="14331" max="14331" width="15.5" style="1" customWidth="1"/>
    <col min="14332" max="14370" width="9.25" style="1" customWidth="1"/>
    <col min="14371" max="14585" width="9.25" style="1"/>
    <col min="14586" max="14586" width="4.625" style="1" customWidth="1"/>
    <col min="14587" max="14587" width="15.5" style="1" customWidth="1"/>
    <col min="14588" max="14626" width="9.25" style="1" customWidth="1"/>
    <col min="14627" max="14841" width="9.25" style="1"/>
    <col min="14842" max="14842" width="4.625" style="1" customWidth="1"/>
    <col min="14843" max="14843" width="15.5" style="1" customWidth="1"/>
    <col min="14844" max="14882" width="9.25" style="1" customWidth="1"/>
    <col min="14883" max="15097" width="9.25" style="1"/>
    <col min="15098" max="15098" width="4.625" style="1" customWidth="1"/>
    <col min="15099" max="15099" width="15.5" style="1" customWidth="1"/>
    <col min="15100" max="15138" width="9.25" style="1" customWidth="1"/>
    <col min="15139" max="15353" width="9.25" style="1"/>
    <col min="15354" max="15354" width="4.625" style="1" customWidth="1"/>
    <col min="15355" max="15355" width="15.5" style="1" customWidth="1"/>
    <col min="15356" max="15394" width="9.25" style="1" customWidth="1"/>
    <col min="15395" max="15609" width="9.25" style="1"/>
    <col min="15610" max="15610" width="4.625" style="1" customWidth="1"/>
    <col min="15611" max="15611" width="15.5" style="1" customWidth="1"/>
    <col min="15612" max="15650" width="9.25" style="1" customWidth="1"/>
    <col min="15651" max="15865" width="9.25" style="1"/>
    <col min="15866" max="15866" width="4.625" style="1" customWidth="1"/>
    <col min="15867" max="15867" width="15.5" style="1" customWidth="1"/>
    <col min="15868" max="15906" width="9.25" style="1" customWidth="1"/>
    <col min="15907" max="16121" width="9.25" style="1"/>
    <col min="16122" max="16122" width="4.625" style="1" customWidth="1"/>
    <col min="16123" max="16123" width="15.5" style="1" customWidth="1"/>
    <col min="16124" max="16162" width="9.25" style="1" customWidth="1"/>
    <col min="16163" max="16384" width="9.25" style="1"/>
  </cols>
  <sheetData>
    <row r="1" spans="1:34">
      <c r="C1" s="933" t="s">
        <v>113</v>
      </c>
      <c r="D1" s="933" t="s">
        <v>1934</v>
      </c>
      <c r="E1" s="933">
        <v>3.1</v>
      </c>
      <c r="F1" s="933" t="s">
        <v>1935</v>
      </c>
      <c r="G1" s="933" t="s">
        <v>1936</v>
      </c>
      <c r="H1" s="934" t="s">
        <v>1937</v>
      </c>
      <c r="I1" s="934" t="s">
        <v>1938</v>
      </c>
      <c r="J1" s="933">
        <v>3.3</v>
      </c>
      <c r="K1" s="935" t="s">
        <v>1939</v>
      </c>
      <c r="L1" s="935" t="s">
        <v>1940</v>
      </c>
      <c r="M1" s="935">
        <v>4.3</v>
      </c>
      <c r="N1" s="935">
        <v>5.0999999999999996</v>
      </c>
      <c r="O1" s="935" t="s">
        <v>1941</v>
      </c>
      <c r="P1" s="935" t="s">
        <v>1942</v>
      </c>
      <c r="Q1" s="935" t="s">
        <v>1943</v>
      </c>
      <c r="R1" s="935" t="s">
        <v>1944</v>
      </c>
      <c r="S1" s="935" t="s">
        <v>1945</v>
      </c>
      <c r="T1" s="935" t="s">
        <v>1946</v>
      </c>
      <c r="U1" s="935" t="s">
        <v>1947</v>
      </c>
      <c r="V1" s="935">
        <v>7.5</v>
      </c>
      <c r="W1" s="935" t="s">
        <v>1948</v>
      </c>
      <c r="X1" s="935" t="s">
        <v>1949</v>
      </c>
      <c r="Y1" s="935" t="s">
        <v>1950</v>
      </c>
      <c r="Z1" s="935" t="s">
        <v>1951</v>
      </c>
      <c r="AA1" s="935">
        <v>10.1</v>
      </c>
      <c r="AB1" s="935">
        <v>10.199999999999999</v>
      </c>
      <c r="AC1" s="936" t="s">
        <v>1952</v>
      </c>
      <c r="AD1" s="936">
        <v>14.5</v>
      </c>
      <c r="AE1" s="937">
        <v>14.1</v>
      </c>
      <c r="AF1" s="936" t="s">
        <v>1953</v>
      </c>
      <c r="AG1" s="936" t="s">
        <v>1954</v>
      </c>
      <c r="AH1" s="936" t="s">
        <v>1955</v>
      </c>
    </row>
    <row r="2" spans="1:34" s="879" customFormat="1" ht="44.25" customHeight="1">
      <c r="A2" s="1197" t="s">
        <v>178</v>
      </c>
      <c r="B2" s="1197" t="s">
        <v>1512</v>
      </c>
      <c r="C2" s="1198" t="s">
        <v>82</v>
      </c>
      <c r="D2" s="1198"/>
      <c r="E2" s="1194" t="s">
        <v>1956</v>
      </c>
      <c r="F2" s="1194"/>
      <c r="G2" s="1194"/>
      <c r="H2" s="1194"/>
      <c r="I2" s="1194"/>
      <c r="J2" s="1194"/>
      <c r="K2" s="1194" t="s">
        <v>1957</v>
      </c>
      <c r="L2" s="1194"/>
      <c r="M2" s="1194"/>
      <c r="N2" s="935" t="s">
        <v>1958</v>
      </c>
      <c r="O2" s="1194" t="s">
        <v>1959</v>
      </c>
      <c r="P2" s="1194"/>
      <c r="Q2" s="1194"/>
      <c r="R2" s="1194"/>
      <c r="S2" s="1194"/>
      <c r="T2" s="1194" t="s">
        <v>1960</v>
      </c>
      <c r="U2" s="1194"/>
      <c r="V2" s="1194"/>
      <c r="W2" s="1194" t="s">
        <v>1961</v>
      </c>
      <c r="X2" s="1194"/>
      <c r="Y2" s="1194"/>
      <c r="Z2" s="1194"/>
      <c r="AA2" s="1194" t="s">
        <v>1962</v>
      </c>
      <c r="AB2" s="1194"/>
      <c r="AC2" s="1194" t="s">
        <v>1963</v>
      </c>
      <c r="AD2" s="1194"/>
      <c r="AE2" s="1194"/>
      <c r="AF2" s="1194" t="s">
        <v>1964</v>
      </c>
      <c r="AG2" s="1194"/>
      <c r="AH2" s="935" t="s">
        <v>1965</v>
      </c>
    </row>
    <row r="3" spans="1:34" s="879" customFormat="1" ht="44.25" customHeight="1">
      <c r="A3" s="1197"/>
      <c r="B3" s="1197"/>
      <c r="C3" s="1198" t="s">
        <v>112</v>
      </c>
      <c r="D3" s="1198"/>
      <c r="E3" s="1199" t="s">
        <v>1966</v>
      </c>
      <c r="F3" s="1194" t="s">
        <v>1967</v>
      </c>
      <c r="G3" s="1194"/>
      <c r="H3" s="1194"/>
      <c r="I3" s="1194"/>
      <c r="J3" s="1194"/>
      <c r="K3" s="1194" t="s">
        <v>1968</v>
      </c>
      <c r="L3" s="1194"/>
      <c r="M3" s="1196" t="s">
        <v>1969</v>
      </c>
      <c r="N3" s="1196" t="s">
        <v>1970</v>
      </c>
      <c r="O3" s="1194" t="s">
        <v>1971</v>
      </c>
      <c r="P3" s="1194"/>
      <c r="Q3" s="1194"/>
      <c r="R3" s="1194"/>
      <c r="S3" s="935" t="s">
        <v>1972</v>
      </c>
      <c r="T3" s="1195" t="s">
        <v>1973</v>
      </c>
      <c r="U3" s="1195"/>
      <c r="V3" s="1196" t="s">
        <v>1974</v>
      </c>
      <c r="W3" s="1194" t="s">
        <v>1975</v>
      </c>
      <c r="X3" s="1194"/>
      <c r="Y3" s="1194"/>
      <c r="Z3" s="1194"/>
      <c r="AA3" s="938"/>
      <c r="AB3" s="938"/>
      <c r="AC3" s="939" t="s">
        <v>1976</v>
      </c>
      <c r="AD3" s="1196" t="s">
        <v>1977</v>
      </c>
      <c r="AE3" s="1196" t="s">
        <v>1978</v>
      </c>
      <c r="AF3" s="935" t="s">
        <v>1979</v>
      </c>
      <c r="AG3" s="1192" t="s">
        <v>1980</v>
      </c>
      <c r="AH3" s="935" t="s">
        <v>1981</v>
      </c>
    </row>
    <row r="4" spans="1:34" ht="117.75" customHeight="1">
      <c r="A4" s="1197"/>
      <c r="B4" s="1197"/>
      <c r="C4" s="934" t="s">
        <v>114</v>
      </c>
      <c r="D4" s="934" t="s">
        <v>1982</v>
      </c>
      <c r="E4" s="1199"/>
      <c r="F4" s="934" t="s">
        <v>1983</v>
      </c>
      <c r="G4" s="934" t="s">
        <v>1984</v>
      </c>
      <c r="H4" s="940" t="s">
        <v>1985</v>
      </c>
      <c r="I4" s="940" t="s">
        <v>1986</v>
      </c>
      <c r="J4" s="941" t="s">
        <v>1987</v>
      </c>
      <c r="K4" s="936" t="s">
        <v>1988</v>
      </c>
      <c r="L4" s="936" t="s">
        <v>1989</v>
      </c>
      <c r="M4" s="1196"/>
      <c r="N4" s="1196"/>
      <c r="O4" s="936" t="s">
        <v>1990</v>
      </c>
      <c r="P4" s="936" t="s">
        <v>1991</v>
      </c>
      <c r="Q4" s="936" t="s">
        <v>1992</v>
      </c>
      <c r="R4" s="936" t="s">
        <v>1993</v>
      </c>
      <c r="S4" s="936" t="s">
        <v>1994</v>
      </c>
      <c r="T4" s="942" t="s">
        <v>1995</v>
      </c>
      <c r="U4" s="942" t="s">
        <v>1996</v>
      </c>
      <c r="V4" s="1196"/>
      <c r="W4" s="936" t="s">
        <v>1997</v>
      </c>
      <c r="X4" s="936" t="s">
        <v>1998</v>
      </c>
      <c r="Y4" s="936" t="s">
        <v>1999</v>
      </c>
      <c r="Z4" s="943" t="s">
        <v>2000</v>
      </c>
      <c r="AA4" s="942" t="s">
        <v>2001</v>
      </c>
      <c r="AB4" s="942" t="s">
        <v>2002</v>
      </c>
      <c r="AC4" s="936" t="s">
        <v>2003</v>
      </c>
      <c r="AD4" s="1196"/>
      <c r="AE4" s="1196"/>
      <c r="AF4" s="936" t="s">
        <v>2004</v>
      </c>
      <c r="AG4" s="1193"/>
      <c r="AH4" s="942" t="s">
        <v>2005</v>
      </c>
    </row>
    <row r="5" spans="1:34">
      <c r="A5" s="913"/>
      <c r="B5" s="913" t="s">
        <v>1858</v>
      </c>
      <c r="C5" s="913">
        <v>693446</v>
      </c>
      <c r="D5" s="913">
        <v>9360</v>
      </c>
      <c r="E5" s="913">
        <v>1148</v>
      </c>
      <c r="F5" s="913">
        <v>383738</v>
      </c>
      <c r="G5" s="913">
        <v>42638</v>
      </c>
      <c r="H5" s="913">
        <v>1047</v>
      </c>
      <c r="I5" s="913">
        <v>1047</v>
      </c>
      <c r="J5" s="913">
        <v>1</v>
      </c>
      <c r="K5" s="913">
        <v>561850</v>
      </c>
      <c r="L5" s="913">
        <v>10899</v>
      </c>
      <c r="M5" s="913">
        <v>187283</v>
      </c>
      <c r="N5" s="913">
        <v>475000</v>
      </c>
      <c r="O5" s="913">
        <v>4</v>
      </c>
      <c r="P5" s="913">
        <v>13</v>
      </c>
      <c r="Q5" s="913">
        <v>10</v>
      </c>
      <c r="R5" s="913">
        <v>3</v>
      </c>
      <c r="S5" s="913">
        <v>149826</v>
      </c>
      <c r="T5" s="913">
        <v>1</v>
      </c>
      <c r="U5" s="913">
        <v>1</v>
      </c>
      <c r="V5" s="913">
        <v>314</v>
      </c>
      <c r="W5" s="913">
        <v>768</v>
      </c>
      <c r="X5" s="913">
        <v>500000</v>
      </c>
      <c r="Y5" s="913">
        <v>384</v>
      </c>
      <c r="Z5" s="913">
        <v>180</v>
      </c>
      <c r="AA5" s="913">
        <v>95</v>
      </c>
      <c r="AB5" s="913">
        <v>13733</v>
      </c>
      <c r="AC5" s="913">
        <v>570</v>
      </c>
      <c r="AD5" s="913">
        <v>4411</v>
      </c>
      <c r="AE5" s="913">
        <v>19</v>
      </c>
      <c r="AF5" s="913">
        <v>3</v>
      </c>
      <c r="AG5" s="913">
        <v>49</v>
      </c>
      <c r="AH5" s="913">
        <v>2466</v>
      </c>
    </row>
    <row r="6" spans="1:34">
      <c r="A6" s="915">
        <v>1</v>
      </c>
      <c r="B6" s="916" t="s">
        <v>1712</v>
      </c>
      <c r="C6" s="944">
        <v>20218</v>
      </c>
      <c r="D6" s="945">
        <v>168</v>
      </c>
      <c r="E6" s="945">
        <v>80</v>
      </c>
      <c r="F6" s="945">
        <v>10635</v>
      </c>
      <c r="G6" s="945">
        <v>1182</v>
      </c>
      <c r="H6" s="946">
        <v>22</v>
      </c>
      <c r="I6" s="946">
        <v>22</v>
      </c>
      <c r="J6" s="944"/>
      <c r="K6" s="947">
        <v>15788</v>
      </c>
      <c r="L6" s="947">
        <v>202</v>
      </c>
      <c r="M6" s="947">
        <v>5263</v>
      </c>
      <c r="N6" s="945"/>
      <c r="O6" s="944"/>
      <c r="P6" s="944">
        <v>1</v>
      </c>
      <c r="Q6" s="944"/>
      <c r="R6" s="944"/>
      <c r="S6" s="947">
        <v>4210</v>
      </c>
      <c r="T6" s="944"/>
      <c r="U6" s="944"/>
      <c r="V6" s="944">
        <v>8</v>
      </c>
      <c r="W6" s="947">
        <v>23</v>
      </c>
      <c r="X6" s="944">
        <v>10000</v>
      </c>
      <c r="Y6" s="947">
        <f>ROUND('[1]RCH-1_Maternal Health'!Y6,0)</f>
        <v>11</v>
      </c>
      <c r="Z6" s="944">
        <v>6</v>
      </c>
      <c r="AA6" s="945"/>
      <c r="AB6" s="947">
        <v>386</v>
      </c>
      <c r="AC6" s="945">
        <v>16</v>
      </c>
      <c r="AD6" s="945">
        <v>175</v>
      </c>
      <c r="AE6" s="945">
        <v>1</v>
      </c>
      <c r="AF6" s="944"/>
      <c r="AG6" s="948">
        <v>6</v>
      </c>
      <c r="AH6" s="944"/>
    </row>
    <row r="7" spans="1:34">
      <c r="A7" s="915">
        <v>2</v>
      </c>
      <c r="B7" s="916" t="s">
        <v>1714</v>
      </c>
      <c r="C7" s="944">
        <v>33264</v>
      </c>
      <c r="D7" s="945">
        <v>199</v>
      </c>
      <c r="E7" s="945">
        <v>33</v>
      </c>
      <c r="F7" s="945">
        <v>19427</v>
      </c>
      <c r="G7" s="945">
        <v>2159</v>
      </c>
      <c r="H7" s="946">
        <v>85</v>
      </c>
      <c r="I7" s="946">
        <v>85</v>
      </c>
      <c r="J7" s="944"/>
      <c r="K7" s="947">
        <v>28012</v>
      </c>
      <c r="L7" s="947">
        <v>89</v>
      </c>
      <c r="M7" s="947">
        <v>9337</v>
      </c>
      <c r="N7" s="945"/>
      <c r="O7" s="944"/>
      <c r="P7" s="944"/>
      <c r="Q7" s="944">
        <v>1</v>
      </c>
      <c r="R7" s="944"/>
      <c r="S7" s="947">
        <v>7470</v>
      </c>
      <c r="T7" s="944"/>
      <c r="U7" s="944"/>
      <c r="V7" s="944">
        <v>12</v>
      </c>
      <c r="W7" s="947">
        <v>41</v>
      </c>
      <c r="X7" s="944">
        <v>10000</v>
      </c>
      <c r="Y7" s="947">
        <f>ROUND('[1]RCH-1_Maternal Health'!Y7,0)</f>
        <v>21</v>
      </c>
      <c r="Z7" s="944">
        <v>6</v>
      </c>
      <c r="AA7" s="945"/>
      <c r="AB7" s="947">
        <v>685</v>
      </c>
      <c r="AC7" s="945">
        <v>24</v>
      </c>
      <c r="AD7" s="945">
        <v>199</v>
      </c>
      <c r="AE7" s="945">
        <v>1</v>
      </c>
      <c r="AF7" s="944"/>
      <c r="AG7" s="948"/>
      <c r="AH7" s="944"/>
    </row>
    <row r="8" spans="1:34">
      <c r="A8" s="915">
        <v>3</v>
      </c>
      <c r="B8" s="916" t="s">
        <v>1715</v>
      </c>
      <c r="C8" s="944">
        <v>23328</v>
      </c>
      <c r="D8" s="945">
        <v>46</v>
      </c>
      <c r="E8" s="945">
        <v>3</v>
      </c>
      <c r="F8" s="945">
        <v>7674</v>
      </c>
      <c r="G8" s="945">
        <v>853</v>
      </c>
      <c r="H8" s="946">
        <v>37</v>
      </c>
      <c r="I8" s="946">
        <v>37</v>
      </c>
      <c r="J8" s="944"/>
      <c r="K8" s="947">
        <v>16715</v>
      </c>
      <c r="L8" s="947">
        <v>146</v>
      </c>
      <c r="M8" s="947">
        <v>5572</v>
      </c>
      <c r="N8" s="945"/>
      <c r="O8" s="944"/>
      <c r="P8" s="944"/>
      <c r="Q8" s="944">
        <v>1</v>
      </c>
      <c r="R8" s="944"/>
      <c r="S8" s="947">
        <v>4457</v>
      </c>
      <c r="T8" s="944"/>
      <c r="U8" s="944"/>
      <c r="V8" s="944">
        <v>12</v>
      </c>
      <c r="W8" s="947">
        <v>25</v>
      </c>
      <c r="X8" s="944">
        <v>10000</v>
      </c>
      <c r="Y8" s="947">
        <v>13</v>
      </c>
      <c r="Z8" s="944">
        <v>6</v>
      </c>
      <c r="AA8" s="945"/>
      <c r="AB8" s="947">
        <v>409</v>
      </c>
      <c r="AC8" s="945">
        <v>12</v>
      </c>
      <c r="AD8" s="945">
        <v>89</v>
      </c>
      <c r="AE8" s="945"/>
      <c r="AF8" s="944"/>
      <c r="AG8" s="948">
        <f>6+1</f>
        <v>7</v>
      </c>
      <c r="AH8" s="944"/>
    </row>
    <row r="9" spans="1:34">
      <c r="A9" s="915">
        <v>4</v>
      </c>
      <c r="B9" s="916" t="s">
        <v>1233</v>
      </c>
      <c r="C9" s="944">
        <v>20131</v>
      </c>
      <c r="D9" s="945">
        <v>17</v>
      </c>
      <c r="E9" s="945">
        <v>8</v>
      </c>
      <c r="F9" s="945">
        <v>8251</v>
      </c>
      <c r="G9" s="945">
        <v>917</v>
      </c>
      <c r="H9" s="945">
        <v>10</v>
      </c>
      <c r="I9" s="945">
        <v>10</v>
      </c>
      <c r="J9" s="944"/>
      <c r="K9" s="947">
        <v>20479</v>
      </c>
      <c r="L9" s="947">
        <v>170</v>
      </c>
      <c r="M9" s="947">
        <v>6826</v>
      </c>
      <c r="N9" s="945"/>
      <c r="O9" s="944"/>
      <c r="P9" s="944">
        <v>1</v>
      </c>
      <c r="Q9" s="944"/>
      <c r="R9" s="944"/>
      <c r="S9" s="947">
        <v>5461</v>
      </c>
      <c r="T9" s="944"/>
      <c r="U9" s="944"/>
      <c r="V9" s="944">
        <v>7</v>
      </c>
      <c r="W9" s="947">
        <v>28</v>
      </c>
      <c r="X9" s="944">
        <v>10000</v>
      </c>
      <c r="Y9" s="947">
        <f>ROUND('[1]RCH-1_Maternal Health'!Y9,0)</f>
        <v>14</v>
      </c>
      <c r="Z9" s="944">
        <v>6</v>
      </c>
      <c r="AA9" s="945"/>
      <c r="AB9" s="947">
        <v>501</v>
      </c>
      <c r="AC9" s="945">
        <v>12</v>
      </c>
      <c r="AD9" s="945">
        <v>96</v>
      </c>
      <c r="AE9" s="945">
        <v>1</v>
      </c>
      <c r="AF9" s="944"/>
      <c r="AG9" s="948"/>
      <c r="AH9" s="944"/>
    </row>
    <row r="10" spans="1:34">
      <c r="A10" s="915">
        <v>5</v>
      </c>
      <c r="B10" s="916" t="s">
        <v>1713</v>
      </c>
      <c r="C10" s="944">
        <v>28426</v>
      </c>
      <c r="D10" s="945">
        <v>17</v>
      </c>
      <c r="E10" s="945">
        <v>5</v>
      </c>
      <c r="F10" s="945">
        <v>17868</v>
      </c>
      <c r="G10" s="945">
        <v>1985</v>
      </c>
      <c r="H10" s="946">
        <v>58</v>
      </c>
      <c r="I10" s="946">
        <v>58</v>
      </c>
      <c r="J10" s="944"/>
      <c r="K10" s="947">
        <v>23387</v>
      </c>
      <c r="L10" s="947">
        <v>415</v>
      </c>
      <c r="M10" s="947">
        <v>7796</v>
      </c>
      <c r="N10" s="945"/>
      <c r="O10" s="944"/>
      <c r="P10" s="944"/>
      <c r="Q10" s="944">
        <v>1</v>
      </c>
      <c r="R10" s="944"/>
      <c r="S10" s="947">
        <v>6236</v>
      </c>
      <c r="T10" s="944"/>
      <c r="U10" s="944"/>
      <c r="V10" s="944">
        <v>14</v>
      </c>
      <c r="W10" s="947">
        <v>32</v>
      </c>
      <c r="X10" s="944">
        <v>10000</v>
      </c>
      <c r="Y10" s="947">
        <f>ROUND('[1]RCH-1_Maternal Health'!Y10,0)</f>
        <v>16</v>
      </c>
      <c r="Z10" s="944">
        <v>6</v>
      </c>
      <c r="AA10" s="945"/>
      <c r="AB10" s="947">
        <v>572</v>
      </c>
      <c r="AC10" s="945">
        <v>18</v>
      </c>
      <c r="AD10" s="945">
        <v>198</v>
      </c>
      <c r="AE10" s="945">
        <v>1</v>
      </c>
      <c r="AF10" s="944"/>
      <c r="AG10" s="948"/>
      <c r="AH10" s="944"/>
    </row>
    <row r="11" spans="1:34">
      <c r="A11" s="915">
        <v>6</v>
      </c>
      <c r="B11" s="916" t="s">
        <v>1234</v>
      </c>
      <c r="C11" s="944">
        <v>6826</v>
      </c>
      <c r="D11" s="945">
        <v>245</v>
      </c>
      <c r="E11" s="945">
        <v>4</v>
      </c>
      <c r="F11" s="945">
        <v>4113</v>
      </c>
      <c r="G11" s="945">
        <v>457</v>
      </c>
      <c r="H11" s="945">
        <v>7</v>
      </c>
      <c r="I11" s="945">
        <v>7</v>
      </c>
      <c r="J11" s="944"/>
      <c r="K11" s="947">
        <v>6737</v>
      </c>
      <c r="L11" s="947">
        <v>70</v>
      </c>
      <c r="M11" s="947">
        <v>2246</v>
      </c>
      <c r="N11" s="945"/>
      <c r="O11" s="944">
        <v>1</v>
      </c>
      <c r="P11" s="944"/>
      <c r="Q11" s="944"/>
      <c r="R11" s="944"/>
      <c r="S11" s="947">
        <v>1796</v>
      </c>
      <c r="T11" s="944"/>
      <c r="U11" s="944"/>
      <c r="V11" s="944">
        <v>3</v>
      </c>
      <c r="W11" s="947">
        <v>10</v>
      </c>
      <c r="X11" s="944">
        <v>10000</v>
      </c>
      <c r="Y11" s="947">
        <f>ROUND('[1]RCH-1_Maternal Health'!Y11,0)</f>
        <v>5</v>
      </c>
      <c r="Z11" s="944">
        <v>6</v>
      </c>
      <c r="AA11" s="945"/>
      <c r="AB11" s="947">
        <v>165</v>
      </c>
      <c r="AC11" s="945">
        <v>8</v>
      </c>
      <c r="AD11" s="945">
        <v>48</v>
      </c>
      <c r="AE11" s="945"/>
      <c r="AF11" s="944"/>
      <c r="AG11" s="948"/>
      <c r="AH11" s="944"/>
    </row>
    <row r="12" spans="1:34">
      <c r="A12" s="915">
        <v>7</v>
      </c>
      <c r="B12" s="916" t="s">
        <v>1716</v>
      </c>
      <c r="C12" s="944">
        <v>36288</v>
      </c>
      <c r="D12" s="945">
        <v>50</v>
      </c>
      <c r="E12" s="945">
        <v>13</v>
      </c>
      <c r="F12" s="945">
        <v>12946</v>
      </c>
      <c r="G12" s="945">
        <v>1438</v>
      </c>
      <c r="H12" s="945">
        <v>62</v>
      </c>
      <c r="I12" s="945">
        <v>62</v>
      </c>
      <c r="J12" s="944"/>
      <c r="K12" s="947">
        <v>28167</v>
      </c>
      <c r="L12" s="947">
        <v>76</v>
      </c>
      <c r="M12" s="947">
        <v>9389</v>
      </c>
      <c r="N12" s="945"/>
      <c r="O12" s="944"/>
      <c r="P12" s="944"/>
      <c r="Q12" s="944">
        <v>1</v>
      </c>
      <c r="R12" s="944"/>
      <c r="S12" s="947">
        <v>7511</v>
      </c>
      <c r="T12" s="944"/>
      <c r="U12" s="944"/>
      <c r="V12" s="944">
        <v>14</v>
      </c>
      <c r="W12" s="947">
        <v>42</v>
      </c>
      <c r="X12" s="944">
        <v>10000</v>
      </c>
      <c r="Y12" s="947">
        <f>ROUND('[1]RCH-1_Maternal Health'!Y12,0)</f>
        <v>21</v>
      </c>
      <c r="Z12" s="944">
        <v>6</v>
      </c>
      <c r="AA12" s="945">
        <v>19</v>
      </c>
      <c r="AB12" s="947">
        <v>689</v>
      </c>
      <c r="AC12" s="945">
        <v>18</v>
      </c>
      <c r="AD12" s="945">
        <v>158</v>
      </c>
      <c r="AE12" s="945"/>
      <c r="AF12" s="944"/>
      <c r="AG12" s="948">
        <v>3</v>
      </c>
      <c r="AH12" s="944"/>
    </row>
    <row r="13" spans="1:34">
      <c r="A13" s="915">
        <v>8</v>
      </c>
      <c r="B13" s="916" t="s">
        <v>1717</v>
      </c>
      <c r="C13" s="944">
        <v>6048</v>
      </c>
      <c r="D13" s="945">
        <v>72</v>
      </c>
      <c r="E13" s="945">
        <v>0</v>
      </c>
      <c r="F13" s="945">
        <v>1429</v>
      </c>
      <c r="G13" s="945">
        <v>159</v>
      </c>
      <c r="H13" s="945">
        <v>3</v>
      </c>
      <c r="I13" s="945">
        <v>3</v>
      </c>
      <c r="J13" s="944"/>
      <c r="K13" s="947">
        <v>4199</v>
      </c>
      <c r="L13" s="947">
        <v>34</v>
      </c>
      <c r="M13" s="947">
        <v>1400</v>
      </c>
      <c r="N13" s="945"/>
      <c r="O13" s="944">
        <v>1</v>
      </c>
      <c r="P13" s="944"/>
      <c r="Q13" s="944"/>
      <c r="R13" s="944"/>
      <c r="S13" s="947">
        <v>1120</v>
      </c>
      <c r="T13" s="944"/>
      <c r="U13" s="944"/>
      <c r="V13" s="944">
        <v>3</v>
      </c>
      <c r="W13" s="947">
        <v>6</v>
      </c>
      <c r="X13" s="944">
        <v>10000</v>
      </c>
      <c r="Y13" s="947">
        <f>ROUND('[1]RCH-1_Maternal Health'!Y13,0)</f>
        <v>3</v>
      </c>
      <c r="Z13" s="944">
        <v>6</v>
      </c>
      <c r="AA13" s="945"/>
      <c r="AB13" s="947">
        <v>103</v>
      </c>
      <c r="AC13" s="945">
        <v>4</v>
      </c>
      <c r="AD13" s="945">
        <v>31</v>
      </c>
      <c r="AE13" s="945"/>
      <c r="AF13" s="944"/>
      <c r="AG13" s="948"/>
      <c r="AH13" s="944"/>
    </row>
    <row r="14" spans="1:34">
      <c r="A14" s="915">
        <v>9</v>
      </c>
      <c r="B14" s="916" t="s">
        <v>1235</v>
      </c>
      <c r="C14" s="944">
        <v>18922</v>
      </c>
      <c r="D14" s="945">
        <v>22</v>
      </c>
      <c r="E14" s="945">
        <v>10</v>
      </c>
      <c r="F14" s="945">
        <v>6547</v>
      </c>
      <c r="G14" s="945">
        <v>727</v>
      </c>
      <c r="H14" s="945">
        <v>23</v>
      </c>
      <c r="I14" s="945">
        <v>23</v>
      </c>
      <c r="J14" s="944"/>
      <c r="K14" s="947">
        <v>15044</v>
      </c>
      <c r="L14" s="947">
        <v>141</v>
      </c>
      <c r="M14" s="947">
        <v>5015</v>
      </c>
      <c r="N14" s="945"/>
      <c r="O14" s="944"/>
      <c r="P14" s="944">
        <v>1</v>
      </c>
      <c r="Q14" s="944"/>
      <c r="R14" s="944"/>
      <c r="S14" s="947">
        <v>4012</v>
      </c>
      <c r="T14" s="944"/>
      <c r="U14" s="944"/>
      <c r="V14" s="944">
        <v>8</v>
      </c>
      <c r="W14" s="947">
        <v>21</v>
      </c>
      <c r="X14" s="944">
        <v>10000</v>
      </c>
      <c r="Y14" s="947">
        <f>ROUND('[1]RCH-1_Maternal Health'!Y14,0)</f>
        <v>11</v>
      </c>
      <c r="Z14" s="944">
        <v>6</v>
      </c>
      <c r="AA14" s="945"/>
      <c r="AB14" s="947">
        <v>368</v>
      </c>
      <c r="AC14" s="945">
        <v>12</v>
      </c>
      <c r="AD14" s="945">
        <v>83</v>
      </c>
      <c r="AE14" s="945"/>
      <c r="AF14" s="944"/>
      <c r="AG14" s="948">
        <v>6</v>
      </c>
      <c r="AH14" s="944"/>
    </row>
    <row r="15" spans="1:34">
      <c r="A15" s="915">
        <v>10</v>
      </c>
      <c r="B15" s="916" t="s">
        <v>1236</v>
      </c>
      <c r="C15" s="944">
        <v>14515</v>
      </c>
      <c r="D15" s="945">
        <v>650</v>
      </c>
      <c r="E15" s="945">
        <v>29</v>
      </c>
      <c r="F15" s="945">
        <v>7025</v>
      </c>
      <c r="G15" s="945">
        <v>781</v>
      </c>
      <c r="H15" s="946">
        <v>19</v>
      </c>
      <c r="I15" s="946">
        <v>19</v>
      </c>
      <c r="J15" s="944"/>
      <c r="K15" s="947">
        <v>9104</v>
      </c>
      <c r="L15" s="947">
        <v>459</v>
      </c>
      <c r="M15" s="947">
        <v>3035</v>
      </c>
      <c r="N15" s="945"/>
      <c r="O15" s="944"/>
      <c r="P15" s="944">
        <v>1</v>
      </c>
      <c r="Q15" s="944"/>
      <c r="R15" s="944"/>
      <c r="S15" s="947">
        <v>2428</v>
      </c>
      <c r="T15" s="944"/>
      <c r="U15" s="944"/>
      <c r="V15" s="944">
        <v>7</v>
      </c>
      <c r="W15" s="947">
        <v>12</v>
      </c>
      <c r="X15" s="944">
        <v>10000</v>
      </c>
      <c r="Y15" s="947">
        <f>ROUND('[1]RCH-1_Maternal Health'!Y15,0)</f>
        <v>6</v>
      </c>
      <c r="Z15" s="944">
        <v>6</v>
      </c>
      <c r="AA15" s="945"/>
      <c r="AB15" s="947">
        <v>223</v>
      </c>
      <c r="AC15" s="945">
        <v>20</v>
      </c>
      <c r="AD15" s="945">
        <v>92</v>
      </c>
      <c r="AE15" s="945">
        <v>1</v>
      </c>
      <c r="AF15" s="944"/>
      <c r="AG15" s="948"/>
      <c r="AH15" s="944"/>
    </row>
    <row r="16" spans="1:34">
      <c r="A16" s="915">
        <v>11</v>
      </c>
      <c r="B16" s="916" t="s">
        <v>1237</v>
      </c>
      <c r="C16" s="944">
        <v>48730</v>
      </c>
      <c r="D16" s="945">
        <v>629</v>
      </c>
      <c r="E16" s="945">
        <v>50</v>
      </c>
      <c r="F16" s="945">
        <v>32885</v>
      </c>
      <c r="G16" s="945">
        <v>3654</v>
      </c>
      <c r="H16" s="946">
        <v>87</v>
      </c>
      <c r="I16" s="946">
        <v>87</v>
      </c>
      <c r="J16" s="944"/>
      <c r="K16" s="947">
        <v>45539</v>
      </c>
      <c r="L16" s="947">
        <v>802</v>
      </c>
      <c r="M16" s="947">
        <v>15180</v>
      </c>
      <c r="N16" s="945"/>
      <c r="O16" s="944"/>
      <c r="P16" s="944"/>
      <c r="Q16" s="944"/>
      <c r="R16" s="944">
        <v>1</v>
      </c>
      <c r="S16" s="947">
        <v>12144</v>
      </c>
      <c r="T16" s="944"/>
      <c r="U16" s="944"/>
      <c r="V16" s="944">
        <v>22</v>
      </c>
      <c r="W16" s="947">
        <v>59</v>
      </c>
      <c r="X16" s="944">
        <v>10000</v>
      </c>
      <c r="Y16" s="947">
        <f>ROUND('[1]RCH-1_Maternal Health'!Y16,0)</f>
        <v>30</v>
      </c>
      <c r="Z16" s="944">
        <v>6</v>
      </c>
      <c r="AA16" s="945">
        <v>19</v>
      </c>
      <c r="AB16" s="947">
        <v>1113</v>
      </c>
      <c r="AC16" s="945">
        <v>50</v>
      </c>
      <c r="AD16" s="945">
        <v>375</v>
      </c>
      <c r="AE16" s="945">
        <v>1</v>
      </c>
      <c r="AF16" s="944"/>
      <c r="AG16" s="948">
        <v>6</v>
      </c>
      <c r="AH16" s="944"/>
    </row>
    <row r="17" spans="1:34">
      <c r="A17" s="915">
        <v>12</v>
      </c>
      <c r="B17" s="916" t="s">
        <v>1238</v>
      </c>
      <c r="C17" s="944">
        <v>19958</v>
      </c>
      <c r="D17" s="945">
        <v>0</v>
      </c>
      <c r="E17" s="945">
        <v>3</v>
      </c>
      <c r="F17" s="945">
        <v>3798</v>
      </c>
      <c r="G17" s="945">
        <v>422</v>
      </c>
      <c r="H17" s="946">
        <v>14</v>
      </c>
      <c r="I17" s="946">
        <v>14</v>
      </c>
      <c r="J17" s="944"/>
      <c r="K17" s="947">
        <v>10286</v>
      </c>
      <c r="L17" s="947">
        <v>0</v>
      </c>
      <c r="M17" s="947">
        <v>3429</v>
      </c>
      <c r="N17" s="945"/>
      <c r="O17" s="944"/>
      <c r="P17" s="944">
        <v>1</v>
      </c>
      <c r="Q17" s="944"/>
      <c r="R17" s="944"/>
      <c r="S17" s="947">
        <v>2743</v>
      </c>
      <c r="T17" s="944"/>
      <c r="U17" s="944"/>
      <c r="V17" s="944">
        <v>8</v>
      </c>
      <c r="W17" s="947">
        <v>17</v>
      </c>
      <c r="X17" s="944">
        <v>10000</v>
      </c>
      <c r="Y17" s="947">
        <f>ROUND('[1]RCH-1_Maternal Health'!Y17,0)</f>
        <v>8</v>
      </c>
      <c r="Z17" s="944">
        <v>6</v>
      </c>
      <c r="AA17" s="945"/>
      <c r="AB17" s="947">
        <v>250</v>
      </c>
      <c r="AC17" s="945">
        <v>6</v>
      </c>
      <c r="AD17" s="945">
        <v>61</v>
      </c>
      <c r="AE17" s="945">
        <v>1</v>
      </c>
      <c r="AF17" s="944"/>
      <c r="AG17" s="948">
        <v>6</v>
      </c>
      <c r="AH17" s="944"/>
    </row>
    <row r="18" spans="1:34">
      <c r="A18" s="915">
        <v>13</v>
      </c>
      <c r="B18" s="916" t="s">
        <v>1239</v>
      </c>
      <c r="C18" s="944">
        <v>29117</v>
      </c>
      <c r="D18" s="945">
        <v>82</v>
      </c>
      <c r="E18" s="945">
        <v>27</v>
      </c>
      <c r="F18" s="945">
        <v>12628</v>
      </c>
      <c r="G18" s="945">
        <v>1403</v>
      </c>
      <c r="H18" s="946">
        <v>28</v>
      </c>
      <c r="I18" s="946">
        <v>28</v>
      </c>
      <c r="J18" s="944"/>
      <c r="K18" s="947">
        <v>22772</v>
      </c>
      <c r="L18" s="947">
        <v>34</v>
      </c>
      <c r="M18" s="947">
        <v>7590</v>
      </c>
      <c r="N18" s="945"/>
      <c r="O18" s="944"/>
      <c r="P18" s="944">
        <v>1</v>
      </c>
      <c r="Q18" s="944"/>
      <c r="R18" s="944"/>
      <c r="S18" s="947">
        <v>6072</v>
      </c>
      <c r="T18" s="944"/>
      <c r="U18" s="944"/>
      <c r="V18" s="944">
        <v>10</v>
      </c>
      <c r="W18" s="947">
        <v>34</v>
      </c>
      <c r="X18" s="944">
        <v>10000</v>
      </c>
      <c r="Y18" s="947">
        <f>ROUND('[1]RCH-1_Maternal Health'!Y18,0)</f>
        <v>17</v>
      </c>
      <c r="Z18" s="944">
        <v>6</v>
      </c>
      <c r="AA18" s="945"/>
      <c r="AB18" s="947">
        <v>557</v>
      </c>
      <c r="AC18" s="945">
        <v>14</v>
      </c>
      <c r="AD18" s="945">
        <v>141</v>
      </c>
      <c r="AE18" s="945">
        <v>1</v>
      </c>
      <c r="AF18" s="944"/>
      <c r="AG18" s="948">
        <v>6</v>
      </c>
      <c r="AH18" s="944"/>
    </row>
    <row r="19" spans="1:34">
      <c r="A19" s="915">
        <v>14</v>
      </c>
      <c r="B19" s="916" t="s">
        <v>1240</v>
      </c>
      <c r="C19" s="944">
        <v>7171</v>
      </c>
      <c r="D19" s="945">
        <v>0</v>
      </c>
      <c r="E19" s="945">
        <v>1</v>
      </c>
      <c r="F19" s="945">
        <v>4268</v>
      </c>
      <c r="G19" s="945">
        <v>474</v>
      </c>
      <c r="H19" s="946">
        <v>27</v>
      </c>
      <c r="I19" s="946">
        <v>27</v>
      </c>
      <c r="J19" s="944"/>
      <c r="K19" s="947">
        <v>6369</v>
      </c>
      <c r="L19" s="947">
        <v>31</v>
      </c>
      <c r="M19" s="947">
        <v>2122</v>
      </c>
      <c r="N19" s="945"/>
      <c r="O19" s="944">
        <v>1</v>
      </c>
      <c r="P19" s="944"/>
      <c r="Q19" s="944"/>
      <c r="R19" s="944"/>
      <c r="S19" s="947">
        <v>1698</v>
      </c>
      <c r="T19" s="944"/>
      <c r="U19" s="944"/>
      <c r="V19" s="944">
        <v>5</v>
      </c>
      <c r="W19" s="947">
        <v>10</v>
      </c>
      <c r="X19" s="944">
        <v>10000</v>
      </c>
      <c r="Y19" s="947">
        <f>ROUND('[1]RCH-1_Maternal Health'!Y19,0)</f>
        <v>5</v>
      </c>
      <c r="Z19" s="944">
        <v>6</v>
      </c>
      <c r="AA19" s="945"/>
      <c r="AB19" s="947">
        <v>156</v>
      </c>
      <c r="AC19" s="945">
        <v>2</v>
      </c>
      <c r="AD19" s="945">
        <v>52</v>
      </c>
      <c r="AE19" s="945">
        <v>1</v>
      </c>
      <c r="AF19" s="944"/>
      <c r="AG19" s="948"/>
      <c r="AH19" s="944"/>
    </row>
    <row r="20" spans="1:34">
      <c r="A20" s="915">
        <v>15</v>
      </c>
      <c r="B20" s="916" t="s">
        <v>1241</v>
      </c>
      <c r="C20" s="944">
        <v>27994</v>
      </c>
      <c r="D20" s="945">
        <v>737</v>
      </c>
      <c r="E20" s="945">
        <v>261</v>
      </c>
      <c r="F20" s="945">
        <v>16941</v>
      </c>
      <c r="G20" s="945">
        <v>1882</v>
      </c>
      <c r="H20" s="946">
        <v>35</v>
      </c>
      <c r="I20" s="946">
        <v>35</v>
      </c>
      <c r="J20" s="944"/>
      <c r="K20" s="947">
        <v>23821</v>
      </c>
      <c r="L20" s="947">
        <v>466</v>
      </c>
      <c r="M20" s="947">
        <v>7940</v>
      </c>
      <c r="N20" s="945"/>
      <c r="O20" s="944"/>
      <c r="P20" s="944"/>
      <c r="Q20" s="944">
        <v>1</v>
      </c>
      <c r="R20" s="944"/>
      <c r="S20" s="947">
        <v>6352</v>
      </c>
      <c r="T20" s="944"/>
      <c r="U20" s="944"/>
      <c r="V20" s="944">
        <v>13</v>
      </c>
      <c r="W20" s="947">
        <v>32</v>
      </c>
      <c r="X20" s="944">
        <v>10000</v>
      </c>
      <c r="Y20" s="947">
        <f>ROUND('[1]RCH-1_Maternal Health'!Y20,0)</f>
        <v>16</v>
      </c>
      <c r="Z20" s="944">
        <v>6</v>
      </c>
      <c r="AA20" s="945">
        <v>11</v>
      </c>
      <c r="AB20" s="947">
        <v>582</v>
      </c>
      <c r="AC20" s="945">
        <v>26</v>
      </c>
      <c r="AD20" s="945">
        <v>175</v>
      </c>
      <c r="AE20" s="945"/>
      <c r="AF20" s="944"/>
      <c r="AG20" s="948"/>
      <c r="AH20" s="944"/>
    </row>
    <row r="21" spans="1:34">
      <c r="A21" s="915">
        <v>16</v>
      </c>
      <c r="B21" s="916" t="s">
        <v>1242</v>
      </c>
      <c r="C21" s="944">
        <v>16502</v>
      </c>
      <c r="D21" s="945">
        <v>1315</v>
      </c>
      <c r="E21" s="945">
        <v>24</v>
      </c>
      <c r="F21" s="945">
        <v>11548</v>
      </c>
      <c r="G21" s="945">
        <v>1283</v>
      </c>
      <c r="H21" s="946">
        <v>13</v>
      </c>
      <c r="I21" s="946">
        <v>13</v>
      </c>
      <c r="J21" s="944"/>
      <c r="K21" s="947">
        <v>14325</v>
      </c>
      <c r="L21" s="947">
        <v>760</v>
      </c>
      <c r="M21" s="947">
        <v>4776</v>
      </c>
      <c r="N21" s="945"/>
      <c r="O21" s="944"/>
      <c r="P21" s="944"/>
      <c r="Q21" s="944">
        <v>1</v>
      </c>
      <c r="R21" s="944"/>
      <c r="S21" s="947">
        <v>3821</v>
      </c>
      <c r="T21" s="944"/>
      <c r="U21" s="944"/>
      <c r="V21" s="944">
        <v>12</v>
      </c>
      <c r="W21" s="947">
        <v>16</v>
      </c>
      <c r="X21" s="944">
        <v>10000</v>
      </c>
      <c r="Y21" s="947">
        <f>ROUND('[1]RCH-1_Maternal Health'!Y21,0)</f>
        <v>8</v>
      </c>
      <c r="Z21" s="944">
        <v>6</v>
      </c>
      <c r="AA21" s="945"/>
      <c r="AB21" s="947">
        <v>350</v>
      </c>
      <c r="AC21" s="945">
        <v>32</v>
      </c>
      <c r="AD21" s="945">
        <v>127</v>
      </c>
      <c r="AE21" s="945"/>
      <c r="AF21" s="944"/>
      <c r="AG21" s="948"/>
      <c r="AH21" s="944"/>
    </row>
    <row r="22" spans="1:34">
      <c r="A22" s="915">
        <v>17</v>
      </c>
      <c r="B22" s="916" t="s">
        <v>1718</v>
      </c>
      <c r="C22" s="944">
        <v>23760</v>
      </c>
      <c r="D22" s="945">
        <v>46</v>
      </c>
      <c r="E22" s="945">
        <v>2</v>
      </c>
      <c r="F22" s="945">
        <v>6852</v>
      </c>
      <c r="G22" s="945">
        <v>761</v>
      </c>
      <c r="H22" s="946">
        <v>13</v>
      </c>
      <c r="I22" s="946">
        <v>13</v>
      </c>
      <c r="J22" s="944"/>
      <c r="K22" s="947">
        <v>17565</v>
      </c>
      <c r="L22" s="947">
        <v>156</v>
      </c>
      <c r="M22" s="947">
        <v>5855</v>
      </c>
      <c r="N22" s="945"/>
      <c r="O22" s="944"/>
      <c r="P22" s="944">
        <v>1</v>
      </c>
      <c r="Q22" s="944"/>
      <c r="R22" s="944"/>
      <c r="S22" s="947">
        <v>4684</v>
      </c>
      <c r="T22" s="944"/>
      <c r="U22" s="944"/>
      <c r="V22" s="944">
        <v>9</v>
      </c>
      <c r="W22" s="947">
        <v>25</v>
      </c>
      <c r="X22" s="944">
        <v>10000</v>
      </c>
      <c r="Y22" s="947">
        <f>ROUND('[1]RCH-1_Maternal Health'!Y22,0)</f>
        <v>12</v>
      </c>
      <c r="Z22" s="944">
        <v>6</v>
      </c>
      <c r="AA22" s="945"/>
      <c r="AB22" s="947">
        <v>429</v>
      </c>
      <c r="AC22" s="945">
        <v>10</v>
      </c>
      <c r="AD22" s="945">
        <v>81</v>
      </c>
      <c r="AE22" s="945"/>
      <c r="AF22" s="944"/>
      <c r="AG22" s="948">
        <v>6</v>
      </c>
      <c r="AH22" s="944"/>
    </row>
    <row r="23" spans="1:34">
      <c r="A23" s="915">
        <v>18</v>
      </c>
      <c r="B23" s="916" t="s">
        <v>1719</v>
      </c>
      <c r="C23" s="944">
        <v>33178</v>
      </c>
      <c r="D23" s="945">
        <v>170</v>
      </c>
      <c r="E23" s="945">
        <v>42</v>
      </c>
      <c r="F23" s="945">
        <v>22308</v>
      </c>
      <c r="G23" s="945">
        <v>2479</v>
      </c>
      <c r="H23" s="946">
        <v>63</v>
      </c>
      <c r="I23" s="946">
        <v>63</v>
      </c>
      <c r="J23" s="944"/>
      <c r="K23" s="947">
        <v>26641</v>
      </c>
      <c r="L23" s="947">
        <v>549</v>
      </c>
      <c r="M23" s="947">
        <v>8880</v>
      </c>
      <c r="N23" s="945"/>
      <c r="O23" s="944"/>
      <c r="P23" s="944"/>
      <c r="Q23" s="944">
        <v>1</v>
      </c>
      <c r="R23" s="944"/>
      <c r="S23" s="947">
        <v>7104</v>
      </c>
      <c r="T23" s="944"/>
      <c r="U23" s="944"/>
      <c r="V23" s="944">
        <v>13</v>
      </c>
      <c r="W23" s="947">
        <v>40</v>
      </c>
      <c r="X23" s="944">
        <v>10000</v>
      </c>
      <c r="Y23" s="947">
        <f>ROUND('[1]RCH-1_Maternal Health'!Y23,0)</f>
        <v>20</v>
      </c>
      <c r="Z23" s="944">
        <v>6</v>
      </c>
      <c r="AA23" s="945"/>
      <c r="AB23" s="947">
        <v>650</v>
      </c>
      <c r="AC23" s="945">
        <v>24</v>
      </c>
      <c r="AD23" s="945">
        <v>231</v>
      </c>
      <c r="AE23" s="945">
        <v>1</v>
      </c>
      <c r="AF23" s="944"/>
      <c r="AG23" s="948"/>
      <c r="AH23" s="944"/>
    </row>
    <row r="24" spans="1:34">
      <c r="A24" s="915">
        <v>19</v>
      </c>
      <c r="B24" s="916" t="s">
        <v>1720</v>
      </c>
      <c r="C24" s="944">
        <v>19872</v>
      </c>
      <c r="D24" s="945">
        <v>5</v>
      </c>
      <c r="E24" s="945">
        <v>41</v>
      </c>
      <c r="F24" s="945">
        <v>15454</v>
      </c>
      <c r="G24" s="945">
        <v>1717</v>
      </c>
      <c r="H24" s="946">
        <v>80</v>
      </c>
      <c r="I24" s="946">
        <v>80</v>
      </c>
      <c r="J24" s="944"/>
      <c r="K24" s="947">
        <v>25542</v>
      </c>
      <c r="L24" s="947">
        <v>6</v>
      </c>
      <c r="M24" s="947">
        <v>8514</v>
      </c>
      <c r="N24" s="945"/>
      <c r="O24" s="944"/>
      <c r="P24" s="944">
        <v>1</v>
      </c>
      <c r="Q24" s="944"/>
      <c r="R24" s="944"/>
      <c r="S24" s="947">
        <v>6811</v>
      </c>
      <c r="T24" s="944"/>
      <c r="U24" s="944"/>
      <c r="V24" s="944">
        <v>10</v>
      </c>
      <c r="W24" s="947">
        <v>36</v>
      </c>
      <c r="X24" s="944">
        <v>10000</v>
      </c>
      <c r="Y24" s="947">
        <f>ROUND('[1]RCH-1_Maternal Health'!Y24,0)</f>
        <v>18</v>
      </c>
      <c r="Z24" s="944">
        <v>6</v>
      </c>
      <c r="AA24" s="945"/>
      <c r="AB24" s="947">
        <v>624</v>
      </c>
      <c r="AC24" s="945">
        <v>10</v>
      </c>
      <c r="AD24" s="945">
        <v>182</v>
      </c>
      <c r="AE24" s="945"/>
      <c r="AF24" s="944"/>
      <c r="AG24" s="948"/>
      <c r="AH24" s="944"/>
    </row>
    <row r="25" spans="1:34">
      <c r="A25" s="915">
        <v>20</v>
      </c>
      <c r="B25" s="916" t="s">
        <v>1243</v>
      </c>
      <c r="C25" s="944">
        <v>27734</v>
      </c>
      <c r="D25" s="945">
        <v>1572</v>
      </c>
      <c r="E25" s="945">
        <v>14</v>
      </c>
      <c r="F25" s="945">
        <v>23624</v>
      </c>
      <c r="G25" s="945">
        <v>2625</v>
      </c>
      <c r="H25" s="946">
        <v>35</v>
      </c>
      <c r="I25" s="946">
        <v>35</v>
      </c>
      <c r="J25" s="944"/>
      <c r="K25" s="947">
        <v>26728</v>
      </c>
      <c r="L25" s="947">
        <v>726</v>
      </c>
      <c r="M25" s="947">
        <v>8909</v>
      </c>
      <c r="N25" s="945"/>
      <c r="O25" s="944"/>
      <c r="P25" s="944"/>
      <c r="Q25" s="944">
        <v>1</v>
      </c>
      <c r="R25" s="944"/>
      <c r="S25" s="947">
        <v>7128</v>
      </c>
      <c r="T25" s="944"/>
      <c r="U25" s="944"/>
      <c r="V25" s="944">
        <v>14</v>
      </c>
      <c r="W25" s="947">
        <v>29</v>
      </c>
      <c r="X25" s="944">
        <v>10000</v>
      </c>
      <c r="Y25" s="947">
        <f>ROUND('[1]RCH-1_Maternal Health'!Y25,0)</f>
        <v>14</v>
      </c>
      <c r="Z25" s="944">
        <v>6</v>
      </c>
      <c r="AA25" s="945"/>
      <c r="AB25" s="947">
        <v>653</v>
      </c>
      <c r="AC25" s="945">
        <v>22</v>
      </c>
      <c r="AD25" s="945">
        <v>288</v>
      </c>
      <c r="AE25" s="945"/>
      <c r="AF25" s="944"/>
      <c r="AG25" s="948"/>
      <c r="AH25" s="944"/>
    </row>
    <row r="26" spans="1:34">
      <c r="A26" s="915">
        <v>21</v>
      </c>
      <c r="B26" s="916" t="s">
        <v>1514</v>
      </c>
      <c r="C26" s="944">
        <v>14170</v>
      </c>
      <c r="D26" s="945">
        <v>698</v>
      </c>
      <c r="E26" s="945">
        <v>6</v>
      </c>
      <c r="F26" s="945">
        <v>11508</v>
      </c>
      <c r="G26" s="945">
        <v>1279</v>
      </c>
      <c r="H26" s="946">
        <v>15</v>
      </c>
      <c r="I26" s="946">
        <v>15</v>
      </c>
      <c r="J26" s="944"/>
      <c r="K26" s="947">
        <v>12684</v>
      </c>
      <c r="L26" s="947">
        <v>820</v>
      </c>
      <c r="M26" s="947">
        <v>4228</v>
      </c>
      <c r="N26" s="945"/>
      <c r="O26" s="944"/>
      <c r="P26" s="944">
        <v>1</v>
      </c>
      <c r="Q26" s="944"/>
      <c r="R26" s="944"/>
      <c r="S26" s="947">
        <v>3382</v>
      </c>
      <c r="T26" s="944"/>
      <c r="U26" s="944"/>
      <c r="V26" s="944">
        <v>7</v>
      </c>
      <c r="W26" s="947">
        <v>14</v>
      </c>
      <c r="X26" s="944">
        <v>10000</v>
      </c>
      <c r="Y26" s="947">
        <f>ROUND('[1]RCH-1_Maternal Health'!Y26,0)</f>
        <v>7</v>
      </c>
      <c r="Z26" s="944">
        <v>6</v>
      </c>
      <c r="AA26" s="945"/>
      <c r="AB26" s="947">
        <v>310</v>
      </c>
      <c r="AC26" s="945">
        <v>22</v>
      </c>
      <c r="AD26" s="945">
        <v>118</v>
      </c>
      <c r="AE26" s="945"/>
      <c r="AF26" s="944"/>
      <c r="AG26" s="948"/>
      <c r="AH26" s="944"/>
    </row>
    <row r="27" spans="1:34">
      <c r="A27" s="915">
        <v>22</v>
      </c>
      <c r="B27" s="916" t="s">
        <v>1244</v>
      </c>
      <c r="C27" s="944">
        <v>52877</v>
      </c>
      <c r="D27" s="945">
        <v>367</v>
      </c>
      <c r="E27" s="945">
        <v>73</v>
      </c>
      <c r="F27" s="945">
        <v>32180</v>
      </c>
      <c r="G27" s="945">
        <v>3576</v>
      </c>
      <c r="H27" s="946">
        <v>74</v>
      </c>
      <c r="I27" s="946">
        <v>74</v>
      </c>
      <c r="J27" s="944"/>
      <c r="K27" s="947">
        <v>36277</v>
      </c>
      <c r="L27" s="947">
        <v>659</v>
      </c>
      <c r="M27" s="947">
        <v>12092</v>
      </c>
      <c r="N27" s="945"/>
      <c r="O27" s="944"/>
      <c r="P27" s="944"/>
      <c r="Q27" s="944"/>
      <c r="R27" s="944">
        <v>1</v>
      </c>
      <c r="S27" s="947">
        <v>9674</v>
      </c>
      <c r="T27" s="944"/>
      <c r="U27" s="944"/>
      <c r="V27" s="944">
        <v>26</v>
      </c>
      <c r="W27" s="947">
        <v>48</v>
      </c>
      <c r="X27" s="944">
        <v>10000</v>
      </c>
      <c r="Y27" s="947">
        <f>ROUND('[1]RCH-1_Maternal Health'!Y27,0)</f>
        <v>24</v>
      </c>
      <c r="Z27" s="944">
        <v>6</v>
      </c>
      <c r="AA27" s="945"/>
      <c r="AB27" s="947">
        <v>887</v>
      </c>
      <c r="AC27" s="945">
        <v>52</v>
      </c>
      <c r="AD27" s="945">
        <v>367</v>
      </c>
      <c r="AE27" s="945">
        <v>1</v>
      </c>
      <c r="AF27" s="944"/>
      <c r="AG27" s="948"/>
      <c r="AH27" s="944"/>
    </row>
    <row r="28" spans="1:34">
      <c r="A28" s="915">
        <v>23</v>
      </c>
      <c r="B28" s="916" t="s">
        <v>1245</v>
      </c>
      <c r="C28" s="944">
        <v>25315</v>
      </c>
      <c r="D28" s="945">
        <v>605</v>
      </c>
      <c r="E28" s="945">
        <v>116</v>
      </c>
      <c r="F28" s="945">
        <v>22993</v>
      </c>
      <c r="G28" s="945">
        <v>2555</v>
      </c>
      <c r="H28" s="946">
        <v>27</v>
      </c>
      <c r="I28" s="946">
        <v>27</v>
      </c>
      <c r="J28" s="944"/>
      <c r="K28" s="947">
        <v>26485</v>
      </c>
      <c r="L28" s="947">
        <v>2665</v>
      </c>
      <c r="M28" s="947">
        <v>8828</v>
      </c>
      <c r="N28" s="945"/>
      <c r="O28" s="944"/>
      <c r="P28" s="944">
        <v>1</v>
      </c>
      <c r="Q28" s="944"/>
      <c r="R28" s="944"/>
      <c r="S28" s="947">
        <v>7063</v>
      </c>
      <c r="T28" s="944"/>
      <c r="U28" s="944"/>
      <c r="V28" s="944">
        <v>10</v>
      </c>
      <c r="W28" s="947">
        <v>29</v>
      </c>
      <c r="X28" s="944">
        <v>10000</v>
      </c>
      <c r="Y28" s="947">
        <f>ROUND('[1]RCH-1_Maternal Health'!Y28,0)</f>
        <v>14</v>
      </c>
      <c r="Z28" s="944">
        <v>6</v>
      </c>
      <c r="AA28" s="945"/>
      <c r="AB28" s="947">
        <v>647</v>
      </c>
      <c r="AC28" s="945">
        <v>44</v>
      </c>
      <c r="AD28" s="945">
        <v>275</v>
      </c>
      <c r="AE28" s="945">
        <v>1</v>
      </c>
      <c r="AF28" s="944"/>
      <c r="AG28" s="948"/>
      <c r="AH28" s="944"/>
    </row>
    <row r="29" spans="1:34">
      <c r="A29" s="915">
        <v>24</v>
      </c>
      <c r="B29" s="916" t="s">
        <v>1721</v>
      </c>
      <c r="C29" s="944">
        <v>18403</v>
      </c>
      <c r="D29" s="945">
        <v>245</v>
      </c>
      <c r="E29" s="945">
        <v>10</v>
      </c>
      <c r="F29" s="945">
        <v>4612</v>
      </c>
      <c r="G29" s="945">
        <v>512</v>
      </c>
      <c r="H29" s="946">
        <v>8</v>
      </c>
      <c r="I29" s="946">
        <v>8</v>
      </c>
      <c r="J29" s="944"/>
      <c r="K29" s="947">
        <v>10604</v>
      </c>
      <c r="L29" s="947">
        <v>53</v>
      </c>
      <c r="M29" s="947">
        <v>3535</v>
      </c>
      <c r="N29" s="945"/>
      <c r="O29" s="944"/>
      <c r="P29" s="944">
        <v>1</v>
      </c>
      <c r="Q29" s="944"/>
      <c r="R29" s="944"/>
      <c r="S29" s="947">
        <v>2828</v>
      </c>
      <c r="T29" s="944"/>
      <c r="U29" s="944"/>
      <c r="V29" s="944">
        <v>8</v>
      </c>
      <c r="W29" s="947">
        <v>16</v>
      </c>
      <c r="X29" s="944">
        <v>10000</v>
      </c>
      <c r="Y29" s="947">
        <f>ROUND('[1]RCH-1_Maternal Health'!Y29,0)</f>
        <v>8</v>
      </c>
      <c r="Z29" s="944">
        <v>6</v>
      </c>
      <c r="AA29" s="945"/>
      <c r="AB29" s="947">
        <v>259</v>
      </c>
      <c r="AC29" s="945">
        <v>12</v>
      </c>
      <c r="AD29" s="945">
        <v>51</v>
      </c>
      <c r="AE29" s="945"/>
      <c r="AF29" s="944"/>
      <c r="AG29" s="948"/>
      <c r="AH29" s="944"/>
    </row>
    <row r="30" spans="1:34">
      <c r="A30" s="915">
        <v>25</v>
      </c>
      <c r="B30" s="916" t="s">
        <v>1246</v>
      </c>
      <c r="C30" s="944">
        <v>11664</v>
      </c>
      <c r="D30" s="945">
        <v>242</v>
      </c>
      <c r="E30" s="945">
        <v>52</v>
      </c>
      <c r="F30" s="945">
        <v>9445</v>
      </c>
      <c r="G30" s="945">
        <v>1049</v>
      </c>
      <c r="H30" s="946">
        <v>18</v>
      </c>
      <c r="I30" s="946">
        <v>18</v>
      </c>
      <c r="J30" s="944"/>
      <c r="K30" s="947">
        <v>10587</v>
      </c>
      <c r="L30" s="947">
        <v>174</v>
      </c>
      <c r="M30" s="947">
        <v>3529</v>
      </c>
      <c r="N30" s="945"/>
      <c r="O30" s="944">
        <v>1</v>
      </c>
      <c r="P30" s="944"/>
      <c r="Q30" s="944"/>
      <c r="R30" s="944"/>
      <c r="S30" s="947">
        <v>2823</v>
      </c>
      <c r="T30" s="944"/>
      <c r="U30" s="944"/>
      <c r="V30" s="944">
        <v>5</v>
      </c>
      <c r="W30" s="947">
        <v>13</v>
      </c>
      <c r="X30" s="944">
        <v>10000</v>
      </c>
      <c r="Y30" s="947">
        <f>ROUND('[1]RCH-1_Maternal Health'!Y30,0)</f>
        <v>7</v>
      </c>
      <c r="Z30" s="944">
        <v>6</v>
      </c>
      <c r="AA30" s="945"/>
      <c r="AB30" s="947">
        <v>259</v>
      </c>
      <c r="AC30" s="945">
        <v>10</v>
      </c>
      <c r="AD30" s="945">
        <v>96</v>
      </c>
      <c r="AE30" s="945">
        <v>1</v>
      </c>
      <c r="AF30" s="944"/>
      <c r="AG30" s="948"/>
      <c r="AH30" s="944"/>
    </row>
    <row r="31" spans="1:34">
      <c r="A31" s="915">
        <v>26</v>
      </c>
      <c r="B31" s="916" t="s">
        <v>1515</v>
      </c>
      <c r="C31" s="944">
        <v>26438</v>
      </c>
      <c r="D31" s="945">
        <v>2</v>
      </c>
      <c r="E31" s="945">
        <v>1</v>
      </c>
      <c r="F31" s="945">
        <v>7838</v>
      </c>
      <c r="G31" s="945">
        <v>871</v>
      </c>
      <c r="H31" s="946">
        <v>34</v>
      </c>
      <c r="I31" s="946">
        <v>34</v>
      </c>
      <c r="J31" s="944"/>
      <c r="K31" s="947">
        <v>17274</v>
      </c>
      <c r="L31" s="947">
        <v>90</v>
      </c>
      <c r="M31" s="947">
        <v>5758</v>
      </c>
      <c r="N31" s="945"/>
      <c r="O31" s="944"/>
      <c r="P31" s="944"/>
      <c r="Q31" s="944">
        <v>1</v>
      </c>
      <c r="R31" s="944"/>
      <c r="S31" s="947">
        <v>4606</v>
      </c>
      <c r="T31" s="944"/>
      <c r="U31" s="944"/>
      <c r="V31" s="944">
        <v>11</v>
      </c>
      <c r="W31" s="947">
        <v>26</v>
      </c>
      <c r="X31" s="944">
        <v>10000</v>
      </c>
      <c r="Y31" s="947">
        <f>ROUND('[1]RCH-1_Maternal Health'!Y31,0)</f>
        <v>13</v>
      </c>
      <c r="Z31" s="944">
        <v>6</v>
      </c>
      <c r="AA31" s="945"/>
      <c r="AB31" s="947">
        <v>422</v>
      </c>
      <c r="AC31" s="945">
        <v>22</v>
      </c>
      <c r="AD31" s="945">
        <v>71</v>
      </c>
      <c r="AE31" s="945">
        <v>1</v>
      </c>
      <c r="AF31" s="944"/>
      <c r="AG31" s="948">
        <v>3</v>
      </c>
      <c r="AH31" s="944"/>
    </row>
    <row r="32" spans="1:34">
      <c r="A32" s="915">
        <v>27</v>
      </c>
      <c r="B32" s="916" t="s">
        <v>1247</v>
      </c>
      <c r="C32" s="944">
        <v>21254</v>
      </c>
      <c r="D32" s="945">
        <v>763</v>
      </c>
      <c r="E32" s="945">
        <v>209</v>
      </c>
      <c r="F32" s="945">
        <v>14160</v>
      </c>
      <c r="G32" s="945">
        <v>1573</v>
      </c>
      <c r="H32" s="946">
        <v>18</v>
      </c>
      <c r="I32" s="946">
        <v>18</v>
      </c>
      <c r="J32" s="944"/>
      <c r="K32" s="947">
        <v>17808</v>
      </c>
      <c r="L32" s="947">
        <v>592</v>
      </c>
      <c r="M32" s="947">
        <v>5936</v>
      </c>
      <c r="N32" s="945"/>
      <c r="O32" s="944"/>
      <c r="P32" s="944"/>
      <c r="Q32" s="944">
        <v>1</v>
      </c>
      <c r="R32" s="944"/>
      <c r="S32" s="947">
        <v>4749</v>
      </c>
      <c r="T32" s="944"/>
      <c r="U32" s="944"/>
      <c r="V32" s="944">
        <v>11</v>
      </c>
      <c r="W32" s="947">
        <v>18</v>
      </c>
      <c r="X32" s="944">
        <v>10000</v>
      </c>
      <c r="Y32" s="947">
        <f>ROUND('[1]RCH-1_Maternal Health'!Y32,0)</f>
        <v>9</v>
      </c>
      <c r="Z32" s="944">
        <v>6</v>
      </c>
      <c r="AA32" s="945"/>
      <c r="AB32" s="947">
        <v>435</v>
      </c>
      <c r="AC32" s="945">
        <v>20</v>
      </c>
      <c r="AD32" s="945">
        <v>175</v>
      </c>
      <c r="AE32" s="945">
        <v>1</v>
      </c>
      <c r="AF32" s="944"/>
      <c r="AG32" s="948"/>
      <c r="AH32" s="944"/>
    </row>
    <row r="33" spans="1:34">
      <c r="A33" s="915">
        <v>28</v>
      </c>
      <c r="B33" s="916" t="s">
        <v>1248</v>
      </c>
      <c r="C33" s="944">
        <v>16070</v>
      </c>
      <c r="D33" s="945">
        <v>168</v>
      </c>
      <c r="E33" s="945">
        <v>1</v>
      </c>
      <c r="F33" s="945">
        <v>11969</v>
      </c>
      <c r="G33" s="945">
        <v>1330</v>
      </c>
      <c r="H33" s="946">
        <v>58</v>
      </c>
      <c r="I33" s="946">
        <v>58</v>
      </c>
      <c r="J33" s="944"/>
      <c r="K33" s="947">
        <v>11437</v>
      </c>
      <c r="L33" s="947">
        <v>92</v>
      </c>
      <c r="M33" s="947">
        <v>3812</v>
      </c>
      <c r="N33" s="945"/>
      <c r="O33" s="944"/>
      <c r="P33" s="944">
        <v>1</v>
      </c>
      <c r="Q33" s="944"/>
      <c r="R33" s="944"/>
      <c r="S33" s="947">
        <v>3050</v>
      </c>
      <c r="T33" s="944"/>
      <c r="U33" s="944"/>
      <c r="V33" s="944">
        <v>9</v>
      </c>
      <c r="W33" s="947">
        <v>17</v>
      </c>
      <c r="X33" s="944">
        <v>10000</v>
      </c>
      <c r="Y33" s="947">
        <f>ROUND('[1]RCH-1_Maternal Health'!Y33,0)</f>
        <v>9</v>
      </c>
      <c r="Z33" s="944">
        <v>6</v>
      </c>
      <c r="AA33" s="945"/>
      <c r="AB33" s="947">
        <v>280</v>
      </c>
      <c r="AC33" s="945">
        <v>8</v>
      </c>
      <c r="AD33" s="945">
        <v>115</v>
      </c>
      <c r="AE33" s="945">
        <v>1</v>
      </c>
      <c r="AF33" s="944"/>
      <c r="AG33" s="948"/>
      <c r="AH33" s="944"/>
    </row>
    <row r="34" spans="1:34">
      <c r="A34" s="915">
        <v>29</v>
      </c>
      <c r="B34" s="916" t="s">
        <v>1722</v>
      </c>
      <c r="C34" s="944">
        <v>10022</v>
      </c>
      <c r="D34" s="945">
        <v>12</v>
      </c>
      <c r="E34" s="945">
        <v>3</v>
      </c>
      <c r="F34" s="945">
        <v>4433</v>
      </c>
      <c r="G34" s="945">
        <v>493</v>
      </c>
      <c r="H34" s="946">
        <v>17</v>
      </c>
      <c r="I34" s="946">
        <v>17</v>
      </c>
      <c r="J34" s="944"/>
      <c r="K34" s="947">
        <v>7964</v>
      </c>
      <c r="L34" s="947">
        <v>12</v>
      </c>
      <c r="M34" s="947">
        <v>2655</v>
      </c>
      <c r="N34" s="945"/>
      <c r="O34" s="944"/>
      <c r="P34" s="944">
        <v>1</v>
      </c>
      <c r="Q34" s="944"/>
      <c r="R34" s="944"/>
      <c r="S34" s="947">
        <v>2124</v>
      </c>
      <c r="T34" s="944"/>
      <c r="U34" s="944"/>
      <c r="V34" s="944">
        <v>6</v>
      </c>
      <c r="W34" s="947">
        <v>11</v>
      </c>
      <c r="X34" s="944">
        <v>10000</v>
      </c>
      <c r="Y34" s="947">
        <f>ROUND('[1]RCH-1_Maternal Health'!Y34,0)</f>
        <v>5</v>
      </c>
      <c r="Z34" s="944">
        <v>6</v>
      </c>
      <c r="AA34" s="945"/>
      <c r="AB34" s="947">
        <v>195</v>
      </c>
      <c r="AC34" s="945">
        <v>8</v>
      </c>
      <c r="AD34" s="945">
        <v>48</v>
      </c>
      <c r="AE34" s="945">
        <v>1</v>
      </c>
      <c r="AF34" s="944"/>
      <c r="AG34" s="948"/>
      <c r="AH34" s="944"/>
    </row>
    <row r="35" spans="1:34">
      <c r="A35" s="915">
        <v>30</v>
      </c>
      <c r="B35" s="916" t="s">
        <v>1723</v>
      </c>
      <c r="C35" s="944">
        <v>35251</v>
      </c>
      <c r="D35" s="945">
        <v>216</v>
      </c>
      <c r="E35" s="945">
        <v>27</v>
      </c>
      <c r="F35" s="945">
        <v>18379</v>
      </c>
      <c r="G35" s="945">
        <v>2042</v>
      </c>
      <c r="H35" s="946">
        <v>57</v>
      </c>
      <c r="I35" s="946">
        <v>57</v>
      </c>
      <c r="J35" s="944"/>
      <c r="K35" s="947">
        <v>23510</v>
      </c>
      <c r="L35" s="947">
        <v>410</v>
      </c>
      <c r="M35" s="947">
        <v>7836</v>
      </c>
      <c r="N35" s="945"/>
      <c r="O35" s="944"/>
      <c r="P35" s="944"/>
      <c r="Q35" s="944"/>
      <c r="R35" s="944">
        <v>1</v>
      </c>
      <c r="S35" s="947">
        <v>6269</v>
      </c>
      <c r="T35" s="944"/>
      <c r="U35" s="944"/>
      <c r="V35" s="944">
        <v>17</v>
      </c>
      <c r="W35" s="947">
        <v>38</v>
      </c>
      <c r="X35" s="944">
        <v>10000</v>
      </c>
      <c r="Y35" s="947">
        <f>ROUND('[1]RCH-1_Maternal Health'!Y35,0)</f>
        <v>19</v>
      </c>
      <c r="Z35" s="944">
        <v>6</v>
      </c>
      <c r="AA35" s="945"/>
      <c r="AB35" s="947">
        <v>574</v>
      </c>
      <c r="AC35" s="945">
        <v>32</v>
      </c>
      <c r="AD35" s="945">
        <v>213</v>
      </c>
      <c r="AE35" s="945">
        <v>1</v>
      </c>
      <c r="AF35" s="944"/>
      <c r="AG35" s="948"/>
      <c r="AH35" s="944"/>
    </row>
    <row r="36" spans="1:34" ht="25.5">
      <c r="A36" s="919">
        <v>31</v>
      </c>
      <c r="B36" s="916" t="s">
        <v>1516</v>
      </c>
      <c r="C36" s="944"/>
      <c r="D36" s="945"/>
      <c r="E36" s="945"/>
      <c r="F36" s="945"/>
      <c r="G36" s="945"/>
      <c r="H36" s="945"/>
      <c r="I36" s="945"/>
      <c r="J36" s="944"/>
      <c r="K36" s="945"/>
      <c r="L36" s="945"/>
      <c r="M36" s="945"/>
      <c r="N36" s="945"/>
      <c r="O36" s="944"/>
      <c r="P36" s="944"/>
      <c r="Q36" s="944"/>
      <c r="R36" s="944"/>
      <c r="S36" s="945"/>
      <c r="T36" s="944"/>
      <c r="U36" s="944"/>
      <c r="V36" s="944"/>
      <c r="W36" s="945"/>
      <c r="X36" s="944"/>
      <c r="Y36" s="945"/>
      <c r="Z36" s="944"/>
      <c r="AA36" s="945">
        <v>24</v>
      </c>
      <c r="AB36" s="945"/>
      <c r="AC36" s="945"/>
      <c r="AD36" s="945"/>
      <c r="AE36" s="945"/>
      <c r="AF36" s="944"/>
      <c r="AG36" s="948"/>
      <c r="AH36" s="944"/>
    </row>
    <row r="37" spans="1:34">
      <c r="A37" s="919">
        <v>32</v>
      </c>
      <c r="B37" s="916" t="s">
        <v>1517</v>
      </c>
      <c r="C37" s="944"/>
      <c r="D37" s="945"/>
      <c r="E37" s="945"/>
      <c r="F37" s="945"/>
      <c r="G37" s="945"/>
      <c r="H37" s="945"/>
      <c r="I37" s="945"/>
      <c r="J37" s="944"/>
      <c r="K37" s="945"/>
      <c r="L37" s="945"/>
      <c r="M37" s="945"/>
      <c r="N37" s="945"/>
      <c r="O37" s="944"/>
      <c r="P37" s="944"/>
      <c r="Q37" s="944"/>
      <c r="R37" s="944"/>
      <c r="S37" s="945"/>
      <c r="T37" s="944"/>
      <c r="U37" s="944"/>
      <c r="V37" s="944"/>
      <c r="W37" s="945"/>
      <c r="X37" s="944"/>
      <c r="Y37" s="945"/>
      <c r="Z37" s="944"/>
      <c r="AA37" s="945"/>
      <c r="AB37" s="945"/>
      <c r="AC37" s="945"/>
      <c r="AD37" s="945"/>
      <c r="AE37" s="945">
        <v>1</v>
      </c>
      <c r="AF37" s="944"/>
      <c r="AG37" s="948"/>
      <c r="AH37" s="944"/>
    </row>
    <row r="38" spans="1:34">
      <c r="A38" s="919">
        <v>33</v>
      </c>
      <c r="B38" s="916" t="s">
        <v>1724</v>
      </c>
      <c r="C38" s="944"/>
      <c r="D38" s="945"/>
      <c r="E38" s="945"/>
      <c r="F38" s="945"/>
      <c r="G38" s="945"/>
      <c r="H38" s="945"/>
      <c r="I38" s="945"/>
      <c r="J38" s="944"/>
      <c r="K38" s="945"/>
      <c r="L38" s="945"/>
      <c r="M38" s="945"/>
      <c r="N38" s="945"/>
      <c r="O38" s="944"/>
      <c r="P38" s="944"/>
      <c r="Q38" s="944"/>
      <c r="R38" s="944"/>
      <c r="S38" s="945"/>
      <c r="T38" s="944">
        <v>1</v>
      </c>
      <c r="U38" s="944">
        <v>1</v>
      </c>
      <c r="V38" s="944"/>
      <c r="W38" s="945"/>
      <c r="X38" s="944"/>
      <c r="Y38" s="945"/>
      <c r="Z38" s="944"/>
      <c r="AA38" s="945"/>
      <c r="AB38" s="945"/>
      <c r="AC38" s="945"/>
      <c r="AD38" s="945"/>
      <c r="AE38" s="945"/>
      <c r="AF38" s="944"/>
      <c r="AG38" s="948"/>
      <c r="AH38" s="944"/>
    </row>
    <row r="39" spans="1:34" ht="25.5">
      <c r="A39" s="919">
        <v>34</v>
      </c>
      <c r="B39" s="916" t="s">
        <v>1725</v>
      </c>
      <c r="C39" s="944"/>
      <c r="D39" s="945"/>
      <c r="E39" s="945"/>
      <c r="F39" s="945"/>
      <c r="G39" s="945"/>
      <c r="H39" s="945"/>
      <c r="I39" s="945"/>
      <c r="J39" s="944"/>
      <c r="K39" s="945"/>
      <c r="L39" s="945"/>
      <c r="M39" s="945"/>
      <c r="N39" s="945"/>
      <c r="O39" s="944"/>
      <c r="P39" s="944"/>
      <c r="Q39" s="944"/>
      <c r="R39" s="944"/>
      <c r="S39" s="945"/>
      <c r="T39" s="944"/>
      <c r="U39" s="944"/>
      <c r="V39" s="944"/>
      <c r="W39" s="945"/>
      <c r="X39" s="944"/>
      <c r="Y39" s="945"/>
      <c r="Z39" s="944"/>
      <c r="AA39" s="945"/>
      <c r="AB39" s="945"/>
      <c r="AC39" s="945"/>
      <c r="AD39" s="945"/>
      <c r="AE39" s="945"/>
      <c r="AF39" s="944"/>
      <c r="AG39" s="948"/>
      <c r="AH39" s="944"/>
    </row>
    <row r="40" spans="1:34">
      <c r="A40" s="919">
        <v>35</v>
      </c>
      <c r="B40" s="916" t="s">
        <v>1518</v>
      </c>
      <c r="C40" s="944"/>
      <c r="D40" s="945"/>
      <c r="E40" s="945"/>
      <c r="F40" s="945"/>
      <c r="G40" s="945"/>
      <c r="H40" s="945"/>
      <c r="I40" s="945"/>
      <c r="J40" s="944"/>
      <c r="K40" s="945"/>
      <c r="L40" s="945"/>
      <c r="M40" s="945"/>
      <c r="N40" s="945"/>
      <c r="O40" s="944"/>
      <c r="P40" s="944"/>
      <c r="Q40" s="944"/>
      <c r="R40" s="944"/>
      <c r="S40" s="945"/>
      <c r="T40" s="944"/>
      <c r="U40" s="944"/>
      <c r="V40" s="944"/>
      <c r="W40" s="945"/>
      <c r="X40" s="944"/>
      <c r="Y40" s="945"/>
      <c r="Z40" s="944"/>
      <c r="AA40" s="945">
        <v>22</v>
      </c>
      <c r="AB40" s="945"/>
      <c r="AC40" s="945"/>
      <c r="AD40" s="945"/>
      <c r="AE40" s="945"/>
      <c r="AF40" s="944"/>
      <c r="AG40" s="948"/>
      <c r="AH40" s="944"/>
    </row>
    <row r="41" spans="1:34">
      <c r="A41" s="919">
        <v>36</v>
      </c>
      <c r="B41" s="916" t="s">
        <v>1726</v>
      </c>
      <c r="C41" s="944"/>
      <c r="D41" s="945"/>
      <c r="E41" s="945"/>
      <c r="F41" s="945"/>
      <c r="G41" s="945"/>
      <c r="H41" s="945"/>
      <c r="I41" s="945"/>
      <c r="J41" s="944"/>
      <c r="K41" s="945"/>
      <c r="L41" s="945"/>
      <c r="M41" s="945"/>
      <c r="N41" s="945"/>
      <c r="O41" s="944"/>
      <c r="P41" s="944"/>
      <c r="Q41" s="944"/>
      <c r="R41" s="944"/>
      <c r="S41" s="945"/>
      <c r="T41" s="944"/>
      <c r="U41" s="944"/>
      <c r="V41" s="944"/>
      <c r="W41" s="945"/>
      <c r="X41" s="944"/>
      <c r="Y41" s="945"/>
      <c r="Z41" s="944"/>
      <c r="AA41" s="945"/>
      <c r="AB41" s="945"/>
      <c r="AC41" s="945"/>
      <c r="AD41" s="945"/>
      <c r="AE41" s="945"/>
      <c r="AF41" s="944"/>
      <c r="AG41" s="948"/>
      <c r="AH41" s="944"/>
    </row>
    <row r="42" spans="1:34">
      <c r="A42" s="919">
        <v>37</v>
      </c>
      <c r="B42" s="916" t="s">
        <v>1519</v>
      </c>
      <c r="C42" s="944"/>
      <c r="D42" s="945"/>
      <c r="E42" s="945"/>
      <c r="F42" s="945"/>
      <c r="G42" s="945"/>
      <c r="H42" s="945"/>
      <c r="I42" s="945"/>
      <c r="J42" s="944"/>
      <c r="K42" s="945"/>
      <c r="L42" s="945"/>
      <c r="M42" s="945"/>
      <c r="N42" s="945"/>
      <c r="O42" s="944"/>
      <c r="P42" s="944"/>
      <c r="Q42" s="944"/>
      <c r="R42" s="944"/>
      <c r="S42" s="945"/>
      <c r="T42" s="944"/>
      <c r="U42" s="944"/>
      <c r="V42" s="944"/>
      <c r="W42" s="945"/>
      <c r="X42" s="944"/>
      <c r="Y42" s="945"/>
      <c r="Z42" s="944"/>
      <c r="AA42" s="945"/>
      <c r="AB42" s="945"/>
      <c r="AC42" s="945"/>
      <c r="AD42" s="945"/>
      <c r="AE42" s="945"/>
      <c r="AF42" s="944"/>
      <c r="AG42" s="948"/>
      <c r="AH42" s="944"/>
    </row>
    <row r="43" spans="1:34">
      <c r="A43" s="919">
        <v>38</v>
      </c>
      <c r="B43" s="916" t="s">
        <v>1727</v>
      </c>
      <c r="C43" s="944"/>
      <c r="D43" s="945"/>
      <c r="E43" s="945"/>
      <c r="F43" s="945"/>
      <c r="G43" s="945"/>
      <c r="H43" s="945"/>
      <c r="I43" s="945"/>
      <c r="J43" s="944"/>
      <c r="K43" s="945"/>
      <c r="L43" s="945"/>
      <c r="M43" s="945"/>
      <c r="N43" s="945"/>
      <c r="O43" s="944"/>
      <c r="P43" s="944"/>
      <c r="Q43" s="944"/>
      <c r="R43" s="944"/>
      <c r="S43" s="945"/>
      <c r="T43" s="944"/>
      <c r="U43" s="944"/>
      <c r="V43" s="944"/>
      <c r="W43" s="945"/>
      <c r="X43" s="944"/>
      <c r="Y43" s="945"/>
      <c r="Z43" s="944"/>
      <c r="AA43" s="945"/>
      <c r="AB43" s="945"/>
      <c r="AC43" s="945"/>
      <c r="AD43" s="945"/>
      <c r="AE43" s="945"/>
      <c r="AF43" s="944"/>
      <c r="AG43" s="948"/>
      <c r="AH43" s="944"/>
    </row>
    <row r="44" spans="1:34">
      <c r="A44" s="919">
        <v>39</v>
      </c>
      <c r="B44" s="916" t="s">
        <v>1520</v>
      </c>
      <c r="C44" s="944"/>
      <c r="D44" s="945"/>
      <c r="E44" s="945"/>
      <c r="F44" s="945"/>
      <c r="G44" s="945"/>
      <c r="H44" s="945"/>
      <c r="I44" s="945"/>
      <c r="J44" s="944"/>
      <c r="K44" s="945"/>
      <c r="L44" s="945"/>
      <c r="M44" s="945"/>
      <c r="N44" s="945"/>
      <c r="O44" s="944"/>
      <c r="P44" s="944"/>
      <c r="Q44" s="944"/>
      <c r="R44" s="944"/>
      <c r="S44" s="945"/>
      <c r="T44" s="944"/>
      <c r="U44" s="944"/>
      <c r="V44" s="944"/>
      <c r="W44" s="945"/>
      <c r="X44" s="944"/>
      <c r="Y44" s="945"/>
      <c r="Z44" s="944"/>
      <c r="AA44" s="945"/>
      <c r="AB44" s="945"/>
      <c r="AC44" s="945"/>
      <c r="AD44" s="945"/>
      <c r="AE44" s="945"/>
      <c r="AF44" s="944"/>
      <c r="AG44" s="948"/>
      <c r="AH44" s="944"/>
    </row>
    <row r="45" spans="1:34">
      <c r="A45" s="919">
        <v>40</v>
      </c>
      <c r="B45" s="916" t="s">
        <v>1728</v>
      </c>
      <c r="C45" s="944"/>
      <c r="D45" s="945"/>
      <c r="E45" s="945"/>
      <c r="F45" s="945"/>
      <c r="G45" s="945"/>
      <c r="H45" s="945"/>
      <c r="I45" s="945"/>
      <c r="J45" s="944"/>
      <c r="K45" s="945"/>
      <c r="L45" s="945"/>
      <c r="M45" s="945"/>
      <c r="N45" s="945"/>
      <c r="O45" s="944"/>
      <c r="P45" s="944"/>
      <c r="Q45" s="944"/>
      <c r="R45" s="944"/>
      <c r="S45" s="945"/>
      <c r="T45" s="944"/>
      <c r="U45" s="944"/>
      <c r="V45" s="944"/>
      <c r="W45" s="945"/>
      <c r="X45" s="944"/>
      <c r="Y45" s="945"/>
      <c r="Z45" s="944"/>
      <c r="AA45" s="945"/>
      <c r="AB45" s="945"/>
      <c r="AC45" s="945"/>
      <c r="AD45" s="945"/>
      <c r="AE45" s="945"/>
      <c r="AF45" s="944"/>
      <c r="AG45" s="948"/>
      <c r="AH45" s="944"/>
    </row>
    <row r="46" spans="1:34">
      <c r="A46" s="919">
        <v>41</v>
      </c>
      <c r="B46" s="916" t="s">
        <v>1521</v>
      </c>
      <c r="C46" s="944"/>
      <c r="D46" s="945"/>
      <c r="E46" s="945"/>
      <c r="F46" s="945"/>
      <c r="G46" s="945"/>
      <c r="H46" s="945"/>
      <c r="I46" s="945"/>
      <c r="J46" s="944"/>
      <c r="K46" s="945"/>
      <c r="L46" s="945"/>
      <c r="M46" s="945"/>
      <c r="N46" s="945"/>
      <c r="O46" s="944"/>
      <c r="P46" s="944"/>
      <c r="Q46" s="944"/>
      <c r="R46" s="944"/>
      <c r="S46" s="945"/>
      <c r="T46" s="944"/>
      <c r="U46" s="944"/>
      <c r="V46" s="944"/>
      <c r="W46" s="945"/>
      <c r="X46" s="944"/>
      <c r="Y46" s="945"/>
      <c r="Z46" s="944"/>
      <c r="AA46" s="945"/>
      <c r="AB46" s="945"/>
      <c r="AC46" s="945"/>
      <c r="AD46" s="945"/>
      <c r="AE46" s="945"/>
      <c r="AF46" s="944"/>
      <c r="AG46" s="948"/>
      <c r="AH46" s="944"/>
    </row>
    <row r="47" spans="1:34">
      <c r="A47" s="919">
        <v>42</v>
      </c>
      <c r="B47" s="920" t="s">
        <v>1729</v>
      </c>
      <c r="C47" s="944"/>
      <c r="D47" s="945"/>
      <c r="E47" s="945"/>
      <c r="F47" s="945"/>
      <c r="G47" s="945"/>
      <c r="H47" s="945"/>
      <c r="I47" s="945"/>
      <c r="J47" s="944"/>
      <c r="K47" s="945"/>
      <c r="L47" s="945"/>
      <c r="M47" s="945"/>
      <c r="N47" s="945"/>
      <c r="O47" s="944"/>
      <c r="P47" s="944"/>
      <c r="Q47" s="944"/>
      <c r="R47" s="944"/>
      <c r="S47" s="945"/>
      <c r="T47" s="944"/>
      <c r="U47" s="944"/>
      <c r="V47" s="944"/>
      <c r="W47" s="945"/>
      <c r="X47" s="944"/>
      <c r="Y47" s="945"/>
      <c r="Z47" s="944"/>
      <c r="AA47" s="945"/>
      <c r="AB47" s="945"/>
      <c r="AC47" s="945"/>
      <c r="AD47" s="945"/>
      <c r="AE47" s="945"/>
      <c r="AF47" s="944"/>
      <c r="AG47" s="948"/>
      <c r="AH47" s="944"/>
    </row>
    <row r="48" spans="1:34">
      <c r="A48" s="919">
        <v>43</v>
      </c>
      <c r="B48" s="920" t="s">
        <v>1730</v>
      </c>
      <c r="C48" s="944"/>
      <c r="D48" s="945"/>
      <c r="E48" s="945"/>
      <c r="F48" s="945"/>
      <c r="G48" s="945"/>
      <c r="H48" s="945"/>
      <c r="I48" s="945"/>
      <c r="J48" s="944"/>
      <c r="K48" s="945"/>
      <c r="L48" s="945"/>
      <c r="M48" s="945"/>
      <c r="N48" s="945"/>
      <c r="O48" s="944"/>
      <c r="P48" s="944"/>
      <c r="Q48" s="944"/>
      <c r="R48" s="944"/>
      <c r="S48" s="945"/>
      <c r="T48" s="944"/>
      <c r="U48" s="944"/>
      <c r="V48" s="944"/>
      <c r="W48" s="945"/>
      <c r="X48" s="944"/>
      <c r="Y48" s="945"/>
      <c r="Z48" s="944"/>
      <c r="AA48" s="945"/>
      <c r="AB48" s="945"/>
      <c r="AC48" s="945"/>
      <c r="AD48" s="945"/>
      <c r="AE48" s="945"/>
      <c r="AF48" s="944"/>
      <c r="AG48" s="948"/>
      <c r="AH48" s="944"/>
    </row>
    <row r="49" spans="1:34">
      <c r="A49" s="919">
        <v>44</v>
      </c>
      <c r="B49" s="920" t="s">
        <v>1522</v>
      </c>
      <c r="C49" s="944"/>
      <c r="D49" s="945"/>
      <c r="E49" s="945"/>
      <c r="F49" s="945"/>
      <c r="G49" s="945"/>
      <c r="H49" s="945"/>
      <c r="I49" s="945"/>
      <c r="J49" s="944"/>
      <c r="K49" s="945"/>
      <c r="L49" s="945"/>
      <c r="M49" s="945"/>
      <c r="N49" s="945"/>
      <c r="O49" s="944"/>
      <c r="P49" s="944"/>
      <c r="Q49" s="944"/>
      <c r="R49" s="944"/>
      <c r="S49" s="945"/>
      <c r="T49" s="944"/>
      <c r="U49" s="944"/>
      <c r="V49" s="944"/>
      <c r="W49" s="945"/>
      <c r="X49" s="944"/>
      <c r="Y49" s="945"/>
      <c r="Z49" s="944"/>
      <c r="AA49" s="945"/>
      <c r="AB49" s="945"/>
      <c r="AC49" s="945"/>
      <c r="AD49" s="945"/>
      <c r="AE49" s="945"/>
      <c r="AF49" s="944"/>
      <c r="AG49" s="948"/>
      <c r="AH49" s="944"/>
    </row>
    <row r="50" spans="1:34" ht="25.5">
      <c r="A50" s="919">
        <v>45</v>
      </c>
      <c r="B50" s="920" t="s">
        <v>1523</v>
      </c>
      <c r="C50" s="944"/>
      <c r="D50" s="945"/>
      <c r="E50" s="945"/>
      <c r="F50" s="945"/>
      <c r="G50" s="945"/>
      <c r="H50" s="945"/>
      <c r="I50" s="945"/>
      <c r="J50" s="944"/>
      <c r="K50" s="945"/>
      <c r="L50" s="945"/>
      <c r="M50" s="945"/>
      <c r="N50" s="945"/>
      <c r="O50" s="944"/>
      <c r="P50" s="944"/>
      <c r="Q50" s="944"/>
      <c r="R50" s="944"/>
      <c r="S50" s="945"/>
      <c r="T50" s="944"/>
      <c r="U50" s="944"/>
      <c r="V50" s="944"/>
      <c r="W50" s="945"/>
      <c r="X50" s="944"/>
      <c r="Y50" s="945"/>
      <c r="Z50" s="944"/>
      <c r="AA50" s="945"/>
      <c r="AB50" s="945"/>
      <c r="AC50" s="945"/>
      <c r="AD50" s="945"/>
      <c r="AE50" s="945"/>
      <c r="AF50" s="944"/>
      <c r="AG50" s="948"/>
      <c r="AH50" s="944"/>
    </row>
    <row r="51" spans="1:34">
      <c r="A51" s="919">
        <v>46</v>
      </c>
      <c r="B51" s="920" t="s">
        <v>1524</v>
      </c>
      <c r="C51" s="944"/>
      <c r="D51" s="945"/>
      <c r="E51" s="945"/>
      <c r="F51" s="945"/>
      <c r="G51" s="945"/>
      <c r="H51" s="945"/>
      <c r="I51" s="945"/>
      <c r="J51" s="944"/>
      <c r="K51" s="945"/>
      <c r="L51" s="945"/>
      <c r="M51" s="945"/>
      <c r="N51" s="945"/>
      <c r="O51" s="944"/>
      <c r="P51" s="944"/>
      <c r="Q51" s="944"/>
      <c r="R51" s="944"/>
      <c r="S51" s="945"/>
      <c r="T51" s="944"/>
      <c r="U51" s="944"/>
      <c r="V51" s="944"/>
      <c r="W51" s="945"/>
      <c r="X51" s="944"/>
      <c r="Y51" s="945"/>
      <c r="Z51" s="944"/>
      <c r="AA51" s="945"/>
      <c r="AB51" s="945"/>
      <c r="AC51" s="945"/>
      <c r="AD51" s="945"/>
      <c r="AE51" s="945"/>
      <c r="AF51" s="944"/>
      <c r="AG51" s="948"/>
      <c r="AH51" s="944"/>
    </row>
    <row r="52" spans="1:34">
      <c r="A52" s="919">
        <v>47</v>
      </c>
      <c r="B52" s="920" t="s">
        <v>1731</v>
      </c>
      <c r="C52" s="944"/>
      <c r="D52" s="945"/>
      <c r="E52" s="945"/>
      <c r="F52" s="945"/>
      <c r="G52" s="945"/>
      <c r="H52" s="945"/>
      <c r="I52" s="945"/>
      <c r="J52" s="944"/>
      <c r="K52" s="945"/>
      <c r="L52" s="945"/>
      <c r="M52" s="945"/>
      <c r="N52" s="945"/>
      <c r="O52" s="944"/>
      <c r="P52" s="944"/>
      <c r="Q52" s="944"/>
      <c r="R52" s="944"/>
      <c r="S52" s="945"/>
      <c r="T52" s="944"/>
      <c r="U52" s="944"/>
      <c r="V52" s="944"/>
      <c r="W52" s="945"/>
      <c r="X52" s="944"/>
      <c r="Y52" s="945"/>
      <c r="Z52" s="944"/>
      <c r="AA52" s="945"/>
      <c r="AB52" s="945"/>
      <c r="AC52" s="945"/>
      <c r="AD52" s="945"/>
      <c r="AE52" s="945"/>
      <c r="AF52" s="944"/>
      <c r="AG52" s="948"/>
      <c r="AH52" s="944"/>
    </row>
    <row r="53" spans="1:34">
      <c r="A53" s="919">
        <v>48</v>
      </c>
      <c r="B53" s="920" t="s">
        <v>1732</v>
      </c>
      <c r="C53" s="944"/>
      <c r="D53" s="945"/>
      <c r="E53" s="945"/>
      <c r="F53" s="945"/>
      <c r="G53" s="945"/>
      <c r="H53" s="945"/>
      <c r="I53" s="945"/>
      <c r="J53" s="944"/>
      <c r="K53" s="945"/>
      <c r="L53" s="945"/>
      <c r="M53" s="945"/>
      <c r="N53" s="945"/>
      <c r="O53" s="944"/>
      <c r="P53" s="944"/>
      <c r="Q53" s="944"/>
      <c r="R53" s="944"/>
      <c r="S53" s="945"/>
      <c r="T53" s="944"/>
      <c r="U53" s="944"/>
      <c r="V53" s="944"/>
      <c r="W53" s="945"/>
      <c r="X53" s="944"/>
      <c r="Y53" s="945"/>
      <c r="Z53" s="944"/>
      <c r="AA53" s="945"/>
      <c r="AB53" s="945"/>
      <c r="AC53" s="945"/>
      <c r="AD53" s="945"/>
      <c r="AE53" s="945"/>
      <c r="AF53" s="944"/>
      <c r="AG53" s="948"/>
      <c r="AH53" s="944"/>
    </row>
    <row r="54" spans="1:34">
      <c r="A54" s="919">
        <v>49</v>
      </c>
      <c r="B54" s="920" t="s">
        <v>1733</v>
      </c>
      <c r="C54" s="944"/>
      <c r="D54" s="945"/>
      <c r="E54" s="945"/>
      <c r="F54" s="945"/>
      <c r="G54" s="945"/>
      <c r="H54" s="945"/>
      <c r="I54" s="945"/>
      <c r="J54" s="944"/>
      <c r="K54" s="945"/>
      <c r="L54" s="945"/>
      <c r="M54" s="945"/>
      <c r="N54" s="945"/>
      <c r="O54" s="944"/>
      <c r="P54" s="944"/>
      <c r="Q54" s="944"/>
      <c r="R54" s="944"/>
      <c r="S54" s="945"/>
      <c r="T54" s="944"/>
      <c r="U54" s="944"/>
      <c r="V54" s="944"/>
      <c r="W54" s="945"/>
      <c r="X54" s="944"/>
      <c r="Y54" s="945"/>
      <c r="Z54" s="944"/>
      <c r="AA54" s="945"/>
      <c r="AB54" s="945"/>
      <c r="AC54" s="945"/>
      <c r="AD54" s="945"/>
      <c r="AE54" s="945"/>
      <c r="AF54" s="944"/>
      <c r="AG54" s="948"/>
      <c r="AH54" s="944"/>
    </row>
    <row r="55" spans="1:34">
      <c r="A55" s="919">
        <v>50</v>
      </c>
      <c r="B55" s="920" t="s">
        <v>1734</v>
      </c>
      <c r="C55" s="944"/>
      <c r="D55" s="945"/>
      <c r="E55" s="945"/>
      <c r="F55" s="945"/>
      <c r="G55" s="945"/>
      <c r="H55" s="945"/>
      <c r="I55" s="945"/>
      <c r="J55" s="944"/>
      <c r="K55" s="945"/>
      <c r="L55" s="945"/>
      <c r="M55" s="945"/>
      <c r="N55" s="945"/>
      <c r="O55" s="944"/>
      <c r="P55" s="944"/>
      <c r="Q55" s="944"/>
      <c r="R55" s="944"/>
      <c r="S55" s="945"/>
      <c r="T55" s="944"/>
      <c r="U55" s="944"/>
      <c r="V55" s="944"/>
      <c r="W55" s="945"/>
      <c r="X55" s="944"/>
      <c r="Y55" s="945"/>
      <c r="Z55" s="944"/>
      <c r="AA55" s="945"/>
      <c r="AB55" s="945"/>
      <c r="AC55" s="945"/>
      <c r="AD55" s="945"/>
      <c r="AE55" s="945"/>
      <c r="AF55" s="944"/>
      <c r="AG55" s="948"/>
      <c r="AH55" s="944"/>
    </row>
    <row r="56" spans="1:34">
      <c r="A56" s="919">
        <v>51</v>
      </c>
      <c r="B56" s="920" t="s">
        <v>1735</v>
      </c>
      <c r="C56" s="944"/>
      <c r="D56" s="945"/>
      <c r="E56" s="945"/>
      <c r="F56" s="945"/>
      <c r="G56" s="945"/>
      <c r="H56" s="945"/>
      <c r="I56" s="945"/>
      <c r="J56" s="944"/>
      <c r="K56" s="945"/>
      <c r="L56" s="945"/>
      <c r="M56" s="945"/>
      <c r="N56" s="945"/>
      <c r="O56" s="944"/>
      <c r="P56" s="944"/>
      <c r="Q56" s="944"/>
      <c r="R56" s="944"/>
      <c r="S56" s="945"/>
      <c r="T56" s="944"/>
      <c r="U56" s="944"/>
      <c r="V56" s="944"/>
      <c r="W56" s="945"/>
      <c r="X56" s="944"/>
      <c r="Y56" s="945"/>
      <c r="Z56" s="944"/>
      <c r="AA56" s="945"/>
      <c r="AB56" s="945"/>
      <c r="AC56" s="945"/>
      <c r="AD56" s="945"/>
      <c r="AE56" s="945"/>
      <c r="AF56" s="944"/>
      <c r="AG56" s="948"/>
      <c r="AH56" s="944"/>
    </row>
    <row r="57" spans="1:34">
      <c r="A57" s="919">
        <v>52</v>
      </c>
      <c r="B57" s="920" t="s">
        <v>1525</v>
      </c>
      <c r="C57" s="944"/>
      <c r="D57" s="945"/>
      <c r="E57" s="945"/>
      <c r="F57" s="945"/>
      <c r="G57" s="945"/>
      <c r="H57" s="945"/>
      <c r="I57" s="945"/>
      <c r="J57" s="944"/>
      <c r="K57" s="945"/>
      <c r="L57" s="945"/>
      <c r="M57" s="945"/>
      <c r="N57" s="945"/>
      <c r="O57" s="944"/>
      <c r="P57" s="944"/>
      <c r="Q57" s="944"/>
      <c r="R57" s="944"/>
      <c r="S57" s="945"/>
      <c r="T57" s="944"/>
      <c r="U57" s="944"/>
      <c r="V57" s="944"/>
      <c r="W57" s="945"/>
      <c r="X57" s="944"/>
      <c r="Y57" s="945"/>
      <c r="Z57" s="944"/>
      <c r="AA57" s="945"/>
      <c r="AB57" s="945"/>
      <c r="AC57" s="945"/>
      <c r="AD57" s="945"/>
      <c r="AE57" s="945"/>
      <c r="AF57" s="944"/>
      <c r="AG57" s="948"/>
      <c r="AH57" s="944"/>
    </row>
    <row r="58" spans="1:34" ht="25.5">
      <c r="A58" s="919">
        <v>53</v>
      </c>
      <c r="B58" s="920" t="s">
        <v>1736</v>
      </c>
      <c r="C58" s="944"/>
      <c r="D58" s="945"/>
      <c r="E58" s="945"/>
      <c r="F58" s="945"/>
      <c r="G58" s="945"/>
      <c r="H58" s="945"/>
      <c r="I58" s="945"/>
      <c r="J58" s="944"/>
      <c r="K58" s="945"/>
      <c r="L58" s="945"/>
      <c r="M58" s="945"/>
      <c r="N58" s="945"/>
      <c r="O58" s="944"/>
      <c r="P58" s="944"/>
      <c r="Q58" s="944"/>
      <c r="R58" s="944"/>
      <c r="S58" s="945"/>
      <c r="T58" s="944"/>
      <c r="U58" s="944"/>
      <c r="V58" s="944"/>
      <c r="W58" s="945"/>
      <c r="X58" s="944"/>
      <c r="Y58" s="945"/>
      <c r="Z58" s="944"/>
      <c r="AA58" s="945"/>
      <c r="AB58" s="945"/>
      <c r="AC58" s="945"/>
      <c r="AD58" s="945"/>
      <c r="AE58" s="945"/>
      <c r="AF58" s="944"/>
      <c r="AG58" s="948"/>
      <c r="AH58" s="944"/>
    </row>
    <row r="59" spans="1:34">
      <c r="A59" s="919">
        <v>54</v>
      </c>
      <c r="B59" s="920" t="s">
        <v>1526</v>
      </c>
      <c r="C59" s="944"/>
      <c r="D59" s="945"/>
      <c r="E59" s="945"/>
      <c r="F59" s="945"/>
      <c r="G59" s="945"/>
      <c r="H59" s="945"/>
      <c r="I59" s="945"/>
      <c r="J59" s="944"/>
      <c r="K59" s="945"/>
      <c r="L59" s="945"/>
      <c r="M59" s="945"/>
      <c r="N59" s="945"/>
      <c r="O59" s="944"/>
      <c r="P59" s="944"/>
      <c r="Q59" s="944"/>
      <c r="R59" s="944"/>
      <c r="S59" s="945"/>
      <c r="T59" s="944"/>
      <c r="U59" s="944"/>
      <c r="V59" s="944"/>
      <c r="W59" s="945"/>
      <c r="X59" s="944"/>
      <c r="Y59" s="945"/>
      <c r="Z59" s="944"/>
      <c r="AA59" s="945"/>
      <c r="AB59" s="945"/>
      <c r="AC59" s="945"/>
      <c r="AD59" s="945"/>
      <c r="AE59" s="945"/>
      <c r="AF59" s="944"/>
      <c r="AG59" s="948"/>
      <c r="AH59" s="944"/>
    </row>
    <row r="60" spans="1:34">
      <c r="A60" s="919">
        <v>55</v>
      </c>
      <c r="B60" s="920" t="s">
        <v>1737</v>
      </c>
      <c r="C60" s="944"/>
      <c r="D60" s="945"/>
      <c r="E60" s="945"/>
      <c r="F60" s="945"/>
      <c r="G60" s="945"/>
      <c r="H60" s="945"/>
      <c r="I60" s="945"/>
      <c r="J60" s="944"/>
      <c r="K60" s="945"/>
      <c r="L60" s="945"/>
      <c r="M60" s="945"/>
      <c r="N60" s="945"/>
      <c r="O60" s="944"/>
      <c r="P60" s="944"/>
      <c r="Q60" s="944"/>
      <c r="R60" s="944"/>
      <c r="S60" s="945"/>
      <c r="T60" s="944"/>
      <c r="U60" s="944"/>
      <c r="V60" s="944"/>
      <c r="W60" s="945"/>
      <c r="X60" s="944"/>
      <c r="Y60" s="945"/>
      <c r="Z60" s="944"/>
      <c r="AA60" s="945"/>
      <c r="AB60" s="945"/>
      <c r="AC60" s="945"/>
      <c r="AD60" s="945"/>
      <c r="AE60" s="945"/>
      <c r="AF60" s="944"/>
      <c r="AG60" s="948"/>
      <c r="AH60" s="944"/>
    </row>
    <row r="61" spans="1:34" ht="38.25">
      <c r="A61" s="919">
        <v>56</v>
      </c>
      <c r="B61" s="920" t="s">
        <v>1527</v>
      </c>
      <c r="C61" s="944"/>
      <c r="D61" s="945"/>
      <c r="E61" s="945"/>
      <c r="F61" s="945"/>
      <c r="G61" s="945"/>
      <c r="H61" s="945"/>
      <c r="I61" s="945"/>
      <c r="J61" s="944"/>
      <c r="K61" s="945"/>
      <c r="L61" s="945"/>
      <c r="M61" s="945"/>
      <c r="N61" s="945"/>
      <c r="O61" s="944"/>
      <c r="P61" s="944"/>
      <c r="Q61" s="944"/>
      <c r="R61" s="944"/>
      <c r="S61" s="945"/>
      <c r="T61" s="944"/>
      <c r="U61" s="944"/>
      <c r="V61" s="944"/>
      <c r="W61" s="945"/>
      <c r="X61" s="944"/>
      <c r="Y61" s="945"/>
      <c r="Z61" s="944"/>
      <c r="AA61" s="945"/>
      <c r="AB61" s="945"/>
      <c r="AC61" s="945"/>
      <c r="AD61" s="945"/>
      <c r="AE61" s="945"/>
      <c r="AF61" s="944"/>
      <c r="AG61" s="948"/>
      <c r="AH61" s="944"/>
    </row>
    <row r="62" spans="1:34">
      <c r="A62" s="919">
        <v>57</v>
      </c>
      <c r="B62" s="920" t="s">
        <v>1528</v>
      </c>
      <c r="C62" s="944"/>
      <c r="D62" s="945"/>
      <c r="E62" s="945"/>
      <c r="F62" s="945"/>
      <c r="G62" s="945"/>
      <c r="H62" s="945"/>
      <c r="I62" s="945"/>
      <c r="J62" s="944"/>
      <c r="K62" s="945"/>
      <c r="L62" s="945"/>
      <c r="M62" s="945"/>
      <c r="N62" s="945"/>
      <c r="O62" s="944"/>
      <c r="P62" s="944"/>
      <c r="Q62" s="944"/>
      <c r="R62" s="944"/>
      <c r="S62" s="945"/>
      <c r="T62" s="944"/>
      <c r="U62" s="944"/>
      <c r="V62" s="944"/>
      <c r="W62" s="945"/>
      <c r="X62" s="944"/>
      <c r="Y62" s="945"/>
      <c r="Z62" s="944"/>
      <c r="AA62" s="945"/>
      <c r="AB62" s="945"/>
      <c r="AC62" s="945"/>
      <c r="AD62" s="945"/>
      <c r="AE62" s="945"/>
      <c r="AF62" s="944"/>
      <c r="AG62" s="948"/>
      <c r="AH62" s="944"/>
    </row>
    <row r="63" spans="1:34">
      <c r="A63" s="919">
        <v>58</v>
      </c>
      <c r="B63" s="921" t="s">
        <v>752</v>
      </c>
      <c r="C63" s="944"/>
      <c r="D63" s="945"/>
      <c r="E63" s="945"/>
      <c r="F63" s="945"/>
      <c r="G63" s="945"/>
      <c r="H63" s="945"/>
      <c r="I63" s="945"/>
      <c r="J63" s="944">
        <v>1</v>
      </c>
      <c r="K63" s="945"/>
      <c r="L63" s="945"/>
      <c r="M63" s="945"/>
      <c r="N63" s="945">
        <v>475000</v>
      </c>
      <c r="O63" s="944"/>
      <c r="P63" s="944"/>
      <c r="Q63" s="944"/>
      <c r="R63" s="944"/>
      <c r="S63" s="945"/>
      <c r="T63" s="944"/>
      <c r="U63" s="944"/>
      <c r="V63" s="944"/>
      <c r="W63" s="945"/>
      <c r="X63" s="944">
        <v>200000</v>
      </c>
      <c r="Y63" s="945"/>
      <c r="Z63" s="944"/>
      <c r="AA63" s="945"/>
      <c r="AB63" s="945"/>
      <c r="AC63" s="945"/>
      <c r="AD63" s="945"/>
      <c r="AE63" s="945"/>
      <c r="AF63" s="944">
        <v>3</v>
      </c>
      <c r="AG63" s="948"/>
      <c r="AH63" s="944">
        <v>2466</v>
      </c>
    </row>
    <row r="64" spans="1:34" s="879" customFormat="1">
      <c r="A64" s="923"/>
      <c r="B64" s="923" t="s">
        <v>208</v>
      </c>
      <c r="C64" s="925">
        <f>SUM(C6:C63)</f>
        <v>693446</v>
      </c>
      <c r="D64" s="925">
        <f t="shared" ref="D64:AH64" si="0">SUM(D6:D63)</f>
        <v>9360</v>
      </c>
      <c r="E64" s="925">
        <f t="shared" si="0"/>
        <v>1148</v>
      </c>
      <c r="F64" s="925">
        <f t="shared" si="0"/>
        <v>383738</v>
      </c>
      <c r="G64" s="925">
        <f t="shared" si="0"/>
        <v>42638</v>
      </c>
      <c r="H64" s="925">
        <f t="shared" si="0"/>
        <v>1047</v>
      </c>
      <c r="I64" s="925">
        <f t="shared" si="0"/>
        <v>1047</v>
      </c>
      <c r="J64" s="925">
        <f t="shared" si="0"/>
        <v>1</v>
      </c>
      <c r="K64" s="925">
        <f t="shared" si="0"/>
        <v>561850</v>
      </c>
      <c r="L64" s="925">
        <f t="shared" si="0"/>
        <v>10899</v>
      </c>
      <c r="M64" s="925">
        <f t="shared" si="0"/>
        <v>187283</v>
      </c>
      <c r="N64" s="925">
        <f t="shared" si="0"/>
        <v>475000</v>
      </c>
      <c r="O64" s="925">
        <f t="shared" si="0"/>
        <v>4</v>
      </c>
      <c r="P64" s="925">
        <f t="shared" si="0"/>
        <v>13</v>
      </c>
      <c r="Q64" s="925">
        <f t="shared" si="0"/>
        <v>10</v>
      </c>
      <c r="R64" s="925">
        <f t="shared" si="0"/>
        <v>3</v>
      </c>
      <c r="S64" s="925">
        <f t="shared" si="0"/>
        <v>149826</v>
      </c>
      <c r="T64" s="925">
        <f t="shared" si="0"/>
        <v>1</v>
      </c>
      <c r="U64" s="925">
        <f t="shared" si="0"/>
        <v>1</v>
      </c>
      <c r="V64" s="925">
        <f t="shared" si="0"/>
        <v>314</v>
      </c>
      <c r="W64" s="925">
        <f t="shared" si="0"/>
        <v>768</v>
      </c>
      <c r="X64" s="925">
        <f t="shared" si="0"/>
        <v>500000</v>
      </c>
      <c r="Y64" s="925">
        <f t="shared" si="0"/>
        <v>384</v>
      </c>
      <c r="Z64" s="925">
        <f t="shared" si="0"/>
        <v>180</v>
      </c>
      <c r="AA64" s="925">
        <f t="shared" si="0"/>
        <v>95</v>
      </c>
      <c r="AB64" s="925">
        <f t="shared" si="0"/>
        <v>13733</v>
      </c>
      <c r="AC64" s="925">
        <f t="shared" si="0"/>
        <v>570</v>
      </c>
      <c r="AD64" s="925">
        <f t="shared" si="0"/>
        <v>4411</v>
      </c>
      <c r="AE64" s="925">
        <f t="shared" si="0"/>
        <v>19</v>
      </c>
      <c r="AF64" s="925">
        <f t="shared" si="0"/>
        <v>3</v>
      </c>
      <c r="AG64" s="925">
        <f t="shared" si="0"/>
        <v>49</v>
      </c>
      <c r="AH64" s="925">
        <f t="shared" si="0"/>
        <v>2466</v>
      </c>
    </row>
    <row r="65" spans="1:34" s="274" customFormat="1">
      <c r="A65" s="880"/>
      <c r="B65" s="880"/>
      <c r="C65" s="717">
        <f>C5-C64</f>
        <v>0</v>
      </c>
      <c r="D65" s="717">
        <f t="shared" ref="D65:AH65" si="1">D5-D64</f>
        <v>0</v>
      </c>
      <c r="E65" s="717">
        <f t="shared" si="1"/>
        <v>0</v>
      </c>
      <c r="F65" s="717">
        <f t="shared" si="1"/>
        <v>0</v>
      </c>
      <c r="G65" s="717">
        <f t="shared" si="1"/>
        <v>0</v>
      </c>
      <c r="H65" s="717">
        <f t="shared" si="1"/>
        <v>0</v>
      </c>
      <c r="I65" s="717">
        <f t="shared" si="1"/>
        <v>0</v>
      </c>
      <c r="J65" s="717">
        <f t="shared" si="1"/>
        <v>0</v>
      </c>
      <c r="K65" s="717">
        <f t="shared" si="1"/>
        <v>0</v>
      </c>
      <c r="L65" s="717">
        <f t="shared" si="1"/>
        <v>0</v>
      </c>
      <c r="M65" s="717">
        <f t="shared" si="1"/>
        <v>0</v>
      </c>
      <c r="N65" s="717">
        <f t="shared" si="1"/>
        <v>0</v>
      </c>
      <c r="O65" s="717">
        <f t="shared" si="1"/>
        <v>0</v>
      </c>
      <c r="P65" s="717">
        <f t="shared" si="1"/>
        <v>0</v>
      </c>
      <c r="Q65" s="717">
        <f t="shared" si="1"/>
        <v>0</v>
      </c>
      <c r="R65" s="717">
        <f t="shared" si="1"/>
        <v>0</v>
      </c>
      <c r="S65" s="717">
        <f t="shared" si="1"/>
        <v>0</v>
      </c>
      <c r="T65" s="717">
        <f t="shared" si="1"/>
        <v>0</v>
      </c>
      <c r="U65" s="717">
        <f t="shared" si="1"/>
        <v>0</v>
      </c>
      <c r="V65" s="717">
        <f t="shared" si="1"/>
        <v>0</v>
      </c>
      <c r="W65" s="717">
        <f t="shared" si="1"/>
        <v>0</v>
      </c>
      <c r="X65" s="717">
        <f t="shared" si="1"/>
        <v>0</v>
      </c>
      <c r="Y65" s="717">
        <f t="shared" si="1"/>
        <v>0</v>
      </c>
      <c r="Z65" s="717">
        <f t="shared" si="1"/>
        <v>0</v>
      </c>
      <c r="AA65" s="717">
        <f t="shared" si="1"/>
        <v>0</v>
      </c>
      <c r="AB65" s="717">
        <f t="shared" si="1"/>
        <v>0</v>
      </c>
      <c r="AC65" s="717">
        <f t="shared" si="1"/>
        <v>0</v>
      </c>
      <c r="AD65" s="717">
        <f t="shared" si="1"/>
        <v>0</v>
      </c>
      <c r="AE65" s="717">
        <f t="shared" si="1"/>
        <v>0</v>
      </c>
      <c r="AF65" s="717">
        <f t="shared" si="1"/>
        <v>0</v>
      </c>
      <c r="AG65" s="717">
        <f>AG5-AG64</f>
        <v>0</v>
      </c>
      <c r="AH65" s="717">
        <f t="shared" si="1"/>
        <v>0</v>
      </c>
    </row>
  </sheetData>
  <mergeCells count="24">
    <mergeCell ref="O2:S2"/>
    <mergeCell ref="N3:N4"/>
    <mergeCell ref="O3:R3"/>
    <mergeCell ref="A2:A4"/>
    <mergeCell ref="B2:B4"/>
    <mergeCell ref="C2:D2"/>
    <mergeCell ref="E2:J2"/>
    <mergeCell ref="K2:M2"/>
    <mergeCell ref="C3:D3"/>
    <mergeCell ref="E3:E4"/>
    <mergeCell ref="F3:J3"/>
    <mergeCell ref="K3:L3"/>
    <mergeCell ref="M3:M4"/>
    <mergeCell ref="AG3:AG4"/>
    <mergeCell ref="T2:V2"/>
    <mergeCell ref="W2:Z2"/>
    <mergeCell ref="AA2:AB2"/>
    <mergeCell ref="AC2:AE2"/>
    <mergeCell ref="AF2:AG2"/>
    <mergeCell ref="T3:U3"/>
    <mergeCell ref="V3:V4"/>
    <mergeCell ref="W3:Z3"/>
    <mergeCell ref="AD3:AD4"/>
    <mergeCell ref="AE3:AE4"/>
  </mergeCells>
  <conditionalFormatting sqref="A65:AH65">
    <cfRule type="cellIs" dxfId="44" priority="1" stopIfTrue="1" operator="notEqual">
      <formula>0</formula>
    </cfRule>
  </conditionalFormatting>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dimension ref="A1:G65"/>
  <sheetViews>
    <sheetView zoomScale="70" zoomScaleNormal="70" workbookViewId="0">
      <pane xSplit="2" ySplit="5" topLeftCell="C6" activePane="bottomRight" state="frozen"/>
      <selection activeCell="AA13" sqref="AA13"/>
      <selection pane="topRight" activeCell="AA13" sqref="AA13"/>
      <selection pane="bottomLeft" activeCell="AA13" sqref="AA13"/>
      <selection pane="bottomRight" activeCell="AA13" sqref="AA13"/>
    </sheetView>
  </sheetViews>
  <sheetFormatPr defaultColWidth="9.25" defaultRowHeight="14.25"/>
  <cols>
    <col min="1" max="1" width="4.625" customWidth="1"/>
    <col min="2" max="2" width="15.5" customWidth="1"/>
    <col min="3" max="3" width="15.625" style="885" customWidth="1"/>
    <col min="4" max="4" width="16.625" style="885" customWidth="1"/>
    <col min="5" max="5" width="18.875" style="885" customWidth="1"/>
    <col min="6" max="7" width="21.5" style="885" customWidth="1"/>
    <col min="8" max="256" width="9.25" style="885"/>
    <col min="257" max="257" width="4.625" style="885" customWidth="1"/>
    <col min="258" max="258" width="15.5" style="885" customWidth="1"/>
    <col min="259" max="259" width="15.625" style="885" customWidth="1"/>
    <col min="260" max="260" width="16.625" style="885" customWidth="1"/>
    <col min="261" max="261" width="18.875" style="885" customWidth="1"/>
    <col min="262" max="263" width="21.5" style="885" customWidth="1"/>
    <col min="264" max="512" width="9.25" style="885"/>
    <col min="513" max="513" width="4.625" style="885" customWidth="1"/>
    <col min="514" max="514" width="15.5" style="885" customWidth="1"/>
    <col min="515" max="515" width="15.625" style="885" customWidth="1"/>
    <col min="516" max="516" width="16.625" style="885" customWidth="1"/>
    <col min="517" max="517" width="18.875" style="885" customWidth="1"/>
    <col min="518" max="519" width="21.5" style="885" customWidth="1"/>
    <col min="520" max="768" width="9.25" style="885"/>
    <col min="769" max="769" width="4.625" style="885" customWidth="1"/>
    <col min="770" max="770" width="15.5" style="885" customWidth="1"/>
    <col min="771" max="771" width="15.625" style="885" customWidth="1"/>
    <col min="772" max="772" width="16.625" style="885" customWidth="1"/>
    <col min="773" max="773" width="18.875" style="885" customWidth="1"/>
    <col min="774" max="775" width="21.5" style="885" customWidth="1"/>
    <col min="776" max="1024" width="9.25" style="885"/>
    <col min="1025" max="1025" width="4.625" style="885" customWidth="1"/>
    <col min="1026" max="1026" width="15.5" style="885" customWidth="1"/>
    <col min="1027" max="1027" width="15.625" style="885" customWidth="1"/>
    <col min="1028" max="1028" width="16.625" style="885" customWidth="1"/>
    <col min="1029" max="1029" width="18.875" style="885" customWidth="1"/>
    <col min="1030" max="1031" width="21.5" style="885" customWidth="1"/>
    <col min="1032" max="1280" width="9.25" style="885"/>
    <col min="1281" max="1281" width="4.625" style="885" customWidth="1"/>
    <col min="1282" max="1282" width="15.5" style="885" customWidth="1"/>
    <col min="1283" max="1283" width="15.625" style="885" customWidth="1"/>
    <col min="1284" max="1284" width="16.625" style="885" customWidth="1"/>
    <col min="1285" max="1285" width="18.875" style="885" customWidth="1"/>
    <col min="1286" max="1287" width="21.5" style="885" customWidth="1"/>
    <col min="1288" max="1536" width="9.25" style="885"/>
    <col min="1537" max="1537" width="4.625" style="885" customWidth="1"/>
    <col min="1538" max="1538" width="15.5" style="885" customWidth="1"/>
    <col min="1539" max="1539" width="15.625" style="885" customWidth="1"/>
    <col min="1540" max="1540" width="16.625" style="885" customWidth="1"/>
    <col min="1541" max="1541" width="18.875" style="885" customWidth="1"/>
    <col min="1542" max="1543" width="21.5" style="885" customWidth="1"/>
    <col min="1544" max="1792" width="9.25" style="885"/>
    <col min="1793" max="1793" width="4.625" style="885" customWidth="1"/>
    <col min="1794" max="1794" width="15.5" style="885" customWidth="1"/>
    <col min="1795" max="1795" width="15.625" style="885" customWidth="1"/>
    <col min="1796" max="1796" width="16.625" style="885" customWidth="1"/>
    <col min="1797" max="1797" width="18.875" style="885" customWidth="1"/>
    <col min="1798" max="1799" width="21.5" style="885" customWidth="1"/>
    <col min="1800" max="2048" width="9.25" style="885"/>
    <col min="2049" max="2049" width="4.625" style="885" customWidth="1"/>
    <col min="2050" max="2050" width="15.5" style="885" customWidth="1"/>
    <col min="2051" max="2051" width="15.625" style="885" customWidth="1"/>
    <col min="2052" max="2052" width="16.625" style="885" customWidth="1"/>
    <col min="2053" max="2053" width="18.875" style="885" customWidth="1"/>
    <col min="2054" max="2055" width="21.5" style="885" customWidth="1"/>
    <col min="2056" max="2304" width="9.25" style="885"/>
    <col min="2305" max="2305" width="4.625" style="885" customWidth="1"/>
    <col min="2306" max="2306" width="15.5" style="885" customWidth="1"/>
    <col min="2307" max="2307" width="15.625" style="885" customWidth="1"/>
    <col min="2308" max="2308" width="16.625" style="885" customWidth="1"/>
    <col min="2309" max="2309" width="18.875" style="885" customWidth="1"/>
    <col min="2310" max="2311" width="21.5" style="885" customWidth="1"/>
    <col min="2312" max="2560" width="9.25" style="885"/>
    <col min="2561" max="2561" width="4.625" style="885" customWidth="1"/>
    <col min="2562" max="2562" width="15.5" style="885" customWidth="1"/>
    <col min="2563" max="2563" width="15.625" style="885" customWidth="1"/>
    <col min="2564" max="2564" width="16.625" style="885" customWidth="1"/>
    <col min="2565" max="2565" width="18.875" style="885" customWidth="1"/>
    <col min="2566" max="2567" width="21.5" style="885" customWidth="1"/>
    <col min="2568" max="2816" width="9.25" style="885"/>
    <col min="2817" max="2817" width="4.625" style="885" customWidth="1"/>
    <col min="2818" max="2818" width="15.5" style="885" customWidth="1"/>
    <col min="2819" max="2819" width="15.625" style="885" customWidth="1"/>
    <col min="2820" max="2820" width="16.625" style="885" customWidth="1"/>
    <col min="2821" max="2821" width="18.875" style="885" customWidth="1"/>
    <col min="2822" max="2823" width="21.5" style="885" customWidth="1"/>
    <col min="2824" max="3072" width="9.25" style="885"/>
    <col min="3073" max="3073" width="4.625" style="885" customWidth="1"/>
    <col min="3074" max="3074" width="15.5" style="885" customWidth="1"/>
    <col min="3075" max="3075" width="15.625" style="885" customWidth="1"/>
    <col min="3076" max="3076" width="16.625" style="885" customWidth="1"/>
    <col min="3077" max="3077" width="18.875" style="885" customWidth="1"/>
    <col min="3078" max="3079" width="21.5" style="885" customWidth="1"/>
    <col min="3080" max="3328" width="9.25" style="885"/>
    <col min="3329" max="3329" width="4.625" style="885" customWidth="1"/>
    <col min="3330" max="3330" width="15.5" style="885" customWidth="1"/>
    <col min="3331" max="3331" width="15.625" style="885" customWidth="1"/>
    <col min="3332" max="3332" width="16.625" style="885" customWidth="1"/>
    <col min="3333" max="3333" width="18.875" style="885" customWidth="1"/>
    <col min="3334" max="3335" width="21.5" style="885" customWidth="1"/>
    <col min="3336" max="3584" width="9.25" style="885"/>
    <col min="3585" max="3585" width="4.625" style="885" customWidth="1"/>
    <col min="3586" max="3586" width="15.5" style="885" customWidth="1"/>
    <col min="3587" max="3587" width="15.625" style="885" customWidth="1"/>
    <col min="3588" max="3588" width="16.625" style="885" customWidth="1"/>
    <col min="3589" max="3589" width="18.875" style="885" customWidth="1"/>
    <col min="3590" max="3591" width="21.5" style="885" customWidth="1"/>
    <col min="3592" max="3840" width="9.25" style="885"/>
    <col min="3841" max="3841" width="4.625" style="885" customWidth="1"/>
    <col min="3842" max="3842" width="15.5" style="885" customWidth="1"/>
    <col min="3843" max="3843" width="15.625" style="885" customWidth="1"/>
    <col min="3844" max="3844" width="16.625" style="885" customWidth="1"/>
    <col min="3845" max="3845" width="18.875" style="885" customWidth="1"/>
    <col min="3846" max="3847" width="21.5" style="885" customWidth="1"/>
    <col min="3848" max="4096" width="9.25" style="885"/>
    <col min="4097" max="4097" width="4.625" style="885" customWidth="1"/>
    <col min="4098" max="4098" width="15.5" style="885" customWidth="1"/>
    <col min="4099" max="4099" width="15.625" style="885" customWidth="1"/>
    <col min="4100" max="4100" width="16.625" style="885" customWidth="1"/>
    <col min="4101" max="4101" width="18.875" style="885" customWidth="1"/>
    <col min="4102" max="4103" width="21.5" style="885" customWidth="1"/>
    <col min="4104" max="4352" width="9.25" style="885"/>
    <col min="4353" max="4353" width="4.625" style="885" customWidth="1"/>
    <col min="4354" max="4354" width="15.5" style="885" customWidth="1"/>
    <col min="4355" max="4355" width="15.625" style="885" customWidth="1"/>
    <col min="4356" max="4356" width="16.625" style="885" customWidth="1"/>
    <col min="4357" max="4357" width="18.875" style="885" customWidth="1"/>
    <col min="4358" max="4359" width="21.5" style="885" customWidth="1"/>
    <col min="4360" max="4608" width="9.25" style="885"/>
    <col min="4609" max="4609" width="4.625" style="885" customWidth="1"/>
    <col min="4610" max="4610" width="15.5" style="885" customWidth="1"/>
    <col min="4611" max="4611" width="15.625" style="885" customWidth="1"/>
    <col min="4612" max="4612" width="16.625" style="885" customWidth="1"/>
    <col min="4613" max="4613" width="18.875" style="885" customWidth="1"/>
    <col min="4614" max="4615" width="21.5" style="885" customWidth="1"/>
    <col min="4616" max="4864" width="9.25" style="885"/>
    <col min="4865" max="4865" width="4.625" style="885" customWidth="1"/>
    <col min="4866" max="4866" width="15.5" style="885" customWidth="1"/>
    <col min="4867" max="4867" width="15.625" style="885" customWidth="1"/>
    <col min="4868" max="4868" width="16.625" style="885" customWidth="1"/>
    <col min="4869" max="4869" width="18.875" style="885" customWidth="1"/>
    <col min="4870" max="4871" width="21.5" style="885" customWidth="1"/>
    <col min="4872" max="5120" width="9.25" style="885"/>
    <col min="5121" max="5121" width="4.625" style="885" customWidth="1"/>
    <col min="5122" max="5122" width="15.5" style="885" customWidth="1"/>
    <col min="5123" max="5123" width="15.625" style="885" customWidth="1"/>
    <col min="5124" max="5124" width="16.625" style="885" customWidth="1"/>
    <col min="5125" max="5125" width="18.875" style="885" customWidth="1"/>
    <col min="5126" max="5127" width="21.5" style="885" customWidth="1"/>
    <col min="5128" max="5376" width="9.25" style="885"/>
    <col min="5377" max="5377" width="4.625" style="885" customWidth="1"/>
    <col min="5378" max="5378" width="15.5" style="885" customWidth="1"/>
    <col min="5379" max="5379" width="15.625" style="885" customWidth="1"/>
    <col min="5380" max="5380" width="16.625" style="885" customWidth="1"/>
    <col min="5381" max="5381" width="18.875" style="885" customWidth="1"/>
    <col min="5382" max="5383" width="21.5" style="885" customWidth="1"/>
    <col min="5384" max="5632" width="9.25" style="885"/>
    <col min="5633" max="5633" width="4.625" style="885" customWidth="1"/>
    <col min="5634" max="5634" width="15.5" style="885" customWidth="1"/>
    <col min="5635" max="5635" width="15.625" style="885" customWidth="1"/>
    <col min="5636" max="5636" width="16.625" style="885" customWidth="1"/>
    <col min="5637" max="5637" width="18.875" style="885" customWidth="1"/>
    <col min="5638" max="5639" width="21.5" style="885" customWidth="1"/>
    <col min="5640" max="5888" width="9.25" style="885"/>
    <col min="5889" max="5889" width="4.625" style="885" customWidth="1"/>
    <col min="5890" max="5890" width="15.5" style="885" customWidth="1"/>
    <col min="5891" max="5891" width="15.625" style="885" customWidth="1"/>
    <col min="5892" max="5892" width="16.625" style="885" customWidth="1"/>
    <col min="5893" max="5893" width="18.875" style="885" customWidth="1"/>
    <col min="5894" max="5895" width="21.5" style="885" customWidth="1"/>
    <col min="5896" max="6144" width="9.25" style="885"/>
    <col min="6145" max="6145" width="4.625" style="885" customWidth="1"/>
    <col min="6146" max="6146" width="15.5" style="885" customWidth="1"/>
    <col min="6147" max="6147" width="15.625" style="885" customWidth="1"/>
    <col min="6148" max="6148" width="16.625" style="885" customWidth="1"/>
    <col min="6149" max="6149" width="18.875" style="885" customWidth="1"/>
    <col min="6150" max="6151" width="21.5" style="885" customWidth="1"/>
    <col min="6152" max="6400" width="9.25" style="885"/>
    <col min="6401" max="6401" width="4.625" style="885" customWidth="1"/>
    <col min="6402" max="6402" width="15.5" style="885" customWidth="1"/>
    <col min="6403" max="6403" width="15.625" style="885" customWidth="1"/>
    <col min="6404" max="6404" width="16.625" style="885" customWidth="1"/>
    <col min="6405" max="6405" width="18.875" style="885" customWidth="1"/>
    <col min="6406" max="6407" width="21.5" style="885" customWidth="1"/>
    <col min="6408" max="6656" width="9.25" style="885"/>
    <col min="6657" max="6657" width="4.625" style="885" customWidth="1"/>
    <col min="6658" max="6658" width="15.5" style="885" customWidth="1"/>
    <col min="6659" max="6659" width="15.625" style="885" customWidth="1"/>
    <col min="6660" max="6660" width="16.625" style="885" customWidth="1"/>
    <col min="6661" max="6661" width="18.875" style="885" customWidth="1"/>
    <col min="6662" max="6663" width="21.5" style="885" customWidth="1"/>
    <col min="6664" max="6912" width="9.25" style="885"/>
    <col min="6913" max="6913" width="4.625" style="885" customWidth="1"/>
    <col min="6914" max="6914" width="15.5" style="885" customWidth="1"/>
    <col min="6915" max="6915" width="15.625" style="885" customWidth="1"/>
    <col min="6916" max="6916" width="16.625" style="885" customWidth="1"/>
    <col min="6917" max="6917" width="18.875" style="885" customWidth="1"/>
    <col min="6918" max="6919" width="21.5" style="885" customWidth="1"/>
    <col min="6920" max="7168" width="9.25" style="885"/>
    <col min="7169" max="7169" width="4.625" style="885" customWidth="1"/>
    <col min="7170" max="7170" width="15.5" style="885" customWidth="1"/>
    <col min="7171" max="7171" width="15.625" style="885" customWidth="1"/>
    <col min="7172" max="7172" width="16.625" style="885" customWidth="1"/>
    <col min="7173" max="7173" width="18.875" style="885" customWidth="1"/>
    <col min="7174" max="7175" width="21.5" style="885" customWidth="1"/>
    <col min="7176" max="7424" width="9.25" style="885"/>
    <col min="7425" max="7425" width="4.625" style="885" customWidth="1"/>
    <col min="7426" max="7426" width="15.5" style="885" customWidth="1"/>
    <col min="7427" max="7427" width="15.625" style="885" customWidth="1"/>
    <col min="7428" max="7428" width="16.625" style="885" customWidth="1"/>
    <col min="7429" max="7429" width="18.875" style="885" customWidth="1"/>
    <col min="7430" max="7431" width="21.5" style="885" customWidth="1"/>
    <col min="7432" max="7680" width="9.25" style="885"/>
    <col min="7681" max="7681" width="4.625" style="885" customWidth="1"/>
    <col min="7682" max="7682" width="15.5" style="885" customWidth="1"/>
    <col min="7683" max="7683" width="15.625" style="885" customWidth="1"/>
    <col min="7684" max="7684" width="16.625" style="885" customWidth="1"/>
    <col min="7685" max="7685" width="18.875" style="885" customWidth="1"/>
    <col min="7686" max="7687" width="21.5" style="885" customWidth="1"/>
    <col min="7688" max="7936" width="9.25" style="885"/>
    <col min="7937" max="7937" width="4.625" style="885" customWidth="1"/>
    <col min="7938" max="7938" width="15.5" style="885" customWidth="1"/>
    <col min="7939" max="7939" width="15.625" style="885" customWidth="1"/>
    <col min="7940" max="7940" width="16.625" style="885" customWidth="1"/>
    <col min="7941" max="7941" width="18.875" style="885" customWidth="1"/>
    <col min="7942" max="7943" width="21.5" style="885" customWidth="1"/>
    <col min="7944" max="8192" width="9.25" style="885"/>
    <col min="8193" max="8193" width="4.625" style="885" customWidth="1"/>
    <col min="8194" max="8194" width="15.5" style="885" customWidth="1"/>
    <col min="8195" max="8195" width="15.625" style="885" customWidth="1"/>
    <col min="8196" max="8196" width="16.625" style="885" customWidth="1"/>
    <col min="8197" max="8197" width="18.875" style="885" customWidth="1"/>
    <col min="8198" max="8199" width="21.5" style="885" customWidth="1"/>
    <col min="8200" max="8448" width="9.25" style="885"/>
    <col min="8449" max="8449" width="4.625" style="885" customWidth="1"/>
    <col min="8450" max="8450" width="15.5" style="885" customWidth="1"/>
    <col min="8451" max="8451" width="15.625" style="885" customWidth="1"/>
    <col min="8452" max="8452" width="16.625" style="885" customWidth="1"/>
    <col min="8453" max="8453" width="18.875" style="885" customWidth="1"/>
    <col min="8454" max="8455" width="21.5" style="885" customWidth="1"/>
    <col min="8456" max="8704" width="9.25" style="885"/>
    <col min="8705" max="8705" width="4.625" style="885" customWidth="1"/>
    <col min="8706" max="8706" width="15.5" style="885" customWidth="1"/>
    <col min="8707" max="8707" width="15.625" style="885" customWidth="1"/>
    <col min="8708" max="8708" width="16.625" style="885" customWidth="1"/>
    <col min="8709" max="8709" width="18.875" style="885" customWidth="1"/>
    <col min="8710" max="8711" width="21.5" style="885" customWidth="1"/>
    <col min="8712" max="8960" width="9.25" style="885"/>
    <col min="8961" max="8961" width="4.625" style="885" customWidth="1"/>
    <col min="8962" max="8962" width="15.5" style="885" customWidth="1"/>
    <col min="8963" max="8963" width="15.625" style="885" customWidth="1"/>
    <col min="8964" max="8964" width="16.625" style="885" customWidth="1"/>
    <col min="8965" max="8965" width="18.875" style="885" customWidth="1"/>
    <col min="8966" max="8967" width="21.5" style="885" customWidth="1"/>
    <col min="8968" max="9216" width="9.25" style="885"/>
    <col min="9217" max="9217" width="4.625" style="885" customWidth="1"/>
    <col min="9218" max="9218" width="15.5" style="885" customWidth="1"/>
    <col min="9219" max="9219" width="15.625" style="885" customWidth="1"/>
    <col min="9220" max="9220" width="16.625" style="885" customWidth="1"/>
    <col min="9221" max="9221" width="18.875" style="885" customWidth="1"/>
    <col min="9222" max="9223" width="21.5" style="885" customWidth="1"/>
    <col min="9224" max="9472" width="9.25" style="885"/>
    <col min="9473" max="9473" width="4.625" style="885" customWidth="1"/>
    <col min="9474" max="9474" width="15.5" style="885" customWidth="1"/>
    <col min="9475" max="9475" width="15.625" style="885" customWidth="1"/>
    <col min="9476" max="9476" width="16.625" style="885" customWidth="1"/>
    <col min="9477" max="9477" width="18.875" style="885" customWidth="1"/>
    <col min="9478" max="9479" width="21.5" style="885" customWidth="1"/>
    <col min="9480" max="9728" width="9.25" style="885"/>
    <col min="9729" max="9729" width="4.625" style="885" customWidth="1"/>
    <col min="9730" max="9730" width="15.5" style="885" customWidth="1"/>
    <col min="9731" max="9731" width="15.625" style="885" customWidth="1"/>
    <col min="9732" max="9732" width="16.625" style="885" customWidth="1"/>
    <col min="9733" max="9733" width="18.875" style="885" customWidth="1"/>
    <col min="9734" max="9735" width="21.5" style="885" customWidth="1"/>
    <col min="9736" max="9984" width="9.25" style="885"/>
    <col min="9985" max="9985" width="4.625" style="885" customWidth="1"/>
    <col min="9986" max="9986" width="15.5" style="885" customWidth="1"/>
    <col min="9987" max="9987" width="15.625" style="885" customWidth="1"/>
    <col min="9988" max="9988" width="16.625" style="885" customWidth="1"/>
    <col min="9989" max="9989" width="18.875" style="885" customWidth="1"/>
    <col min="9990" max="9991" width="21.5" style="885" customWidth="1"/>
    <col min="9992" max="10240" width="9.25" style="885"/>
    <col min="10241" max="10241" width="4.625" style="885" customWidth="1"/>
    <col min="10242" max="10242" width="15.5" style="885" customWidth="1"/>
    <col min="10243" max="10243" width="15.625" style="885" customWidth="1"/>
    <col min="10244" max="10244" width="16.625" style="885" customWidth="1"/>
    <col min="10245" max="10245" width="18.875" style="885" customWidth="1"/>
    <col min="10246" max="10247" width="21.5" style="885" customWidth="1"/>
    <col min="10248" max="10496" width="9.25" style="885"/>
    <col min="10497" max="10497" width="4.625" style="885" customWidth="1"/>
    <col min="10498" max="10498" width="15.5" style="885" customWidth="1"/>
    <col min="10499" max="10499" width="15.625" style="885" customWidth="1"/>
    <col min="10500" max="10500" width="16.625" style="885" customWidth="1"/>
    <col min="10501" max="10501" width="18.875" style="885" customWidth="1"/>
    <col min="10502" max="10503" width="21.5" style="885" customWidth="1"/>
    <col min="10504" max="10752" width="9.25" style="885"/>
    <col min="10753" max="10753" width="4.625" style="885" customWidth="1"/>
    <col min="10754" max="10754" width="15.5" style="885" customWidth="1"/>
    <col min="10755" max="10755" width="15.625" style="885" customWidth="1"/>
    <col min="10756" max="10756" width="16.625" style="885" customWidth="1"/>
    <col min="10757" max="10757" width="18.875" style="885" customWidth="1"/>
    <col min="10758" max="10759" width="21.5" style="885" customWidth="1"/>
    <col min="10760" max="11008" width="9.25" style="885"/>
    <col min="11009" max="11009" width="4.625" style="885" customWidth="1"/>
    <col min="11010" max="11010" width="15.5" style="885" customWidth="1"/>
    <col min="11011" max="11011" width="15.625" style="885" customWidth="1"/>
    <col min="11012" max="11012" width="16.625" style="885" customWidth="1"/>
    <col min="11013" max="11013" width="18.875" style="885" customWidth="1"/>
    <col min="11014" max="11015" width="21.5" style="885" customWidth="1"/>
    <col min="11016" max="11264" width="9.25" style="885"/>
    <col min="11265" max="11265" width="4.625" style="885" customWidth="1"/>
    <col min="11266" max="11266" width="15.5" style="885" customWidth="1"/>
    <col min="11267" max="11267" width="15.625" style="885" customWidth="1"/>
    <col min="11268" max="11268" width="16.625" style="885" customWidth="1"/>
    <col min="11269" max="11269" width="18.875" style="885" customWidth="1"/>
    <col min="11270" max="11271" width="21.5" style="885" customWidth="1"/>
    <col min="11272" max="11520" width="9.25" style="885"/>
    <col min="11521" max="11521" width="4.625" style="885" customWidth="1"/>
    <col min="11522" max="11522" width="15.5" style="885" customWidth="1"/>
    <col min="11523" max="11523" width="15.625" style="885" customWidth="1"/>
    <col min="11524" max="11524" width="16.625" style="885" customWidth="1"/>
    <col min="11525" max="11525" width="18.875" style="885" customWidth="1"/>
    <col min="11526" max="11527" width="21.5" style="885" customWidth="1"/>
    <col min="11528" max="11776" width="9.25" style="885"/>
    <col min="11777" max="11777" width="4.625" style="885" customWidth="1"/>
    <col min="11778" max="11778" width="15.5" style="885" customWidth="1"/>
    <col min="11779" max="11779" width="15.625" style="885" customWidth="1"/>
    <col min="11780" max="11780" width="16.625" style="885" customWidth="1"/>
    <col min="11781" max="11781" width="18.875" style="885" customWidth="1"/>
    <col min="11782" max="11783" width="21.5" style="885" customWidth="1"/>
    <col min="11784" max="12032" width="9.25" style="885"/>
    <col min="12033" max="12033" width="4.625" style="885" customWidth="1"/>
    <col min="12034" max="12034" width="15.5" style="885" customWidth="1"/>
    <col min="12035" max="12035" width="15.625" style="885" customWidth="1"/>
    <col min="12036" max="12036" width="16.625" style="885" customWidth="1"/>
    <col min="12037" max="12037" width="18.875" style="885" customWidth="1"/>
    <col min="12038" max="12039" width="21.5" style="885" customWidth="1"/>
    <col min="12040" max="12288" width="9.25" style="885"/>
    <col min="12289" max="12289" width="4.625" style="885" customWidth="1"/>
    <col min="12290" max="12290" width="15.5" style="885" customWidth="1"/>
    <col min="12291" max="12291" width="15.625" style="885" customWidth="1"/>
    <col min="12292" max="12292" width="16.625" style="885" customWidth="1"/>
    <col min="12293" max="12293" width="18.875" style="885" customWidth="1"/>
    <col min="12294" max="12295" width="21.5" style="885" customWidth="1"/>
    <col min="12296" max="12544" width="9.25" style="885"/>
    <col min="12545" max="12545" width="4.625" style="885" customWidth="1"/>
    <col min="12546" max="12546" width="15.5" style="885" customWidth="1"/>
    <col min="12547" max="12547" width="15.625" style="885" customWidth="1"/>
    <col min="12548" max="12548" width="16.625" style="885" customWidth="1"/>
    <col min="12549" max="12549" width="18.875" style="885" customWidth="1"/>
    <col min="12550" max="12551" width="21.5" style="885" customWidth="1"/>
    <col min="12552" max="12800" width="9.25" style="885"/>
    <col min="12801" max="12801" width="4.625" style="885" customWidth="1"/>
    <col min="12802" max="12802" width="15.5" style="885" customWidth="1"/>
    <col min="12803" max="12803" width="15.625" style="885" customWidth="1"/>
    <col min="12804" max="12804" width="16.625" style="885" customWidth="1"/>
    <col min="12805" max="12805" width="18.875" style="885" customWidth="1"/>
    <col min="12806" max="12807" width="21.5" style="885" customWidth="1"/>
    <col min="12808" max="13056" width="9.25" style="885"/>
    <col min="13057" max="13057" width="4.625" style="885" customWidth="1"/>
    <col min="13058" max="13058" width="15.5" style="885" customWidth="1"/>
    <col min="13059" max="13059" width="15.625" style="885" customWidth="1"/>
    <col min="13060" max="13060" width="16.625" style="885" customWidth="1"/>
    <col min="13061" max="13061" width="18.875" style="885" customWidth="1"/>
    <col min="13062" max="13063" width="21.5" style="885" customWidth="1"/>
    <col min="13064" max="13312" width="9.25" style="885"/>
    <col min="13313" max="13313" width="4.625" style="885" customWidth="1"/>
    <col min="13314" max="13314" width="15.5" style="885" customWidth="1"/>
    <col min="13315" max="13315" width="15.625" style="885" customWidth="1"/>
    <col min="13316" max="13316" width="16.625" style="885" customWidth="1"/>
    <col min="13317" max="13317" width="18.875" style="885" customWidth="1"/>
    <col min="13318" max="13319" width="21.5" style="885" customWidth="1"/>
    <col min="13320" max="13568" width="9.25" style="885"/>
    <col min="13569" max="13569" width="4.625" style="885" customWidth="1"/>
    <col min="13570" max="13570" width="15.5" style="885" customWidth="1"/>
    <col min="13571" max="13571" width="15.625" style="885" customWidth="1"/>
    <col min="13572" max="13572" width="16.625" style="885" customWidth="1"/>
    <col min="13573" max="13573" width="18.875" style="885" customWidth="1"/>
    <col min="13574" max="13575" width="21.5" style="885" customWidth="1"/>
    <col min="13576" max="13824" width="9.25" style="885"/>
    <col min="13825" max="13825" width="4.625" style="885" customWidth="1"/>
    <col min="13826" max="13826" width="15.5" style="885" customWidth="1"/>
    <col min="13827" max="13827" width="15.625" style="885" customWidth="1"/>
    <col min="13828" max="13828" width="16.625" style="885" customWidth="1"/>
    <col min="13829" max="13829" width="18.875" style="885" customWidth="1"/>
    <col min="13830" max="13831" width="21.5" style="885" customWidth="1"/>
    <col min="13832" max="14080" width="9.25" style="885"/>
    <col min="14081" max="14081" width="4.625" style="885" customWidth="1"/>
    <col min="14082" max="14082" width="15.5" style="885" customWidth="1"/>
    <col min="14083" max="14083" width="15.625" style="885" customWidth="1"/>
    <col min="14084" max="14084" width="16.625" style="885" customWidth="1"/>
    <col min="14085" max="14085" width="18.875" style="885" customWidth="1"/>
    <col min="14086" max="14087" width="21.5" style="885" customWidth="1"/>
    <col min="14088" max="14336" width="9.25" style="885"/>
    <col min="14337" max="14337" width="4.625" style="885" customWidth="1"/>
    <col min="14338" max="14338" width="15.5" style="885" customWidth="1"/>
    <col min="14339" max="14339" width="15.625" style="885" customWidth="1"/>
    <col min="14340" max="14340" width="16.625" style="885" customWidth="1"/>
    <col min="14341" max="14341" width="18.875" style="885" customWidth="1"/>
    <col min="14342" max="14343" width="21.5" style="885" customWidth="1"/>
    <col min="14344" max="14592" width="9.25" style="885"/>
    <col min="14593" max="14593" width="4.625" style="885" customWidth="1"/>
    <col min="14594" max="14594" width="15.5" style="885" customWidth="1"/>
    <col min="14595" max="14595" width="15.625" style="885" customWidth="1"/>
    <col min="14596" max="14596" width="16.625" style="885" customWidth="1"/>
    <col min="14597" max="14597" width="18.875" style="885" customWidth="1"/>
    <col min="14598" max="14599" width="21.5" style="885" customWidth="1"/>
    <col min="14600" max="14848" width="9.25" style="885"/>
    <col min="14849" max="14849" width="4.625" style="885" customWidth="1"/>
    <col min="14850" max="14850" width="15.5" style="885" customWidth="1"/>
    <col min="14851" max="14851" width="15.625" style="885" customWidth="1"/>
    <col min="14852" max="14852" width="16.625" style="885" customWidth="1"/>
    <col min="14853" max="14853" width="18.875" style="885" customWidth="1"/>
    <col min="14854" max="14855" width="21.5" style="885" customWidth="1"/>
    <col min="14856" max="15104" width="9.25" style="885"/>
    <col min="15105" max="15105" width="4.625" style="885" customWidth="1"/>
    <col min="15106" max="15106" width="15.5" style="885" customWidth="1"/>
    <col min="15107" max="15107" width="15.625" style="885" customWidth="1"/>
    <col min="15108" max="15108" width="16.625" style="885" customWidth="1"/>
    <col min="15109" max="15109" width="18.875" style="885" customWidth="1"/>
    <col min="15110" max="15111" width="21.5" style="885" customWidth="1"/>
    <col min="15112" max="15360" width="9.25" style="885"/>
    <col min="15361" max="15361" width="4.625" style="885" customWidth="1"/>
    <col min="15362" max="15362" width="15.5" style="885" customWidth="1"/>
    <col min="15363" max="15363" width="15.625" style="885" customWidth="1"/>
    <col min="15364" max="15364" width="16.625" style="885" customWidth="1"/>
    <col min="15365" max="15365" width="18.875" style="885" customWidth="1"/>
    <col min="15366" max="15367" width="21.5" style="885" customWidth="1"/>
    <col min="15368" max="15616" width="9.25" style="885"/>
    <col min="15617" max="15617" width="4.625" style="885" customWidth="1"/>
    <col min="15618" max="15618" width="15.5" style="885" customWidth="1"/>
    <col min="15619" max="15619" width="15.625" style="885" customWidth="1"/>
    <col min="15620" max="15620" width="16.625" style="885" customWidth="1"/>
    <col min="15621" max="15621" width="18.875" style="885" customWidth="1"/>
    <col min="15622" max="15623" width="21.5" style="885" customWidth="1"/>
    <col min="15624" max="15872" width="9.25" style="885"/>
    <col min="15873" max="15873" width="4.625" style="885" customWidth="1"/>
    <col min="15874" max="15874" width="15.5" style="885" customWidth="1"/>
    <col min="15875" max="15875" width="15.625" style="885" customWidth="1"/>
    <col min="15876" max="15876" width="16.625" style="885" customWidth="1"/>
    <col min="15877" max="15877" width="18.875" style="885" customWidth="1"/>
    <col min="15878" max="15879" width="21.5" style="885" customWidth="1"/>
    <col min="15880" max="16128" width="9.25" style="885"/>
    <col min="16129" max="16129" width="4.625" style="885" customWidth="1"/>
    <col min="16130" max="16130" width="15.5" style="885" customWidth="1"/>
    <col min="16131" max="16131" width="15.625" style="885" customWidth="1"/>
    <col min="16132" max="16132" width="16.625" style="885" customWidth="1"/>
    <col min="16133" max="16133" width="18.875" style="885" customWidth="1"/>
    <col min="16134" max="16135" width="21.5" style="885" customWidth="1"/>
    <col min="16136" max="16384" width="9.25" style="885"/>
  </cols>
  <sheetData>
    <row r="1" spans="1:7" s="882" customFormat="1" ht="15">
      <c r="A1" s="881"/>
      <c r="B1" s="881"/>
      <c r="C1" s="934" t="s">
        <v>2006</v>
      </c>
      <c r="D1" s="934" t="s">
        <v>2007</v>
      </c>
      <c r="E1" s="934" t="s">
        <v>2008</v>
      </c>
      <c r="F1" s="934" t="s">
        <v>2009</v>
      </c>
      <c r="G1" s="934">
        <v>20.100000000000001</v>
      </c>
    </row>
    <row r="2" spans="1:7" s="883" customFormat="1" ht="75">
      <c r="A2" s="1200" t="s">
        <v>178</v>
      </c>
      <c r="B2" s="1200" t="s">
        <v>1512</v>
      </c>
      <c r="C2" s="1201" t="s">
        <v>6</v>
      </c>
      <c r="D2" s="1202"/>
      <c r="E2" s="1202"/>
      <c r="F2" s="1203"/>
      <c r="G2" s="949" t="s">
        <v>2010</v>
      </c>
    </row>
    <row r="3" spans="1:7" s="883" customFormat="1" ht="30.75" customHeight="1">
      <c r="A3" s="1200"/>
      <c r="B3" s="1200"/>
      <c r="C3" s="1204" t="s">
        <v>131</v>
      </c>
      <c r="D3" s="1205"/>
      <c r="E3" s="1206"/>
      <c r="F3" s="936" t="s">
        <v>2011</v>
      </c>
      <c r="G3" s="1207" t="s">
        <v>2012</v>
      </c>
    </row>
    <row r="4" spans="1:7" s="884" customFormat="1" ht="90">
      <c r="A4" s="1200"/>
      <c r="B4" s="1200"/>
      <c r="C4" s="936" t="s">
        <v>2013</v>
      </c>
      <c r="D4" s="936" t="s">
        <v>2014</v>
      </c>
      <c r="E4" s="936" t="s">
        <v>2015</v>
      </c>
      <c r="F4" s="936" t="s">
        <v>2016</v>
      </c>
      <c r="G4" s="1208"/>
    </row>
    <row r="5" spans="1:7">
      <c r="A5" s="950"/>
      <c r="B5" s="950" t="s">
        <v>1858</v>
      </c>
      <c r="C5" s="950">
        <v>150</v>
      </c>
      <c r="D5" s="950">
        <v>1</v>
      </c>
      <c r="E5" s="950">
        <v>5</v>
      </c>
      <c r="F5" s="950">
        <v>20</v>
      </c>
      <c r="G5" s="950">
        <v>1000</v>
      </c>
    </row>
    <row r="6" spans="1:7">
      <c r="A6" s="951">
        <v>1</v>
      </c>
      <c r="B6" s="952" t="s">
        <v>1712</v>
      </c>
      <c r="C6" s="953">
        <v>7</v>
      </c>
      <c r="D6" s="954"/>
      <c r="E6" s="954"/>
      <c r="F6" s="954"/>
      <c r="G6" s="954"/>
    </row>
    <row r="7" spans="1:7">
      <c r="A7" s="951">
        <v>2</v>
      </c>
      <c r="B7" s="952" t="s">
        <v>1714</v>
      </c>
      <c r="C7" s="953">
        <v>5</v>
      </c>
      <c r="D7" s="954"/>
      <c r="E7" s="954"/>
      <c r="F7" s="954"/>
      <c r="G7" s="954"/>
    </row>
    <row r="8" spans="1:7">
      <c r="A8" s="951">
        <v>3</v>
      </c>
      <c r="B8" s="952" t="s">
        <v>1715</v>
      </c>
      <c r="C8" s="953">
        <v>5</v>
      </c>
      <c r="D8" s="954"/>
      <c r="E8" s="954"/>
      <c r="F8" s="954"/>
      <c r="G8" s="954"/>
    </row>
    <row r="9" spans="1:7">
      <c r="A9" s="951">
        <v>4</v>
      </c>
      <c r="B9" s="952" t="s">
        <v>1233</v>
      </c>
      <c r="C9" s="953">
        <v>5</v>
      </c>
      <c r="D9" s="954"/>
      <c r="E9" s="954"/>
      <c r="F9" s="954"/>
      <c r="G9" s="954"/>
    </row>
    <row r="10" spans="1:7">
      <c r="A10" s="951">
        <v>5</v>
      </c>
      <c r="B10" s="952" t="s">
        <v>1713</v>
      </c>
      <c r="C10" s="953">
        <v>5</v>
      </c>
      <c r="D10" s="954"/>
      <c r="E10" s="954"/>
      <c r="F10" s="954"/>
      <c r="G10" s="954"/>
    </row>
    <row r="11" spans="1:7">
      <c r="A11" s="951">
        <v>6</v>
      </c>
      <c r="B11" s="952" t="s">
        <v>1234</v>
      </c>
      <c r="C11" s="953">
        <v>4</v>
      </c>
      <c r="D11" s="954"/>
      <c r="E11" s="954"/>
      <c r="F11" s="954"/>
      <c r="G11" s="954"/>
    </row>
    <row r="12" spans="1:7">
      <c r="A12" s="951">
        <v>7</v>
      </c>
      <c r="B12" s="952" t="s">
        <v>1716</v>
      </c>
      <c r="C12" s="953">
        <v>6</v>
      </c>
      <c r="D12" s="954"/>
      <c r="E12" s="954"/>
      <c r="F12" s="954"/>
      <c r="G12" s="954"/>
    </row>
    <row r="13" spans="1:7">
      <c r="A13" s="951">
        <v>8</v>
      </c>
      <c r="B13" s="952" t="s">
        <v>1717</v>
      </c>
      <c r="C13" s="953">
        <v>5</v>
      </c>
      <c r="D13" s="954"/>
      <c r="E13" s="954"/>
      <c r="F13" s="954"/>
      <c r="G13" s="954"/>
    </row>
    <row r="14" spans="1:7">
      <c r="A14" s="951">
        <v>9</v>
      </c>
      <c r="B14" s="952" t="s">
        <v>1235</v>
      </c>
      <c r="C14" s="953">
        <v>7</v>
      </c>
      <c r="D14" s="954"/>
      <c r="E14" s="954"/>
      <c r="F14" s="954"/>
      <c r="G14" s="954"/>
    </row>
    <row r="15" spans="1:7">
      <c r="A15" s="951">
        <v>10</v>
      </c>
      <c r="B15" s="952" t="s">
        <v>1236</v>
      </c>
      <c r="C15" s="953">
        <v>4</v>
      </c>
      <c r="D15" s="954"/>
      <c r="E15" s="954"/>
      <c r="F15" s="954"/>
      <c r="G15" s="954"/>
    </row>
    <row r="16" spans="1:7">
      <c r="A16" s="951">
        <v>11</v>
      </c>
      <c r="B16" s="952" t="s">
        <v>1237</v>
      </c>
      <c r="C16" s="953">
        <v>7</v>
      </c>
      <c r="D16" s="954"/>
      <c r="E16" s="954"/>
      <c r="F16" s="954"/>
      <c r="G16" s="954"/>
    </row>
    <row r="17" spans="1:7">
      <c r="A17" s="951">
        <v>12</v>
      </c>
      <c r="B17" s="952" t="s">
        <v>1238</v>
      </c>
      <c r="C17" s="953">
        <v>5</v>
      </c>
      <c r="D17" s="954"/>
      <c r="E17" s="954"/>
      <c r="F17" s="954"/>
      <c r="G17" s="954"/>
    </row>
    <row r="18" spans="1:7">
      <c r="A18" s="951">
        <v>13</v>
      </c>
      <c r="B18" s="952" t="s">
        <v>1239</v>
      </c>
      <c r="C18" s="953">
        <v>5</v>
      </c>
      <c r="D18" s="954"/>
      <c r="E18" s="954"/>
      <c r="F18" s="954"/>
      <c r="G18" s="954"/>
    </row>
    <row r="19" spans="1:7">
      <c r="A19" s="951">
        <v>14</v>
      </c>
      <c r="B19" s="952" t="s">
        <v>1240</v>
      </c>
      <c r="C19" s="953">
        <v>5</v>
      </c>
      <c r="D19" s="954"/>
      <c r="E19" s="954"/>
      <c r="F19" s="954"/>
      <c r="G19" s="954"/>
    </row>
    <row r="20" spans="1:7">
      <c r="A20" s="951">
        <v>15</v>
      </c>
      <c r="B20" s="952" t="s">
        <v>1241</v>
      </c>
      <c r="C20" s="953">
        <v>4</v>
      </c>
      <c r="D20" s="954"/>
      <c r="E20" s="954"/>
      <c r="F20" s="954"/>
      <c r="G20" s="954"/>
    </row>
    <row r="21" spans="1:7">
      <c r="A21" s="951">
        <v>16</v>
      </c>
      <c r="B21" s="952" t="s">
        <v>1242</v>
      </c>
      <c r="C21" s="953">
        <v>4</v>
      </c>
      <c r="D21" s="954"/>
      <c r="E21" s="954"/>
      <c r="F21" s="954"/>
      <c r="G21" s="954"/>
    </row>
    <row r="22" spans="1:7">
      <c r="A22" s="951">
        <v>17</v>
      </c>
      <c r="B22" s="952" t="s">
        <v>1718</v>
      </c>
      <c r="C22" s="953">
        <v>5</v>
      </c>
      <c r="D22" s="954"/>
      <c r="E22" s="954"/>
      <c r="F22" s="954"/>
      <c r="G22" s="954"/>
    </row>
    <row r="23" spans="1:7">
      <c r="A23" s="951">
        <v>18</v>
      </c>
      <c r="B23" s="952" t="s">
        <v>1719</v>
      </c>
      <c r="C23" s="953">
        <v>4</v>
      </c>
      <c r="D23" s="954"/>
      <c r="E23" s="954"/>
      <c r="F23" s="954"/>
      <c r="G23" s="954"/>
    </row>
    <row r="24" spans="1:7">
      <c r="A24" s="951">
        <v>19</v>
      </c>
      <c r="B24" s="952" t="s">
        <v>1720</v>
      </c>
      <c r="C24" s="953">
        <v>6</v>
      </c>
      <c r="D24" s="954"/>
      <c r="E24" s="954"/>
      <c r="F24" s="954"/>
      <c r="G24" s="954"/>
    </row>
    <row r="25" spans="1:7">
      <c r="A25" s="951">
        <v>20</v>
      </c>
      <c r="B25" s="952" t="s">
        <v>1243</v>
      </c>
      <c r="C25" s="953">
        <v>4</v>
      </c>
      <c r="D25" s="954"/>
      <c r="E25" s="954"/>
      <c r="F25" s="954"/>
      <c r="G25" s="954"/>
    </row>
    <row r="26" spans="1:7">
      <c r="A26" s="951">
        <v>21</v>
      </c>
      <c r="B26" s="952" t="s">
        <v>1514</v>
      </c>
      <c r="C26" s="953">
        <v>4</v>
      </c>
      <c r="D26" s="954"/>
      <c r="E26" s="954"/>
      <c r="F26" s="954"/>
      <c r="G26" s="954"/>
    </row>
    <row r="27" spans="1:7">
      <c r="A27" s="951">
        <v>22</v>
      </c>
      <c r="B27" s="952" t="s">
        <v>1244</v>
      </c>
      <c r="C27" s="953">
        <v>4</v>
      </c>
      <c r="D27" s="954"/>
      <c r="E27" s="954"/>
      <c r="F27" s="954"/>
      <c r="G27" s="954"/>
    </row>
    <row r="28" spans="1:7">
      <c r="A28" s="951">
        <v>23</v>
      </c>
      <c r="B28" s="952" t="s">
        <v>1245</v>
      </c>
      <c r="C28" s="953">
        <v>4</v>
      </c>
      <c r="D28" s="954"/>
      <c r="E28" s="954"/>
      <c r="F28" s="954"/>
      <c r="G28" s="954"/>
    </row>
    <row r="29" spans="1:7">
      <c r="A29" s="951">
        <v>24</v>
      </c>
      <c r="B29" s="952" t="s">
        <v>1721</v>
      </c>
      <c r="C29" s="953">
        <v>7</v>
      </c>
      <c r="D29" s="954"/>
      <c r="E29" s="954"/>
      <c r="F29" s="954"/>
      <c r="G29" s="954"/>
    </row>
    <row r="30" spans="1:7">
      <c r="A30" s="951">
        <v>25</v>
      </c>
      <c r="B30" s="952" t="s">
        <v>1246</v>
      </c>
      <c r="C30" s="953">
        <v>5</v>
      </c>
      <c r="D30" s="954"/>
      <c r="E30" s="954"/>
      <c r="F30" s="954"/>
      <c r="G30" s="954"/>
    </row>
    <row r="31" spans="1:7">
      <c r="A31" s="951">
        <v>26</v>
      </c>
      <c r="B31" s="952" t="s">
        <v>1515</v>
      </c>
      <c r="C31" s="953">
        <v>6</v>
      </c>
      <c r="D31" s="954"/>
      <c r="E31" s="954"/>
      <c r="F31" s="954"/>
      <c r="G31" s="954"/>
    </row>
    <row r="32" spans="1:7">
      <c r="A32" s="951">
        <v>27</v>
      </c>
      <c r="B32" s="952" t="s">
        <v>1247</v>
      </c>
      <c r="C32" s="953">
        <v>4</v>
      </c>
      <c r="D32" s="954"/>
      <c r="E32" s="954"/>
      <c r="F32" s="954"/>
      <c r="G32" s="954"/>
    </row>
    <row r="33" spans="1:7">
      <c r="A33" s="951">
        <v>28</v>
      </c>
      <c r="B33" s="952" t="s">
        <v>1248</v>
      </c>
      <c r="C33" s="953">
        <v>5</v>
      </c>
      <c r="D33" s="954"/>
      <c r="E33" s="954"/>
      <c r="F33" s="954"/>
      <c r="G33" s="954"/>
    </row>
    <row r="34" spans="1:7">
      <c r="A34" s="951">
        <v>29</v>
      </c>
      <c r="B34" s="952" t="s">
        <v>1722</v>
      </c>
      <c r="C34" s="953">
        <v>5</v>
      </c>
      <c r="D34" s="954"/>
      <c r="E34" s="954"/>
      <c r="F34" s="954"/>
      <c r="G34" s="954"/>
    </row>
    <row r="35" spans="1:7">
      <c r="A35" s="951">
        <v>30</v>
      </c>
      <c r="B35" s="952" t="s">
        <v>1723</v>
      </c>
      <c r="C35" s="953">
        <v>4</v>
      </c>
      <c r="D35" s="954"/>
      <c r="E35" s="954"/>
      <c r="F35" s="954"/>
      <c r="G35" s="954"/>
    </row>
    <row r="36" spans="1:7" ht="25.5">
      <c r="A36" s="955">
        <v>31</v>
      </c>
      <c r="B36" s="952" t="s">
        <v>1516</v>
      </c>
      <c r="C36" s="953"/>
      <c r="D36" s="954"/>
      <c r="E36" s="954"/>
      <c r="F36" s="954"/>
      <c r="G36" s="954"/>
    </row>
    <row r="37" spans="1:7">
      <c r="A37" s="955">
        <v>32</v>
      </c>
      <c r="B37" s="952" t="s">
        <v>1517</v>
      </c>
      <c r="C37" s="953"/>
      <c r="D37" s="954"/>
      <c r="E37" s="954"/>
      <c r="F37" s="954"/>
      <c r="G37" s="954"/>
    </row>
    <row r="38" spans="1:7">
      <c r="A38" s="955">
        <v>33</v>
      </c>
      <c r="B38" s="952" t="s">
        <v>1724</v>
      </c>
      <c r="C38" s="953"/>
      <c r="D38" s="954"/>
      <c r="E38" s="954"/>
      <c r="F38" s="954"/>
      <c r="G38" s="954"/>
    </row>
    <row r="39" spans="1:7" ht="25.5">
      <c r="A39" s="955">
        <v>34</v>
      </c>
      <c r="B39" s="952" t="s">
        <v>1725</v>
      </c>
      <c r="C39" s="953"/>
      <c r="D39" s="954"/>
      <c r="E39" s="954"/>
      <c r="F39" s="954"/>
      <c r="G39" s="954"/>
    </row>
    <row r="40" spans="1:7" ht="25.5">
      <c r="A40" s="955">
        <v>35</v>
      </c>
      <c r="B40" s="952" t="s">
        <v>1518</v>
      </c>
      <c r="C40" s="953"/>
      <c r="D40" s="954"/>
      <c r="E40" s="954"/>
      <c r="F40" s="954"/>
      <c r="G40" s="954"/>
    </row>
    <row r="41" spans="1:7">
      <c r="A41" s="955">
        <v>36</v>
      </c>
      <c r="B41" s="952" t="s">
        <v>1726</v>
      </c>
      <c r="C41" s="953"/>
      <c r="D41" s="954"/>
      <c r="E41" s="954"/>
      <c r="F41" s="954"/>
      <c r="G41" s="954"/>
    </row>
    <row r="42" spans="1:7">
      <c r="A42" s="955">
        <v>37</v>
      </c>
      <c r="B42" s="952" t="s">
        <v>1519</v>
      </c>
      <c r="C42" s="953"/>
      <c r="D42" s="954"/>
      <c r="E42" s="954"/>
      <c r="F42" s="954"/>
      <c r="G42" s="954"/>
    </row>
    <row r="43" spans="1:7">
      <c r="A43" s="955">
        <v>38</v>
      </c>
      <c r="B43" s="952" t="s">
        <v>1727</v>
      </c>
      <c r="C43" s="953"/>
      <c r="D43" s="954"/>
      <c r="E43" s="954"/>
      <c r="F43" s="954"/>
      <c r="G43" s="954"/>
    </row>
    <row r="44" spans="1:7">
      <c r="A44" s="955">
        <v>39</v>
      </c>
      <c r="B44" s="952" t="s">
        <v>1520</v>
      </c>
      <c r="C44" s="953"/>
      <c r="D44" s="954"/>
      <c r="E44" s="954"/>
      <c r="F44" s="954"/>
      <c r="G44" s="954"/>
    </row>
    <row r="45" spans="1:7">
      <c r="A45" s="955">
        <v>40</v>
      </c>
      <c r="B45" s="952" t="s">
        <v>1728</v>
      </c>
      <c r="C45" s="953"/>
      <c r="D45" s="954"/>
      <c r="E45" s="954"/>
      <c r="F45" s="954"/>
      <c r="G45" s="954"/>
    </row>
    <row r="46" spans="1:7">
      <c r="A46" s="955">
        <v>41</v>
      </c>
      <c r="B46" s="952" t="s">
        <v>1521</v>
      </c>
      <c r="C46" s="953"/>
      <c r="D46" s="954"/>
      <c r="E46" s="954"/>
      <c r="F46" s="954"/>
      <c r="G46" s="954"/>
    </row>
    <row r="47" spans="1:7" ht="25.5">
      <c r="A47" s="955">
        <v>42</v>
      </c>
      <c r="B47" s="956" t="s">
        <v>1729</v>
      </c>
      <c r="C47" s="953"/>
      <c r="D47" s="954"/>
      <c r="E47" s="954"/>
      <c r="F47" s="954"/>
      <c r="G47" s="954"/>
    </row>
    <row r="48" spans="1:7">
      <c r="A48" s="955">
        <v>43</v>
      </c>
      <c r="B48" s="956" t="s">
        <v>1730</v>
      </c>
      <c r="C48" s="953"/>
      <c r="D48" s="954"/>
      <c r="E48" s="954"/>
      <c r="F48" s="954"/>
      <c r="G48" s="954"/>
    </row>
    <row r="49" spans="1:7">
      <c r="A49" s="955">
        <v>44</v>
      </c>
      <c r="B49" s="956" t="s">
        <v>1522</v>
      </c>
      <c r="C49" s="953"/>
      <c r="D49" s="954"/>
      <c r="E49" s="954"/>
      <c r="F49" s="954"/>
      <c r="G49" s="954"/>
    </row>
    <row r="50" spans="1:7" ht="25.5">
      <c r="A50" s="955">
        <v>45</v>
      </c>
      <c r="B50" s="956" t="s">
        <v>1523</v>
      </c>
      <c r="C50" s="953"/>
      <c r="D50" s="954"/>
      <c r="E50" s="954"/>
      <c r="F50" s="954"/>
      <c r="G50" s="954"/>
    </row>
    <row r="51" spans="1:7">
      <c r="A51" s="955">
        <v>46</v>
      </c>
      <c r="B51" s="956" t="s">
        <v>1524</v>
      </c>
      <c r="C51" s="953"/>
      <c r="D51" s="954"/>
      <c r="E51" s="954"/>
      <c r="F51" s="954"/>
      <c r="G51" s="954"/>
    </row>
    <row r="52" spans="1:7">
      <c r="A52" s="955">
        <v>47</v>
      </c>
      <c r="B52" s="956" t="s">
        <v>1731</v>
      </c>
      <c r="C52" s="953"/>
      <c r="D52" s="954"/>
      <c r="E52" s="954"/>
      <c r="F52" s="954"/>
      <c r="G52" s="954"/>
    </row>
    <row r="53" spans="1:7">
      <c r="A53" s="955">
        <v>48</v>
      </c>
      <c r="B53" s="956" t="s">
        <v>1732</v>
      </c>
      <c r="C53" s="953"/>
      <c r="D53" s="954"/>
      <c r="E53" s="954"/>
      <c r="F53" s="954"/>
      <c r="G53" s="954"/>
    </row>
    <row r="54" spans="1:7" ht="25.5">
      <c r="A54" s="955">
        <v>49</v>
      </c>
      <c r="B54" s="956" t="s">
        <v>1733</v>
      </c>
      <c r="C54" s="953"/>
      <c r="D54" s="954"/>
      <c r="E54" s="954"/>
      <c r="F54" s="954"/>
      <c r="G54" s="954"/>
    </row>
    <row r="55" spans="1:7" ht="25.5">
      <c r="A55" s="955">
        <v>50</v>
      </c>
      <c r="B55" s="956" t="s">
        <v>1734</v>
      </c>
      <c r="C55" s="953"/>
      <c r="D55" s="954"/>
      <c r="E55" s="954"/>
      <c r="F55" s="954"/>
      <c r="G55" s="954"/>
    </row>
    <row r="56" spans="1:7" ht="25.5">
      <c r="A56" s="955">
        <v>51</v>
      </c>
      <c r="B56" s="956" t="s">
        <v>1735</v>
      </c>
      <c r="C56" s="953"/>
      <c r="D56" s="954"/>
      <c r="E56" s="954"/>
      <c r="F56" s="954"/>
      <c r="G56" s="954"/>
    </row>
    <row r="57" spans="1:7">
      <c r="A57" s="955">
        <v>52</v>
      </c>
      <c r="B57" s="956" t="s">
        <v>1525</v>
      </c>
      <c r="C57" s="953"/>
      <c r="D57" s="954"/>
      <c r="E57" s="954"/>
      <c r="F57" s="954"/>
      <c r="G57" s="954"/>
    </row>
    <row r="58" spans="1:7" ht="25.5">
      <c r="A58" s="955">
        <v>53</v>
      </c>
      <c r="B58" s="956" t="s">
        <v>1736</v>
      </c>
      <c r="C58" s="953"/>
      <c r="D58" s="954"/>
      <c r="E58" s="954"/>
      <c r="F58" s="954"/>
      <c r="G58" s="954"/>
    </row>
    <row r="59" spans="1:7">
      <c r="A59" s="955">
        <v>54</v>
      </c>
      <c r="B59" s="956" t="s">
        <v>1526</v>
      </c>
      <c r="C59" s="953"/>
      <c r="D59" s="954"/>
      <c r="E59" s="954"/>
      <c r="F59" s="954"/>
      <c r="G59" s="954"/>
    </row>
    <row r="60" spans="1:7">
      <c r="A60" s="955">
        <v>55</v>
      </c>
      <c r="B60" s="956" t="s">
        <v>1737</v>
      </c>
      <c r="C60" s="953"/>
      <c r="D60" s="954"/>
      <c r="E60" s="954"/>
      <c r="F60" s="954"/>
      <c r="G60" s="954"/>
    </row>
    <row r="61" spans="1:7" ht="38.25">
      <c r="A61" s="955">
        <v>56</v>
      </c>
      <c r="B61" s="956" t="s">
        <v>1527</v>
      </c>
      <c r="C61" s="953"/>
      <c r="D61" s="954"/>
      <c r="E61" s="954"/>
      <c r="F61" s="954"/>
      <c r="G61" s="954"/>
    </row>
    <row r="62" spans="1:7" ht="25.5">
      <c r="A62" s="955">
        <v>57</v>
      </c>
      <c r="B62" s="956" t="s">
        <v>1528</v>
      </c>
      <c r="C62" s="953"/>
      <c r="D62" s="954"/>
      <c r="E62" s="954"/>
      <c r="F62" s="954"/>
      <c r="G62" s="954"/>
    </row>
    <row r="63" spans="1:7">
      <c r="A63" s="955">
        <v>58</v>
      </c>
      <c r="B63" s="957" t="s">
        <v>752</v>
      </c>
      <c r="C63" s="953"/>
      <c r="D63" s="954">
        <v>1</v>
      </c>
      <c r="E63" s="954">
        <v>5</v>
      </c>
      <c r="F63" s="954">
        <v>20</v>
      </c>
      <c r="G63" s="954">
        <v>1000</v>
      </c>
    </row>
    <row r="64" spans="1:7" s="744" customFormat="1" ht="15">
      <c r="A64" s="958"/>
      <c r="B64" s="958" t="s">
        <v>208</v>
      </c>
      <c r="C64" s="959">
        <f>SUM(C6:C63)</f>
        <v>150</v>
      </c>
      <c r="D64" s="959">
        <f>SUM(D6:D63)</f>
        <v>1</v>
      </c>
      <c r="E64" s="959">
        <f>SUM(E6:E63)</f>
        <v>5</v>
      </c>
      <c r="F64" s="959">
        <f>SUM(F6:F63)</f>
        <v>20</v>
      </c>
      <c r="G64" s="959">
        <f>SUM(G6:G63)</f>
        <v>1000</v>
      </c>
    </row>
    <row r="65" spans="3:7">
      <c r="C65" s="886">
        <f>C5-C64</f>
        <v>0</v>
      </c>
      <c r="D65" s="886">
        <f>D5-D64</f>
        <v>0</v>
      </c>
      <c r="E65" s="886">
        <f>E5-E64</f>
        <v>0</v>
      </c>
      <c r="F65" s="886">
        <f>F5-F64</f>
        <v>0</v>
      </c>
      <c r="G65" s="886">
        <f>G5-G64</f>
        <v>0</v>
      </c>
    </row>
  </sheetData>
  <mergeCells count="5">
    <mergeCell ref="A2:A4"/>
    <mergeCell ref="B2:B4"/>
    <mergeCell ref="C2:F2"/>
    <mergeCell ref="C3:E3"/>
    <mergeCell ref="G3:G4"/>
  </mergeCells>
  <conditionalFormatting sqref="C65:G65">
    <cfRule type="cellIs" dxfId="43" priority="1" stopIfTrue="1" operator="notEqual">
      <formula>0</formula>
    </cfRule>
  </conditionalFormatting>
  <pageMargins left="0.7" right="0.7" top="0.75" bottom="0.75"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dimension ref="A1:AJ65"/>
  <sheetViews>
    <sheetView workbookViewId="0">
      <pane xSplit="2" ySplit="5" topLeftCell="C18" activePane="bottomRight" state="frozen"/>
      <selection activeCell="AA13" sqref="AA13"/>
      <selection pane="topRight" activeCell="AA13" sqref="AA13"/>
      <selection pane="bottomLeft" activeCell="AA13" sqref="AA13"/>
      <selection pane="bottomRight" activeCell="AA13" sqref="AA13"/>
    </sheetView>
  </sheetViews>
  <sheetFormatPr defaultColWidth="9.25" defaultRowHeight="15"/>
  <cols>
    <col min="1" max="1" width="4.625" style="878" customWidth="1"/>
    <col min="2" max="2" width="15.5" style="878" customWidth="1"/>
    <col min="3" max="20" width="9.25" style="1"/>
    <col min="21" max="21" width="9.25" style="274"/>
    <col min="22" max="25" width="9.25" style="1"/>
    <col min="26" max="26" width="9.25" style="274"/>
    <col min="27" max="256" width="9.25" style="1"/>
    <col min="257" max="257" width="4.625" style="1" customWidth="1"/>
    <col min="258" max="258" width="15.5" style="1" customWidth="1"/>
    <col min="259" max="512" width="9.25" style="1"/>
    <col min="513" max="513" width="4.625" style="1" customWidth="1"/>
    <col min="514" max="514" width="15.5" style="1" customWidth="1"/>
    <col min="515" max="768" width="9.25" style="1"/>
    <col min="769" max="769" width="4.625" style="1" customWidth="1"/>
    <col min="770" max="770" width="15.5" style="1" customWidth="1"/>
    <col min="771" max="1024" width="9.25" style="1"/>
    <col min="1025" max="1025" width="4.625" style="1" customWidth="1"/>
    <col min="1026" max="1026" width="15.5" style="1" customWidth="1"/>
    <col min="1027" max="1280" width="9.25" style="1"/>
    <col min="1281" max="1281" width="4.625" style="1" customWidth="1"/>
    <col min="1282" max="1282" width="15.5" style="1" customWidth="1"/>
    <col min="1283" max="1536" width="9.25" style="1"/>
    <col min="1537" max="1537" width="4.625" style="1" customWidth="1"/>
    <col min="1538" max="1538" width="15.5" style="1" customWidth="1"/>
    <col min="1539" max="1792" width="9.25" style="1"/>
    <col min="1793" max="1793" width="4.625" style="1" customWidth="1"/>
    <col min="1794" max="1794" width="15.5" style="1" customWidth="1"/>
    <col min="1795" max="2048" width="9.25" style="1"/>
    <col min="2049" max="2049" width="4.625" style="1" customWidth="1"/>
    <col min="2050" max="2050" width="15.5" style="1" customWidth="1"/>
    <col min="2051" max="2304" width="9.25" style="1"/>
    <col min="2305" max="2305" width="4.625" style="1" customWidth="1"/>
    <col min="2306" max="2306" width="15.5" style="1" customWidth="1"/>
    <col min="2307" max="2560" width="9.25" style="1"/>
    <col min="2561" max="2561" width="4.625" style="1" customWidth="1"/>
    <col min="2562" max="2562" width="15.5" style="1" customWidth="1"/>
    <col min="2563" max="2816" width="9.25" style="1"/>
    <col min="2817" max="2817" width="4.625" style="1" customWidth="1"/>
    <col min="2818" max="2818" width="15.5" style="1" customWidth="1"/>
    <col min="2819" max="3072" width="9.25" style="1"/>
    <col min="3073" max="3073" width="4.625" style="1" customWidth="1"/>
    <col min="3074" max="3074" width="15.5" style="1" customWidth="1"/>
    <col min="3075" max="3328" width="9.25" style="1"/>
    <col min="3329" max="3329" width="4.625" style="1" customWidth="1"/>
    <col min="3330" max="3330" width="15.5" style="1" customWidth="1"/>
    <col min="3331" max="3584" width="9.25" style="1"/>
    <col min="3585" max="3585" width="4.625" style="1" customWidth="1"/>
    <col min="3586" max="3586" width="15.5" style="1" customWidth="1"/>
    <col min="3587" max="3840" width="9.25" style="1"/>
    <col min="3841" max="3841" width="4.625" style="1" customWidth="1"/>
    <col min="3842" max="3842" width="15.5" style="1" customWidth="1"/>
    <col min="3843" max="4096" width="9.25" style="1"/>
    <col min="4097" max="4097" width="4.625" style="1" customWidth="1"/>
    <col min="4098" max="4098" width="15.5" style="1" customWidth="1"/>
    <col min="4099" max="4352" width="9.25" style="1"/>
    <col min="4353" max="4353" width="4.625" style="1" customWidth="1"/>
    <col min="4354" max="4354" width="15.5" style="1" customWidth="1"/>
    <col min="4355" max="4608" width="9.25" style="1"/>
    <col min="4609" max="4609" width="4.625" style="1" customWidth="1"/>
    <col min="4610" max="4610" width="15.5" style="1" customWidth="1"/>
    <col min="4611" max="4864" width="9.25" style="1"/>
    <col min="4865" max="4865" width="4.625" style="1" customWidth="1"/>
    <col min="4866" max="4866" width="15.5" style="1" customWidth="1"/>
    <col min="4867" max="5120" width="9.25" style="1"/>
    <col min="5121" max="5121" width="4.625" style="1" customWidth="1"/>
    <col min="5122" max="5122" width="15.5" style="1" customWidth="1"/>
    <col min="5123" max="5376" width="9.25" style="1"/>
    <col min="5377" max="5377" width="4.625" style="1" customWidth="1"/>
    <col min="5378" max="5378" width="15.5" style="1" customWidth="1"/>
    <col min="5379" max="5632" width="9.25" style="1"/>
    <col min="5633" max="5633" width="4.625" style="1" customWidth="1"/>
    <col min="5634" max="5634" width="15.5" style="1" customWidth="1"/>
    <col min="5635" max="5888" width="9.25" style="1"/>
    <col min="5889" max="5889" width="4.625" style="1" customWidth="1"/>
    <col min="5890" max="5890" width="15.5" style="1" customWidth="1"/>
    <col min="5891" max="6144" width="9.25" style="1"/>
    <col min="6145" max="6145" width="4.625" style="1" customWidth="1"/>
    <col min="6146" max="6146" width="15.5" style="1" customWidth="1"/>
    <col min="6147" max="6400" width="9.25" style="1"/>
    <col min="6401" max="6401" width="4.625" style="1" customWidth="1"/>
    <col min="6402" max="6402" width="15.5" style="1" customWidth="1"/>
    <col min="6403" max="6656" width="9.25" style="1"/>
    <col min="6657" max="6657" width="4.625" style="1" customWidth="1"/>
    <col min="6658" max="6658" width="15.5" style="1" customWidth="1"/>
    <col min="6659" max="6912" width="9.25" style="1"/>
    <col min="6913" max="6913" width="4.625" style="1" customWidth="1"/>
    <col min="6914" max="6914" width="15.5" style="1" customWidth="1"/>
    <col min="6915" max="7168" width="9.25" style="1"/>
    <col min="7169" max="7169" width="4.625" style="1" customWidth="1"/>
    <col min="7170" max="7170" width="15.5" style="1" customWidth="1"/>
    <col min="7171" max="7424" width="9.25" style="1"/>
    <col min="7425" max="7425" width="4.625" style="1" customWidth="1"/>
    <col min="7426" max="7426" width="15.5" style="1" customWidth="1"/>
    <col min="7427" max="7680" width="9.25" style="1"/>
    <col min="7681" max="7681" width="4.625" style="1" customWidth="1"/>
    <col min="7682" max="7682" width="15.5" style="1" customWidth="1"/>
    <col min="7683" max="7936" width="9.25" style="1"/>
    <col min="7937" max="7937" width="4.625" style="1" customWidth="1"/>
    <col min="7938" max="7938" width="15.5" style="1" customWidth="1"/>
    <col min="7939" max="8192" width="9.25" style="1"/>
    <col min="8193" max="8193" width="4.625" style="1" customWidth="1"/>
    <col min="8194" max="8194" width="15.5" style="1" customWidth="1"/>
    <col min="8195" max="8448" width="9.25" style="1"/>
    <col min="8449" max="8449" width="4.625" style="1" customWidth="1"/>
    <col min="8450" max="8450" width="15.5" style="1" customWidth="1"/>
    <col min="8451" max="8704" width="9.25" style="1"/>
    <col min="8705" max="8705" width="4.625" style="1" customWidth="1"/>
    <col min="8706" max="8706" width="15.5" style="1" customWidth="1"/>
    <col min="8707" max="8960" width="9.25" style="1"/>
    <col min="8961" max="8961" width="4.625" style="1" customWidth="1"/>
    <col min="8962" max="8962" width="15.5" style="1" customWidth="1"/>
    <col min="8963" max="9216" width="9.25" style="1"/>
    <col min="9217" max="9217" width="4.625" style="1" customWidth="1"/>
    <col min="9218" max="9218" width="15.5" style="1" customWidth="1"/>
    <col min="9219" max="9472" width="9.25" style="1"/>
    <col min="9473" max="9473" width="4.625" style="1" customWidth="1"/>
    <col min="9474" max="9474" width="15.5" style="1" customWidth="1"/>
    <col min="9475" max="9728" width="9.25" style="1"/>
    <col min="9729" max="9729" width="4.625" style="1" customWidth="1"/>
    <col min="9730" max="9730" width="15.5" style="1" customWidth="1"/>
    <col min="9731" max="9984" width="9.25" style="1"/>
    <col min="9985" max="9985" width="4.625" style="1" customWidth="1"/>
    <col min="9986" max="9986" width="15.5" style="1" customWidth="1"/>
    <col min="9987" max="10240" width="9.25" style="1"/>
    <col min="10241" max="10241" width="4.625" style="1" customWidth="1"/>
    <col min="10242" max="10242" width="15.5" style="1" customWidth="1"/>
    <col min="10243" max="10496" width="9.25" style="1"/>
    <col min="10497" max="10497" width="4.625" style="1" customWidth="1"/>
    <col min="10498" max="10498" width="15.5" style="1" customWidth="1"/>
    <col min="10499" max="10752" width="9.25" style="1"/>
    <col min="10753" max="10753" width="4.625" style="1" customWidth="1"/>
    <col min="10754" max="10754" width="15.5" style="1" customWidth="1"/>
    <col min="10755" max="11008" width="9.25" style="1"/>
    <col min="11009" max="11009" width="4.625" style="1" customWidth="1"/>
    <col min="11010" max="11010" width="15.5" style="1" customWidth="1"/>
    <col min="11011" max="11264" width="9.25" style="1"/>
    <col min="11265" max="11265" width="4.625" style="1" customWidth="1"/>
    <col min="11266" max="11266" width="15.5" style="1" customWidth="1"/>
    <col min="11267" max="11520" width="9.25" style="1"/>
    <col min="11521" max="11521" width="4.625" style="1" customWidth="1"/>
    <col min="11522" max="11522" width="15.5" style="1" customWidth="1"/>
    <col min="11523" max="11776" width="9.25" style="1"/>
    <col min="11777" max="11777" width="4.625" style="1" customWidth="1"/>
    <col min="11778" max="11778" width="15.5" style="1" customWidth="1"/>
    <col min="11779" max="12032" width="9.25" style="1"/>
    <col min="12033" max="12033" width="4.625" style="1" customWidth="1"/>
    <col min="12034" max="12034" width="15.5" style="1" customWidth="1"/>
    <col min="12035" max="12288" width="9.25" style="1"/>
    <col min="12289" max="12289" width="4.625" style="1" customWidth="1"/>
    <col min="12290" max="12290" width="15.5" style="1" customWidth="1"/>
    <col min="12291" max="12544" width="9.25" style="1"/>
    <col min="12545" max="12545" width="4.625" style="1" customWidth="1"/>
    <col min="12546" max="12546" width="15.5" style="1" customWidth="1"/>
    <col min="12547" max="12800" width="9.25" style="1"/>
    <col min="12801" max="12801" width="4.625" style="1" customWidth="1"/>
    <col min="12802" max="12802" width="15.5" style="1" customWidth="1"/>
    <col min="12803" max="13056" width="9.25" style="1"/>
    <col min="13057" max="13057" width="4.625" style="1" customWidth="1"/>
    <col min="13058" max="13058" width="15.5" style="1" customWidth="1"/>
    <col min="13059" max="13312" width="9.25" style="1"/>
    <col min="13313" max="13313" width="4.625" style="1" customWidth="1"/>
    <col min="13314" max="13314" width="15.5" style="1" customWidth="1"/>
    <col min="13315" max="13568" width="9.25" style="1"/>
    <col min="13569" max="13569" width="4.625" style="1" customWidth="1"/>
    <col min="13570" max="13570" width="15.5" style="1" customWidth="1"/>
    <col min="13571" max="13824" width="9.25" style="1"/>
    <col min="13825" max="13825" width="4.625" style="1" customWidth="1"/>
    <col min="13826" max="13826" width="15.5" style="1" customWidth="1"/>
    <col min="13827" max="14080" width="9.25" style="1"/>
    <col min="14081" max="14081" width="4.625" style="1" customWidth="1"/>
    <col min="14082" max="14082" width="15.5" style="1" customWidth="1"/>
    <col min="14083" max="14336" width="9.25" style="1"/>
    <col min="14337" max="14337" width="4.625" style="1" customWidth="1"/>
    <col min="14338" max="14338" width="15.5" style="1" customWidth="1"/>
    <col min="14339" max="14592" width="9.25" style="1"/>
    <col min="14593" max="14593" width="4.625" style="1" customWidth="1"/>
    <col min="14594" max="14594" width="15.5" style="1" customWidth="1"/>
    <col min="14595" max="14848" width="9.25" style="1"/>
    <col min="14849" max="14849" width="4.625" style="1" customWidth="1"/>
    <col min="14850" max="14850" width="15.5" style="1" customWidth="1"/>
    <col min="14851" max="15104" width="9.25" style="1"/>
    <col min="15105" max="15105" width="4.625" style="1" customWidth="1"/>
    <col min="15106" max="15106" width="15.5" style="1" customWidth="1"/>
    <col min="15107" max="15360" width="9.25" style="1"/>
    <col min="15361" max="15361" width="4.625" style="1" customWidth="1"/>
    <col min="15362" max="15362" width="15.5" style="1" customWidth="1"/>
    <col min="15363" max="15616" width="9.25" style="1"/>
    <col min="15617" max="15617" width="4.625" style="1" customWidth="1"/>
    <col min="15618" max="15618" width="15.5" style="1" customWidth="1"/>
    <col min="15619" max="15872" width="9.25" style="1"/>
    <col min="15873" max="15873" width="4.625" style="1" customWidth="1"/>
    <col min="15874" max="15874" width="15.5" style="1" customWidth="1"/>
    <col min="15875" max="16128" width="9.25" style="1"/>
    <col min="16129" max="16129" width="4.625" style="1" customWidth="1"/>
    <col min="16130" max="16130" width="15.5" style="1" customWidth="1"/>
    <col min="16131" max="16384" width="9.25" style="1"/>
  </cols>
  <sheetData>
    <row r="1" spans="1:36" s="888" customFormat="1">
      <c r="A1" s="887"/>
      <c r="B1" s="887"/>
      <c r="C1" s="934" t="s">
        <v>135</v>
      </c>
      <c r="D1" s="934" t="s">
        <v>2017</v>
      </c>
      <c r="E1" s="960">
        <v>22.1</v>
      </c>
      <c r="F1" s="960">
        <v>22.2</v>
      </c>
      <c r="G1" s="934" t="s">
        <v>2018</v>
      </c>
      <c r="H1" s="934" t="s">
        <v>2019</v>
      </c>
      <c r="I1" s="934" t="s">
        <v>2020</v>
      </c>
      <c r="J1" s="934" t="s">
        <v>2021</v>
      </c>
      <c r="K1" s="934" t="s">
        <v>2022</v>
      </c>
      <c r="L1" s="934" t="s">
        <v>2023</v>
      </c>
      <c r="M1" s="934" t="s">
        <v>2024</v>
      </c>
      <c r="N1" s="934" t="s">
        <v>2025</v>
      </c>
      <c r="O1" s="961" t="s">
        <v>2026</v>
      </c>
      <c r="P1" s="934" t="s">
        <v>2027</v>
      </c>
      <c r="Q1" s="934">
        <v>23.4</v>
      </c>
      <c r="R1" s="933" t="s">
        <v>2028</v>
      </c>
      <c r="S1" s="933" t="s">
        <v>2029</v>
      </c>
      <c r="T1" s="933" t="s">
        <v>2030</v>
      </c>
      <c r="U1" s="933" t="s">
        <v>2031</v>
      </c>
      <c r="V1" s="933" t="s">
        <v>2032</v>
      </c>
      <c r="W1" s="933" t="s">
        <v>2033</v>
      </c>
      <c r="X1" s="933" t="s">
        <v>2034</v>
      </c>
      <c r="Y1" s="933" t="s">
        <v>2035</v>
      </c>
      <c r="Z1" s="933" t="s">
        <v>2036</v>
      </c>
      <c r="AA1" s="933" t="s">
        <v>2037</v>
      </c>
      <c r="AB1" s="933" t="s">
        <v>2038</v>
      </c>
      <c r="AC1" s="933" t="s">
        <v>2039</v>
      </c>
      <c r="AD1" s="962" t="s">
        <v>2040</v>
      </c>
      <c r="AE1" s="962" t="s">
        <v>2041</v>
      </c>
      <c r="AF1" s="962" t="s">
        <v>2042</v>
      </c>
      <c r="AG1" s="963" t="s">
        <v>2043</v>
      </c>
      <c r="AH1" s="960">
        <v>27.3</v>
      </c>
      <c r="AI1" s="933">
        <v>29.1</v>
      </c>
      <c r="AJ1" s="933">
        <v>30.2</v>
      </c>
    </row>
    <row r="2" spans="1:36" s="889" customFormat="1" ht="44.25" customHeight="1">
      <c r="A2" s="1197" t="s">
        <v>178</v>
      </c>
      <c r="B2" s="1197" t="s">
        <v>1512</v>
      </c>
      <c r="C2" s="1212" t="s">
        <v>8</v>
      </c>
      <c r="D2" s="1212"/>
      <c r="E2" s="1212" t="s">
        <v>2044</v>
      </c>
      <c r="F2" s="1212"/>
      <c r="G2" s="1212"/>
      <c r="H2" s="1212"/>
      <c r="I2" s="1212"/>
      <c r="J2" s="1212"/>
      <c r="K2" s="1212"/>
      <c r="L2" s="1212"/>
      <c r="M2" s="1212"/>
      <c r="N2" s="1212"/>
      <c r="O2" s="1212"/>
      <c r="P2" s="1212"/>
      <c r="Q2" s="964" t="s">
        <v>2045</v>
      </c>
      <c r="R2" s="1216" t="s">
        <v>2046</v>
      </c>
      <c r="S2" s="1216"/>
      <c r="T2" s="1216"/>
      <c r="U2" s="1216"/>
      <c r="V2" s="1216"/>
      <c r="W2" s="1216"/>
      <c r="X2" s="1216"/>
      <c r="Y2" s="1216"/>
      <c r="Z2" s="1216"/>
      <c r="AA2" s="1216"/>
      <c r="AB2" s="1216"/>
      <c r="AC2" s="1216"/>
      <c r="AD2" s="1216" t="s">
        <v>2047</v>
      </c>
      <c r="AE2" s="1216"/>
      <c r="AF2" s="1216"/>
      <c r="AG2" s="1212" t="s">
        <v>2048</v>
      </c>
      <c r="AH2" s="1212"/>
      <c r="AI2" s="965" t="s">
        <v>2049</v>
      </c>
      <c r="AJ2" s="965" t="s">
        <v>2050</v>
      </c>
    </row>
    <row r="3" spans="1:36" s="889" customFormat="1" ht="44.25" customHeight="1">
      <c r="A3" s="1197"/>
      <c r="B3" s="1197"/>
      <c r="C3" s="1213" t="s">
        <v>134</v>
      </c>
      <c r="D3" s="1213"/>
      <c r="E3" s="1214" t="s">
        <v>2051</v>
      </c>
      <c r="F3" s="1214" t="s">
        <v>2052</v>
      </c>
      <c r="G3" s="1213" t="s">
        <v>2053</v>
      </c>
      <c r="H3" s="1213"/>
      <c r="I3" s="1213"/>
      <c r="J3" s="1213"/>
      <c r="K3" s="1213"/>
      <c r="L3" s="1213"/>
      <c r="M3" s="1213"/>
      <c r="N3" s="1213"/>
      <c r="O3" s="1215" t="s">
        <v>2054</v>
      </c>
      <c r="P3" s="1215"/>
      <c r="Q3" s="1211" t="s">
        <v>2055</v>
      </c>
      <c r="R3" s="1215" t="s">
        <v>2056</v>
      </c>
      <c r="S3" s="1215"/>
      <c r="T3" s="1215"/>
      <c r="U3" s="1215"/>
      <c r="V3" s="1215" t="s">
        <v>2057</v>
      </c>
      <c r="W3" s="1215" t="s">
        <v>2058</v>
      </c>
      <c r="X3" s="1215" t="s">
        <v>2059</v>
      </c>
      <c r="Y3" s="1215"/>
      <c r="Z3" s="1213" t="s">
        <v>2060</v>
      </c>
      <c r="AA3" s="1215" t="s">
        <v>2061</v>
      </c>
      <c r="AB3" s="1215"/>
      <c r="AC3" s="1215"/>
      <c r="AD3" s="1215" t="s">
        <v>2062</v>
      </c>
      <c r="AE3" s="1215"/>
      <c r="AF3" s="1215"/>
      <c r="AG3" s="966" t="s">
        <v>2063</v>
      </c>
      <c r="AH3" s="1209" t="s">
        <v>2064</v>
      </c>
      <c r="AI3" s="1199" t="s">
        <v>2065</v>
      </c>
      <c r="AJ3" s="1211" t="s">
        <v>2066</v>
      </c>
    </row>
    <row r="4" spans="1:36" s="890" customFormat="1" ht="99.75" customHeight="1">
      <c r="A4" s="1197"/>
      <c r="B4" s="1197"/>
      <c r="C4" s="967" t="s">
        <v>136</v>
      </c>
      <c r="D4" s="967" t="s">
        <v>2067</v>
      </c>
      <c r="E4" s="1214"/>
      <c r="F4" s="1214"/>
      <c r="G4" s="934" t="s">
        <v>2068</v>
      </c>
      <c r="H4" s="934" t="s">
        <v>2069</v>
      </c>
      <c r="I4" s="934" t="s">
        <v>2070</v>
      </c>
      <c r="J4" s="934" t="s">
        <v>2071</v>
      </c>
      <c r="K4" s="934" t="s">
        <v>2072</v>
      </c>
      <c r="L4" s="934" t="s">
        <v>2073</v>
      </c>
      <c r="M4" s="934" t="s">
        <v>2074</v>
      </c>
      <c r="N4" s="934" t="s">
        <v>2075</v>
      </c>
      <c r="O4" s="968" t="s">
        <v>2076</v>
      </c>
      <c r="P4" s="969" t="s">
        <v>2077</v>
      </c>
      <c r="Q4" s="1211"/>
      <c r="R4" s="967" t="s">
        <v>2078</v>
      </c>
      <c r="S4" s="967" t="s">
        <v>2079</v>
      </c>
      <c r="T4" s="967" t="s">
        <v>2080</v>
      </c>
      <c r="U4" s="967" t="s">
        <v>2081</v>
      </c>
      <c r="V4" s="1215"/>
      <c r="W4" s="1215"/>
      <c r="X4" s="967" t="s">
        <v>2082</v>
      </c>
      <c r="Y4" s="967" t="s">
        <v>2083</v>
      </c>
      <c r="Z4" s="1213"/>
      <c r="AA4" s="967" t="s">
        <v>2084</v>
      </c>
      <c r="AB4" s="967" t="s">
        <v>2085</v>
      </c>
      <c r="AC4" s="967" t="s">
        <v>2086</v>
      </c>
      <c r="AD4" s="969" t="s">
        <v>2087</v>
      </c>
      <c r="AE4" s="969" t="s">
        <v>2088</v>
      </c>
      <c r="AF4" s="969" t="s">
        <v>2089</v>
      </c>
      <c r="AG4" s="934" t="s">
        <v>2090</v>
      </c>
      <c r="AH4" s="1210"/>
      <c r="AI4" s="1199"/>
      <c r="AJ4" s="1211"/>
    </row>
    <row r="5" spans="1:36">
      <c r="A5" s="913"/>
      <c r="B5" s="913" t="s">
        <v>1858</v>
      </c>
      <c r="C5" s="913">
        <v>640</v>
      </c>
      <c r="D5" s="913">
        <v>640</v>
      </c>
      <c r="E5" s="913">
        <v>1</v>
      </c>
      <c r="F5" s="913">
        <v>32</v>
      </c>
      <c r="G5" s="913">
        <v>50</v>
      </c>
      <c r="H5" s="913">
        <v>25</v>
      </c>
      <c r="I5" s="913">
        <v>600</v>
      </c>
      <c r="J5" s="913">
        <v>250</v>
      </c>
      <c r="K5" s="913">
        <v>400</v>
      </c>
      <c r="L5" s="913">
        <v>250</v>
      </c>
      <c r="M5" s="913">
        <v>10</v>
      </c>
      <c r="N5" s="913">
        <v>200</v>
      </c>
      <c r="O5" s="913">
        <v>32</v>
      </c>
      <c r="P5" s="913">
        <v>250</v>
      </c>
      <c r="Q5" s="913">
        <v>50825</v>
      </c>
      <c r="R5" s="913">
        <v>30</v>
      </c>
      <c r="S5" s="913">
        <v>9</v>
      </c>
      <c r="T5" s="913">
        <v>4</v>
      </c>
      <c r="U5" s="913">
        <v>2</v>
      </c>
      <c r="V5" s="913">
        <v>72</v>
      </c>
      <c r="W5" s="913">
        <v>420</v>
      </c>
      <c r="X5" s="913">
        <v>37</v>
      </c>
      <c r="Y5" s="913">
        <v>68</v>
      </c>
      <c r="Z5" s="913">
        <v>3</v>
      </c>
      <c r="AA5" s="913">
        <v>10</v>
      </c>
      <c r="AB5" s="913">
        <v>5</v>
      </c>
      <c r="AC5" s="913">
        <v>2</v>
      </c>
      <c r="AD5" s="913">
        <v>7925</v>
      </c>
      <c r="AE5" s="913">
        <v>4755</v>
      </c>
      <c r="AF5" s="913">
        <v>480</v>
      </c>
      <c r="AG5" s="913">
        <v>29</v>
      </c>
      <c r="AH5" s="913">
        <v>1</v>
      </c>
      <c r="AI5" s="913">
        <v>62791</v>
      </c>
      <c r="AJ5" s="913">
        <v>348</v>
      </c>
    </row>
    <row r="6" spans="1:36" s="891" customFormat="1" ht="12.75">
      <c r="A6" s="915">
        <v>1</v>
      </c>
      <c r="B6" s="916" t="s">
        <v>1712</v>
      </c>
      <c r="C6" s="970">
        <v>16</v>
      </c>
      <c r="D6" s="970">
        <v>16</v>
      </c>
      <c r="E6" s="970"/>
      <c r="F6" s="970">
        <v>1</v>
      </c>
      <c r="G6" s="971"/>
      <c r="H6" s="971"/>
      <c r="I6" s="971"/>
      <c r="J6" s="971"/>
      <c r="K6" s="971"/>
      <c r="L6" s="971"/>
      <c r="M6" s="971"/>
      <c r="N6" s="971"/>
      <c r="O6" s="970">
        <v>1</v>
      </c>
      <c r="P6" s="970"/>
      <c r="Q6" s="970">
        <v>1287</v>
      </c>
      <c r="R6" s="970">
        <v>1</v>
      </c>
      <c r="S6" s="970"/>
      <c r="T6" s="970"/>
      <c r="U6" s="970"/>
      <c r="V6" s="970">
        <v>3</v>
      </c>
      <c r="W6" s="972">
        <v>14</v>
      </c>
      <c r="X6" s="970">
        <v>1</v>
      </c>
      <c r="Y6" s="970">
        <v>3</v>
      </c>
      <c r="Z6" s="970"/>
      <c r="AA6" s="970"/>
      <c r="AB6" s="970"/>
      <c r="AC6" s="970"/>
      <c r="AD6" s="972">
        <v>233</v>
      </c>
      <c r="AE6" s="972">
        <v>140</v>
      </c>
      <c r="AF6" s="972">
        <f>8*2</f>
        <v>16</v>
      </c>
      <c r="AG6" s="972">
        <v>1</v>
      </c>
      <c r="AH6" s="970"/>
      <c r="AI6" s="970"/>
      <c r="AJ6" s="972">
        <v>25</v>
      </c>
    </row>
    <row r="7" spans="1:36" s="891" customFormat="1" ht="12.75">
      <c r="A7" s="915">
        <v>2</v>
      </c>
      <c r="B7" s="916" t="s">
        <v>1714</v>
      </c>
      <c r="C7" s="970">
        <v>24</v>
      </c>
      <c r="D7" s="970">
        <v>24</v>
      </c>
      <c r="E7" s="970"/>
      <c r="F7" s="970">
        <v>1</v>
      </c>
      <c r="G7" s="971"/>
      <c r="H7" s="971"/>
      <c r="I7" s="971"/>
      <c r="J7" s="971"/>
      <c r="K7" s="971"/>
      <c r="L7" s="971"/>
      <c r="M7" s="971"/>
      <c r="N7" s="971"/>
      <c r="O7" s="970">
        <v>1</v>
      </c>
      <c r="P7" s="971"/>
      <c r="Q7" s="970">
        <v>2196</v>
      </c>
      <c r="R7" s="970"/>
      <c r="S7" s="970"/>
      <c r="T7" s="970">
        <v>1</v>
      </c>
      <c r="U7" s="970"/>
      <c r="V7" s="970">
        <v>5</v>
      </c>
      <c r="W7" s="972">
        <v>15</v>
      </c>
      <c r="X7" s="970">
        <v>1</v>
      </c>
      <c r="Y7" s="970">
        <v>5</v>
      </c>
      <c r="Z7" s="970"/>
      <c r="AA7" s="970"/>
      <c r="AB7" s="970"/>
      <c r="AC7" s="970"/>
      <c r="AD7" s="972">
        <v>335</v>
      </c>
      <c r="AE7" s="972">
        <v>201</v>
      </c>
      <c r="AF7" s="972">
        <f t="shared" ref="AF7:AF35" si="0">8*2</f>
        <v>16</v>
      </c>
      <c r="AG7" s="972">
        <v>1</v>
      </c>
      <c r="AH7" s="970"/>
      <c r="AI7" s="970"/>
      <c r="AJ7" s="972">
        <v>15</v>
      </c>
    </row>
    <row r="8" spans="1:36" s="891" customFormat="1" ht="12.75">
      <c r="A8" s="915">
        <v>3</v>
      </c>
      <c r="B8" s="916" t="s">
        <v>1715</v>
      </c>
      <c r="C8" s="970">
        <v>24</v>
      </c>
      <c r="D8" s="970">
        <v>24</v>
      </c>
      <c r="E8" s="970"/>
      <c r="F8" s="970">
        <v>1</v>
      </c>
      <c r="G8" s="971"/>
      <c r="H8" s="971"/>
      <c r="I8" s="971"/>
      <c r="J8" s="971"/>
      <c r="K8" s="971"/>
      <c r="L8" s="971"/>
      <c r="M8" s="971"/>
      <c r="N8" s="971"/>
      <c r="O8" s="970">
        <v>1</v>
      </c>
      <c r="P8" s="971"/>
      <c r="Q8" s="970">
        <v>1552</v>
      </c>
      <c r="R8" s="970">
        <v>1</v>
      </c>
      <c r="S8" s="970"/>
      <c r="T8" s="970"/>
      <c r="U8" s="970"/>
      <c r="V8" s="970">
        <v>3</v>
      </c>
      <c r="W8" s="972">
        <v>12</v>
      </c>
      <c r="X8" s="970">
        <v>1</v>
      </c>
      <c r="Y8" s="970">
        <v>2</v>
      </c>
      <c r="Z8" s="970"/>
      <c r="AA8" s="970"/>
      <c r="AB8" s="970"/>
      <c r="AC8" s="970"/>
      <c r="AD8" s="972">
        <v>425</v>
      </c>
      <c r="AE8" s="972">
        <v>255</v>
      </c>
      <c r="AF8" s="972">
        <f t="shared" si="0"/>
        <v>16</v>
      </c>
      <c r="AG8" s="972">
        <v>1</v>
      </c>
      <c r="AH8" s="970"/>
      <c r="AI8" s="970"/>
      <c r="AJ8" s="972">
        <v>10</v>
      </c>
    </row>
    <row r="9" spans="1:36" s="891" customFormat="1" ht="12.75">
      <c r="A9" s="915">
        <v>4</v>
      </c>
      <c r="B9" s="916" t="s">
        <v>1233</v>
      </c>
      <c r="C9" s="970">
        <v>14</v>
      </c>
      <c r="D9" s="970">
        <v>14</v>
      </c>
      <c r="E9" s="970"/>
      <c r="F9" s="970">
        <v>1</v>
      </c>
      <c r="G9" s="971"/>
      <c r="H9" s="971"/>
      <c r="I9" s="971"/>
      <c r="J9" s="971"/>
      <c r="K9" s="971"/>
      <c r="L9" s="971"/>
      <c r="M9" s="971"/>
      <c r="N9" s="971"/>
      <c r="O9" s="970">
        <v>1</v>
      </c>
      <c r="P9" s="971"/>
      <c r="Q9" s="970">
        <v>1549</v>
      </c>
      <c r="R9" s="970"/>
      <c r="S9" s="970">
        <v>1</v>
      </c>
      <c r="T9" s="970"/>
      <c r="U9" s="970"/>
      <c r="V9" s="970">
        <v>3</v>
      </c>
      <c r="W9" s="972">
        <v>7</v>
      </c>
      <c r="X9" s="970">
        <v>1</v>
      </c>
      <c r="Y9" s="970">
        <v>2</v>
      </c>
      <c r="Z9" s="970"/>
      <c r="AA9" s="970"/>
      <c r="AB9" s="970"/>
      <c r="AC9" s="970"/>
      <c r="AD9" s="972">
        <v>256</v>
      </c>
      <c r="AE9" s="972">
        <v>154</v>
      </c>
      <c r="AF9" s="972">
        <f t="shared" si="0"/>
        <v>16</v>
      </c>
      <c r="AG9" s="972">
        <v>1</v>
      </c>
      <c r="AH9" s="970"/>
      <c r="AI9" s="970"/>
      <c r="AJ9" s="972">
        <v>2</v>
      </c>
    </row>
    <row r="10" spans="1:36" s="891" customFormat="1" ht="12.75">
      <c r="A10" s="915">
        <v>5</v>
      </c>
      <c r="B10" s="916" t="s">
        <v>1713</v>
      </c>
      <c r="C10" s="970">
        <v>28</v>
      </c>
      <c r="D10" s="970">
        <v>28</v>
      </c>
      <c r="E10" s="970"/>
      <c r="F10" s="970">
        <v>1</v>
      </c>
      <c r="G10" s="971"/>
      <c r="H10" s="971"/>
      <c r="I10" s="971"/>
      <c r="J10" s="971"/>
      <c r="K10" s="971"/>
      <c r="L10" s="971"/>
      <c r="M10" s="971"/>
      <c r="N10" s="971"/>
      <c r="O10" s="970">
        <v>1</v>
      </c>
      <c r="P10" s="971"/>
      <c r="Q10" s="970">
        <v>2304</v>
      </c>
      <c r="R10" s="970">
        <v>1</v>
      </c>
      <c r="S10" s="970">
        <v>1</v>
      </c>
      <c r="T10" s="970"/>
      <c r="U10" s="970"/>
      <c r="V10" s="970">
        <v>3</v>
      </c>
      <c r="W10" s="972">
        <v>15</v>
      </c>
      <c r="X10" s="970">
        <v>1</v>
      </c>
      <c r="Y10" s="970">
        <v>4</v>
      </c>
      <c r="Z10" s="970"/>
      <c r="AA10" s="970"/>
      <c r="AB10" s="970"/>
      <c r="AC10" s="970"/>
      <c r="AD10" s="972">
        <v>290</v>
      </c>
      <c r="AE10" s="972">
        <v>174</v>
      </c>
      <c r="AF10" s="972">
        <f t="shared" si="0"/>
        <v>16</v>
      </c>
      <c r="AG10" s="972">
        <v>1</v>
      </c>
      <c r="AH10" s="970"/>
      <c r="AI10" s="970"/>
      <c r="AJ10" s="972">
        <v>25</v>
      </c>
    </row>
    <row r="11" spans="1:36" s="891" customFormat="1" ht="12.75">
      <c r="A11" s="915">
        <v>6</v>
      </c>
      <c r="B11" s="916" t="s">
        <v>1234</v>
      </c>
      <c r="C11" s="970">
        <v>6</v>
      </c>
      <c r="D11" s="970">
        <v>6</v>
      </c>
      <c r="E11" s="970"/>
      <c r="F11" s="970">
        <v>1</v>
      </c>
      <c r="G11" s="971"/>
      <c r="H11" s="971"/>
      <c r="I11" s="971"/>
      <c r="J11" s="971"/>
      <c r="K11" s="971"/>
      <c r="L11" s="971"/>
      <c r="M11" s="971"/>
      <c r="N11" s="971"/>
      <c r="O11" s="970">
        <v>1</v>
      </c>
      <c r="P11" s="971"/>
      <c r="Q11" s="970">
        <v>665</v>
      </c>
      <c r="R11" s="970">
        <v>1</v>
      </c>
      <c r="S11" s="970"/>
      <c r="T11" s="970"/>
      <c r="U11" s="970"/>
      <c r="V11" s="970">
        <v>1</v>
      </c>
      <c r="W11" s="972">
        <v>5</v>
      </c>
      <c r="X11" s="970">
        <v>1</v>
      </c>
      <c r="Y11" s="970">
        <v>1</v>
      </c>
      <c r="Z11" s="970"/>
      <c r="AA11" s="970"/>
      <c r="AB11" s="970"/>
      <c r="AC11" s="970"/>
      <c r="AD11" s="972">
        <v>93</v>
      </c>
      <c r="AE11" s="972">
        <v>56</v>
      </c>
      <c r="AF11" s="972">
        <f t="shared" si="0"/>
        <v>16</v>
      </c>
      <c r="AG11" s="972">
        <v>0</v>
      </c>
      <c r="AH11" s="970"/>
      <c r="AI11" s="970"/>
      <c r="AJ11" s="972">
        <v>2</v>
      </c>
    </row>
    <row r="12" spans="1:36" s="891" customFormat="1" ht="12.75">
      <c r="A12" s="915">
        <v>7</v>
      </c>
      <c r="B12" s="916" t="s">
        <v>1716</v>
      </c>
      <c r="C12" s="970">
        <v>31</v>
      </c>
      <c r="D12" s="970">
        <v>31</v>
      </c>
      <c r="E12" s="970"/>
      <c r="F12" s="970">
        <v>1</v>
      </c>
      <c r="G12" s="971"/>
      <c r="H12" s="971"/>
      <c r="I12" s="971"/>
      <c r="J12" s="971"/>
      <c r="K12" s="971"/>
      <c r="L12" s="971"/>
      <c r="M12" s="971"/>
      <c r="N12" s="971"/>
      <c r="O12" s="970">
        <v>1</v>
      </c>
      <c r="P12" s="971"/>
      <c r="Q12" s="970">
        <v>2342</v>
      </c>
      <c r="R12" s="970">
        <v>1</v>
      </c>
      <c r="S12" s="970"/>
      <c r="T12" s="970"/>
      <c r="U12" s="970"/>
      <c r="V12" s="970">
        <v>2</v>
      </c>
      <c r="W12" s="972">
        <v>12</v>
      </c>
      <c r="X12" s="970">
        <v>1</v>
      </c>
      <c r="Y12" s="970">
        <v>2</v>
      </c>
      <c r="Z12" s="970"/>
      <c r="AA12" s="970"/>
      <c r="AB12" s="970"/>
      <c r="AC12" s="970"/>
      <c r="AD12" s="972">
        <v>438</v>
      </c>
      <c r="AE12" s="972">
        <v>263</v>
      </c>
      <c r="AF12" s="972">
        <f t="shared" si="0"/>
        <v>16</v>
      </c>
      <c r="AG12" s="972">
        <v>1</v>
      </c>
      <c r="AH12" s="970"/>
      <c r="AI12" s="970"/>
      <c r="AJ12" s="972">
        <v>29</v>
      </c>
    </row>
    <row r="13" spans="1:36" s="891" customFormat="1" ht="12.75">
      <c r="A13" s="915">
        <v>8</v>
      </c>
      <c r="B13" s="916" t="s">
        <v>1717</v>
      </c>
      <c r="C13" s="970">
        <v>6</v>
      </c>
      <c r="D13" s="970">
        <v>6</v>
      </c>
      <c r="E13" s="970"/>
      <c r="F13" s="970">
        <v>1</v>
      </c>
      <c r="G13" s="971"/>
      <c r="H13" s="971"/>
      <c r="I13" s="971"/>
      <c r="J13" s="971"/>
      <c r="K13" s="971"/>
      <c r="L13" s="971"/>
      <c r="M13" s="971"/>
      <c r="N13" s="971"/>
      <c r="O13" s="970">
        <v>1</v>
      </c>
      <c r="P13" s="971"/>
      <c r="Q13" s="970">
        <v>398</v>
      </c>
      <c r="R13" s="970">
        <v>1</v>
      </c>
      <c r="S13" s="970"/>
      <c r="T13" s="970"/>
      <c r="U13" s="970"/>
      <c r="V13" s="970">
        <v>0</v>
      </c>
      <c r="W13" s="972">
        <v>3</v>
      </c>
      <c r="X13" s="970">
        <v>1</v>
      </c>
      <c r="Y13" s="970"/>
      <c r="Z13" s="970"/>
      <c r="AA13" s="970"/>
      <c r="AB13" s="970"/>
      <c r="AC13" s="970"/>
      <c r="AD13" s="972">
        <v>62</v>
      </c>
      <c r="AE13" s="972">
        <v>37</v>
      </c>
      <c r="AF13" s="972">
        <f t="shared" si="0"/>
        <v>16</v>
      </c>
      <c r="AG13" s="972">
        <v>0</v>
      </c>
      <c r="AH13" s="970"/>
      <c r="AI13" s="970"/>
      <c r="AJ13" s="972">
        <v>2</v>
      </c>
    </row>
    <row r="14" spans="1:36" s="891" customFormat="1" ht="12.75">
      <c r="A14" s="915">
        <v>9</v>
      </c>
      <c r="B14" s="916" t="s">
        <v>1235</v>
      </c>
      <c r="C14" s="970">
        <v>16</v>
      </c>
      <c r="D14" s="970">
        <v>16</v>
      </c>
      <c r="E14" s="970"/>
      <c r="F14" s="970">
        <v>1</v>
      </c>
      <c r="G14" s="971"/>
      <c r="H14" s="971"/>
      <c r="I14" s="971"/>
      <c r="J14" s="971"/>
      <c r="K14" s="971"/>
      <c r="L14" s="971"/>
      <c r="M14" s="971"/>
      <c r="N14" s="971"/>
      <c r="O14" s="970">
        <v>1</v>
      </c>
      <c r="P14" s="971"/>
      <c r="Q14" s="970">
        <v>1206</v>
      </c>
      <c r="R14" s="970">
        <v>1</v>
      </c>
      <c r="S14" s="970"/>
      <c r="T14" s="970"/>
      <c r="U14" s="970"/>
      <c r="V14" s="970">
        <v>2</v>
      </c>
      <c r="W14" s="972">
        <v>9</v>
      </c>
      <c r="X14" s="970">
        <v>1</v>
      </c>
      <c r="Y14" s="970">
        <v>2</v>
      </c>
      <c r="Z14" s="970"/>
      <c r="AA14" s="970"/>
      <c r="AB14" s="970"/>
      <c r="AC14" s="970"/>
      <c r="AD14" s="972">
        <v>220</v>
      </c>
      <c r="AE14" s="972">
        <v>132</v>
      </c>
      <c r="AF14" s="972">
        <f t="shared" si="0"/>
        <v>16</v>
      </c>
      <c r="AG14" s="972">
        <v>1</v>
      </c>
      <c r="AH14" s="970"/>
      <c r="AI14" s="970"/>
      <c r="AJ14" s="972">
        <v>3</v>
      </c>
    </row>
    <row r="15" spans="1:36" s="891" customFormat="1" ht="12.75">
      <c r="A15" s="915">
        <v>10</v>
      </c>
      <c r="B15" s="916" t="s">
        <v>1236</v>
      </c>
      <c r="C15" s="970">
        <v>14</v>
      </c>
      <c r="D15" s="970">
        <v>14</v>
      </c>
      <c r="E15" s="970"/>
      <c r="F15" s="970">
        <v>1</v>
      </c>
      <c r="G15" s="971"/>
      <c r="H15" s="971"/>
      <c r="I15" s="971"/>
      <c r="J15" s="971"/>
      <c r="K15" s="971"/>
      <c r="L15" s="971"/>
      <c r="M15" s="971"/>
      <c r="N15" s="971"/>
      <c r="O15" s="970">
        <v>1</v>
      </c>
      <c r="P15" s="971"/>
      <c r="Q15" s="970">
        <v>1367</v>
      </c>
      <c r="R15" s="970"/>
      <c r="S15" s="970">
        <v>1</v>
      </c>
      <c r="T15" s="970"/>
      <c r="U15" s="970"/>
      <c r="V15" s="970">
        <v>0</v>
      </c>
      <c r="W15" s="972">
        <v>14</v>
      </c>
      <c r="X15" s="970">
        <v>1</v>
      </c>
      <c r="Y15" s="970"/>
      <c r="Z15" s="970"/>
      <c r="AA15" s="970"/>
      <c r="AB15" s="970"/>
      <c r="AC15" s="970"/>
      <c r="AD15" s="972">
        <v>120</v>
      </c>
      <c r="AE15" s="972">
        <v>72</v>
      </c>
      <c r="AF15" s="972">
        <f t="shared" si="0"/>
        <v>16</v>
      </c>
      <c r="AG15" s="972">
        <v>1</v>
      </c>
      <c r="AH15" s="970"/>
      <c r="AI15" s="970"/>
      <c r="AJ15" s="972">
        <v>4</v>
      </c>
    </row>
    <row r="16" spans="1:36" s="891" customFormat="1" ht="12.75">
      <c r="A16" s="915">
        <v>11</v>
      </c>
      <c r="B16" s="916" t="s">
        <v>1237</v>
      </c>
      <c r="C16" s="970">
        <v>46</v>
      </c>
      <c r="D16" s="970">
        <v>46</v>
      </c>
      <c r="E16" s="970"/>
      <c r="F16" s="970">
        <v>1</v>
      </c>
      <c r="G16" s="971"/>
      <c r="H16" s="971"/>
      <c r="I16" s="971"/>
      <c r="J16" s="971"/>
      <c r="K16" s="971"/>
      <c r="L16" s="971"/>
      <c r="M16" s="971"/>
      <c r="N16" s="971"/>
      <c r="O16" s="970">
        <v>1</v>
      </c>
      <c r="P16" s="971"/>
      <c r="Q16" s="970">
        <v>3369</v>
      </c>
      <c r="R16" s="970">
        <v>2</v>
      </c>
      <c r="S16" s="970"/>
      <c r="T16" s="970"/>
      <c r="U16" s="970"/>
      <c r="V16" s="970">
        <v>8</v>
      </c>
      <c r="W16" s="972">
        <v>34</v>
      </c>
      <c r="X16" s="970">
        <v>0</v>
      </c>
      <c r="Y16" s="970">
        <v>10</v>
      </c>
      <c r="Z16" s="970"/>
      <c r="AA16" s="970"/>
      <c r="AB16" s="970"/>
      <c r="AC16" s="970"/>
      <c r="AD16" s="972">
        <v>610</v>
      </c>
      <c r="AE16" s="972">
        <v>366</v>
      </c>
      <c r="AF16" s="972">
        <f t="shared" si="0"/>
        <v>16</v>
      </c>
      <c r="AG16" s="972">
        <v>1</v>
      </c>
      <c r="AH16" s="970"/>
      <c r="AI16" s="970"/>
      <c r="AJ16" s="972">
        <v>48</v>
      </c>
    </row>
    <row r="17" spans="1:36" s="891" customFormat="1" ht="12.75">
      <c r="A17" s="915">
        <v>12</v>
      </c>
      <c r="B17" s="916" t="s">
        <v>1238</v>
      </c>
      <c r="C17" s="970">
        <v>16</v>
      </c>
      <c r="D17" s="970">
        <v>16</v>
      </c>
      <c r="E17" s="970"/>
      <c r="F17" s="970">
        <v>1</v>
      </c>
      <c r="G17" s="971"/>
      <c r="H17" s="971"/>
      <c r="I17" s="971"/>
      <c r="J17" s="971"/>
      <c r="K17" s="971"/>
      <c r="L17" s="971"/>
      <c r="M17" s="971"/>
      <c r="N17" s="971"/>
      <c r="O17" s="970">
        <v>1</v>
      </c>
      <c r="P17" s="971"/>
      <c r="Q17" s="970">
        <v>1133</v>
      </c>
      <c r="R17" s="970">
        <v>1</v>
      </c>
      <c r="S17" s="970"/>
      <c r="T17" s="970"/>
      <c r="U17" s="970"/>
      <c r="V17" s="970">
        <v>1</v>
      </c>
      <c r="W17" s="972">
        <v>5</v>
      </c>
      <c r="X17" s="970">
        <v>1</v>
      </c>
      <c r="Y17" s="970">
        <v>1</v>
      </c>
      <c r="Z17" s="970"/>
      <c r="AA17" s="970"/>
      <c r="AB17" s="970"/>
      <c r="AC17" s="970"/>
      <c r="AD17" s="972">
        <v>173</v>
      </c>
      <c r="AE17" s="972">
        <v>104</v>
      </c>
      <c r="AF17" s="972">
        <f t="shared" si="0"/>
        <v>16</v>
      </c>
      <c r="AG17" s="972">
        <v>1</v>
      </c>
      <c r="AH17" s="970"/>
      <c r="AI17" s="970"/>
      <c r="AJ17" s="972">
        <v>4</v>
      </c>
    </row>
    <row r="18" spans="1:36" s="891" customFormat="1" ht="12.75">
      <c r="A18" s="915">
        <v>13</v>
      </c>
      <c r="B18" s="916" t="s">
        <v>1239</v>
      </c>
      <c r="C18" s="970">
        <v>20</v>
      </c>
      <c r="D18" s="970">
        <v>20</v>
      </c>
      <c r="E18" s="970"/>
      <c r="F18" s="970">
        <v>1</v>
      </c>
      <c r="G18" s="971"/>
      <c r="H18" s="971"/>
      <c r="I18" s="971"/>
      <c r="J18" s="971"/>
      <c r="K18" s="971"/>
      <c r="L18" s="971"/>
      <c r="M18" s="971"/>
      <c r="N18" s="971"/>
      <c r="O18" s="970">
        <v>1</v>
      </c>
      <c r="P18" s="971"/>
      <c r="Q18" s="970">
        <v>2011</v>
      </c>
      <c r="R18" s="970">
        <v>1</v>
      </c>
      <c r="S18" s="970"/>
      <c r="T18" s="970"/>
      <c r="U18" s="970"/>
      <c r="V18" s="970">
        <v>4</v>
      </c>
      <c r="W18" s="972">
        <v>10</v>
      </c>
      <c r="X18" s="970">
        <v>1</v>
      </c>
      <c r="Y18" s="970">
        <v>4</v>
      </c>
      <c r="Z18" s="970"/>
      <c r="AA18" s="970"/>
      <c r="AB18" s="970"/>
      <c r="AC18" s="970"/>
      <c r="AD18" s="972">
        <v>347</v>
      </c>
      <c r="AE18" s="972">
        <v>208</v>
      </c>
      <c r="AF18" s="972">
        <f t="shared" si="0"/>
        <v>16</v>
      </c>
      <c r="AG18" s="972">
        <v>1</v>
      </c>
      <c r="AH18" s="970"/>
      <c r="AI18" s="970"/>
      <c r="AJ18" s="972">
        <v>10</v>
      </c>
    </row>
    <row r="19" spans="1:36" s="891" customFormat="1" ht="12.75">
      <c r="A19" s="915">
        <v>14</v>
      </c>
      <c r="B19" s="916" t="s">
        <v>1240</v>
      </c>
      <c r="C19" s="970">
        <v>10</v>
      </c>
      <c r="D19" s="970">
        <v>10</v>
      </c>
      <c r="E19" s="970"/>
      <c r="F19" s="970">
        <v>1</v>
      </c>
      <c r="G19" s="971"/>
      <c r="H19" s="971"/>
      <c r="I19" s="971"/>
      <c r="J19" s="971"/>
      <c r="K19" s="971"/>
      <c r="L19" s="971"/>
      <c r="M19" s="971"/>
      <c r="N19" s="971"/>
      <c r="O19" s="970">
        <v>1</v>
      </c>
      <c r="P19" s="971"/>
      <c r="Q19" s="970">
        <v>666</v>
      </c>
      <c r="R19" s="970">
        <v>1</v>
      </c>
      <c r="S19" s="970"/>
      <c r="T19" s="970"/>
      <c r="U19" s="970"/>
      <c r="V19" s="970">
        <v>1</v>
      </c>
      <c r="W19" s="972">
        <v>2</v>
      </c>
      <c r="X19" s="970">
        <v>1</v>
      </c>
      <c r="Y19" s="970"/>
      <c r="Z19" s="970"/>
      <c r="AA19" s="970"/>
      <c r="AB19" s="970"/>
      <c r="AC19" s="970"/>
      <c r="AD19" s="972">
        <v>99</v>
      </c>
      <c r="AE19" s="972">
        <v>59</v>
      </c>
      <c r="AF19" s="972">
        <f t="shared" si="0"/>
        <v>16</v>
      </c>
      <c r="AG19" s="972">
        <v>1</v>
      </c>
      <c r="AH19" s="970"/>
      <c r="AI19" s="970"/>
      <c r="AJ19" s="972">
        <v>4</v>
      </c>
    </row>
    <row r="20" spans="1:36" s="891" customFormat="1" ht="12.75">
      <c r="A20" s="915">
        <v>15</v>
      </c>
      <c r="B20" s="916" t="s">
        <v>1241</v>
      </c>
      <c r="C20" s="970">
        <v>26</v>
      </c>
      <c r="D20" s="970">
        <v>26</v>
      </c>
      <c r="E20" s="970"/>
      <c r="F20" s="970">
        <v>1</v>
      </c>
      <c r="G20" s="971"/>
      <c r="H20" s="971"/>
      <c r="I20" s="971"/>
      <c r="J20" s="971"/>
      <c r="K20" s="971"/>
      <c r="L20" s="971"/>
      <c r="M20" s="971"/>
      <c r="N20" s="971"/>
      <c r="O20" s="970">
        <v>1</v>
      </c>
      <c r="P20" s="971"/>
      <c r="Q20" s="970">
        <v>1985</v>
      </c>
      <c r="R20" s="970"/>
      <c r="S20" s="970">
        <v>1</v>
      </c>
      <c r="T20" s="970"/>
      <c r="U20" s="970"/>
      <c r="V20" s="970">
        <v>3</v>
      </c>
      <c r="W20" s="972">
        <v>19</v>
      </c>
      <c r="X20" s="970">
        <v>1</v>
      </c>
      <c r="Y20" s="970">
        <v>2</v>
      </c>
      <c r="Z20" s="970"/>
      <c r="AA20" s="970"/>
      <c r="AB20" s="970"/>
      <c r="AC20" s="970"/>
      <c r="AD20" s="972">
        <v>334</v>
      </c>
      <c r="AE20" s="972">
        <v>200</v>
      </c>
      <c r="AF20" s="972">
        <f t="shared" si="0"/>
        <v>16</v>
      </c>
      <c r="AG20" s="972">
        <v>1</v>
      </c>
      <c r="AH20" s="970"/>
      <c r="AI20" s="970"/>
      <c r="AJ20" s="972">
        <v>5</v>
      </c>
    </row>
    <row r="21" spans="1:36" s="891" customFormat="1" ht="12.75">
      <c r="A21" s="915">
        <v>16</v>
      </c>
      <c r="B21" s="916" t="s">
        <v>1242</v>
      </c>
      <c r="C21" s="970">
        <v>24</v>
      </c>
      <c r="D21" s="970">
        <v>24</v>
      </c>
      <c r="E21" s="970"/>
      <c r="F21" s="970">
        <v>1</v>
      </c>
      <c r="G21" s="971"/>
      <c r="H21" s="971"/>
      <c r="I21" s="971"/>
      <c r="J21" s="971"/>
      <c r="K21" s="971"/>
      <c r="L21" s="971"/>
      <c r="M21" s="971"/>
      <c r="N21" s="971"/>
      <c r="O21" s="970">
        <v>1</v>
      </c>
      <c r="P21" s="971"/>
      <c r="Q21" s="970">
        <v>1650</v>
      </c>
      <c r="R21" s="970">
        <v>2</v>
      </c>
      <c r="S21" s="970"/>
      <c r="T21" s="970"/>
      <c r="U21" s="970"/>
      <c r="V21" s="970">
        <v>1</v>
      </c>
      <c r="W21" s="972">
        <v>20</v>
      </c>
      <c r="X21" s="970">
        <v>1</v>
      </c>
      <c r="Y21" s="970">
        <v>1</v>
      </c>
      <c r="Z21" s="970"/>
      <c r="AA21" s="970"/>
      <c r="AB21" s="970"/>
      <c r="AC21" s="970"/>
      <c r="AD21" s="972">
        <v>168</v>
      </c>
      <c r="AE21" s="972">
        <v>101</v>
      </c>
      <c r="AF21" s="972">
        <f t="shared" si="0"/>
        <v>16</v>
      </c>
      <c r="AG21" s="972">
        <v>1</v>
      </c>
      <c r="AH21" s="970"/>
      <c r="AI21" s="970"/>
      <c r="AJ21" s="972">
        <v>7</v>
      </c>
    </row>
    <row r="22" spans="1:36" s="891" customFormat="1" ht="12.75">
      <c r="A22" s="915">
        <v>17</v>
      </c>
      <c r="B22" s="916" t="s">
        <v>1718</v>
      </c>
      <c r="C22" s="970">
        <v>18</v>
      </c>
      <c r="D22" s="970">
        <v>18</v>
      </c>
      <c r="E22" s="970"/>
      <c r="F22" s="970">
        <v>1</v>
      </c>
      <c r="G22" s="971"/>
      <c r="H22" s="971"/>
      <c r="I22" s="971"/>
      <c r="J22" s="971"/>
      <c r="K22" s="971"/>
      <c r="L22" s="971"/>
      <c r="M22" s="971"/>
      <c r="N22" s="971"/>
      <c r="O22" s="970">
        <v>1</v>
      </c>
      <c r="P22" s="971"/>
      <c r="Q22" s="970">
        <v>1554</v>
      </c>
      <c r="R22" s="970">
        <v>1</v>
      </c>
      <c r="S22" s="970"/>
      <c r="T22" s="970"/>
      <c r="U22" s="970"/>
      <c r="V22" s="970">
        <v>2</v>
      </c>
      <c r="W22" s="972">
        <v>8</v>
      </c>
      <c r="X22" s="970">
        <v>1</v>
      </c>
      <c r="Y22" s="970">
        <v>2</v>
      </c>
      <c r="Z22" s="970"/>
      <c r="AA22" s="970"/>
      <c r="AB22" s="970"/>
      <c r="AC22" s="970"/>
      <c r="AD22" s="972">
        <v>255</v>
      </c>
      <c r="AE22" s="972">
        <v>153</v>
      </c>
      <c r="AF22" s="972">
        <f t="shared" si="0"/>
        <v>16</v>
      </c>
      <c r="AG22" s="972">
        <v>1</v>
      </c>
      <c r="AH22" s="970"/>
      <c r="AI22" s="970"/>
      <c r="AJ22" s="972">
        <v>8</v>
      </c>
    </row>
    <row r="23" spans="1:36" s="891" customFormat="1" ht="12.75">
      <c r="A23" s="915">
        <v>18</v>
      </c>
      <c r="B23" s="916" t="s">
        <v>1719</v>
      </c>
      <c r="C23" s="970">
        <v>26</v>
      </c>
      <c r="D23" s="970">
        <v>26</v>
      </c>
      <c r="E23" s="970"/>
      <c r="F23" s="970">
        <v>1</v>
      </c>
      <c r="G23" s="971"/>
      <c r="H23" s="971"/>
      <c r="I23" s="971"/>
      <c r="J23" s="971"/>
      <c r="K23" s="971"/>
      <c r="L23" s="971"/>
      <c r="M23" s="971"/>
      <c r="N23" s="971"/>
      <c r="O23" s="970">
        <v>1</v>
      </c>
      <c r="P23" s="971"/>
      <c r="Q23" s="970">
        <v>2206</v>
      </c>
      <c r="R23" s="970">
        <v>1</v>
      </c>
      <c r="S23" s="970">
        <v>1</v>
      </c>
      <c r="T23" s="970"/>
      <c r="U23" s="970"/>
      <c r="V23" s="970">
        <v>2</v>
      </c>
      <c r="W23" s="972">
        <v>24</v>
      </c>
      <c r="X23" s="970">
        <v>1</v>
      </c>
      <c r="Y23" s="970">
        <v>3</v>
      </c>
      <c r="Z23" s="970"/>
      <c r="AA23" s="970"/>
      <c r="AB23" s="970"/>
      <c r="AC23" s="970"/>
      <c r="AD23" s="972">
        <v>408</v>
      </c>
      <c r="AE23" s="972">
        <v>245</v>
      </c>
      <c r="AF23" s="972">
        <f t="shared" si="0"/>
        <v>16</v>
      </c>
      <c r="AG23" s="972">
        <v>1</v>
      </c>
      <c r="AH23" s="970"/>
      <c r="AI23" s="970"/>
      <c r="AJ23" s="972">
        <v>5</v>
      </c>
    </row>
    <row r="24" spans="1:36" s="891" customFormat="1" ht="12.75">
      <c r="A24" s="915">
        <v>19</v>
      </c>
      <c r="B24" s="916" t="s">
        <v>1720</v>
      </c>
      <c r="C24" s="970">
        <v>23</v>
      </c>
      <c r="D24" s="970">
        <v>23</v>
      </c>
      <c r="E24" s="970"/>
      <c r="F24" s="970">
        <v>1</v>
      </c>
      <c r="G24" s="971"/>
      <c r="H24" s="971"/>
      <c r="I24" s="971"/>
      <c r="J24" s="971"/>
      <c r="K24" s="971"/>
      <c r="L24" s="971"/>
      <c r="M24" s="971"/>
      <c r="N24" s="971"/>
      <c r="O24" s="970">
        <v>1</v>
      </c>
      <c r="P24" s="971"/>
      <c r="Q24" s="970">
        <v>1596</v>
      </c>
      <c r="R24" s="970">
        <v>1</v>
      </c>
      <c r="S24" s="970"/>
      <c r="T24" s="970"/>
      <c r="U24" s="970"/>
      <c r="V24" s="970">
        <v>3</v>
      </c>
      <c r="W24" s="972">
        <v>8</v>
      </c>
      <c r="X24" s="970">
        <v>1</v>
      </c>
      <c r="Y24" s="970">
        <v>3</v>
      </c>
      <c r="Z24" s="970"/>
      <c r="AA24" s="970"/>
      <c r="AB24" s="970"/>
      <c r="AC24" s="970"/>
      <c r="AD24" s="972">
        <v>370</v>
      </c>
      <c r="AE24" s="972">
        <v>222</v>
      </c>
      <c r="AF24" s="972">
        <f t="shared" si="0"/>
        <v>16</v>
      </c>
      <c r="AG24" s="972">
        <v>1</v>
      </c>
      <c r="AH24" s="970"/>
      <c r="AI24" s="970"/>
      <c r="AJ24" s="972">
        <v>24</v>
      </c>
    </row>
    <row r="25" spans="1:36" s="891" customFormat="1" ht="12.75">
      <c r="A25" s="915">
        <v>20</v>
      </c>
      <c r="B25" s="916" t="s">
        <v>1243</v>
      </c>
      <c r="C25" s="970">
        <v>28</v>
      </c>
      <c r="D25" s="970">
        <v>28</v>
      </c>
      <c r="E25" s="970"/>
      <c r="F25" s="970">
        <v>1</v>
      </c>
      <c r="G25" s="971"/>
      <c r="H25" s="971"/>
      <c r="I25" s="971"/>
      <c r="J25" s="971"/>
      <c r="K25" s="971"/>
      <c r="L25" s="971"/>
      <c r="M25" s="971"/>
      <c r="N25" s="971"/>
      <c r="O25" s="970">
        <v>1</v>
      </c>
      <c r="P25" s="971"/>
      <c r="Q25" s="970">
        <v>2853</v>
      </c>
      <c r="R25" s="970">
        <v>1</v>
      </c>
      <c r="S25" s="970"/>
      <c r="T25" s="970"/>
      <c r="U25" s="970"/>
      <c r="V25" s="970">
        <v>5</v>
      </c>
      <c r="W25" s="972">
        <v>23</v>
      </c>
      <c r="X25" s="970">
        <v>1</v>
      </c>
      <c r="Y25" s="970">
        <v>3</v>
      </c>
      <c r="Z25" s="970"/>
      <c r="AA25" s="970"/>
      <c r="AB25" s="970"/>
      <c r="AC25" s="970"/>
      <c r="AD25" s="972">
        <v>296</v>
      </c>
      <c r="AE25" s="972">
        <v>178</v>
      </c>
      <c r="AF25" s="972">
        <f t="shared" si="0"/>
        <v>16</v>
      </c>
      <c r="AG25" s="972">
        <v>1</v>
      </c>
      <c r="AH25" s="970"/>
      <c r="AI25" s="970"/>
      <c r="AJ25" s="972">
        <v>10</v>
      </c>
    </row>
    <row r="26" spans="1:36" s="891" customFormat="1" ht="12.75">
      <c r="A26" s="915">
        <v>21</v>
      </c>
      <c r="B26" s="916" t="s">
        <v>1514</v>
      </c>
      <c r="C26" s="970">
        <v>14</v>
      </c>
      <c r="D26" s="970">
        <v>14</v>
      </c>
      <c r="E26" s="970"/>
      <c r="F26" s="970">
        <v>1</v>
      </c>
      <c r="G26" s="971"/>
      <c r="H26" s="971"/>
      <c r="I26" s="971"/>
      <c r="J26" s="971"/>
      <c r="K26" s="971"/>
      <c r="L26" s="971"/>
      <c r="M26" s="971"/>
      <c r="N26" s="971"/>
      <c r="O26" s="970">
        <v>1</v>
      </c>
      <c r="P26" s="971"/>
      <c r="Q26" s="970">
        <v>1313</v>
      </c>
      <c r="R26" s="970">
        <v>1</v>
      </c>
      <c r="S26" s="970"/>
      <c r="T26" s="970"/>
      <c r="U26" s="970"/>
      <c r="V26" s="970">
        <v>3</v>
      </c>
      <c r="W26" s="972">
        <v>16</v>
      </c>
      <c r="X26" s="970">
        <v>1</v>
      </c>
      <c r="Y26" s="970">
        <v>1</v>
      </c>
      <c r="Z26" s="970"/>
      <c r="AA26" s="970"/>
      <c r="AB26" s="970"/>
      <c r="AC26" s="970"/>
      <c r="AD26" s="972">
        <v>147</v>
      </c>
      <c r="AE26" s="972">
        <v>88</v>
      </c>
      <c r="AF26" s="972">
        <f t="shared" si="0"/>
        <v>16</v>
      </c>
      <c r="AG26" s="972">
        <v>1</v>
      </c>
      <c r="AH26" s="970"/>
      <c r="AI26" s="970"/>
      <c r="AJ26" s="972">
        <v>2</v>
      </c>
    </row>
    <row r="27" spans="1:36" s="891" customFormat="1" ht="12.75">
      <c r="A27" s="915">
        <v>22</v>
      </c>
      <c r="B27" s="916" t="s">
        <v>1244</v>
      </c>
      <c r="C27" s="970">
        <v>52</v>
      </c>
      <c r="D27" s="970">
        <v>52</v>
      </c>
      <c r="E27" s="970"/>
      <c r="F27" s="970">
        <v>1</v>
      </c>
      <c r="G27" s="971"/>
      <c r="H27" s="971"/>
      <c r="I27" s="971"/>
      <c r="J27" s="971"/>
      <c r="K27" s="971"/>
      <c r="L27" s="971"/>
      <c r="M27" s="971"/>
      <c r="N27" s="971"/>
      <c r="O27" s="970">
        <v>1</v>
      </c>
      <c r="P27" s="971"/>
      <c r="Q27" s="970">
        <v>3390</v>
      </c>
      <c r="R27" s="970">
        <v>3</v>
      </c>
      <c r="S27" s="970"/>
      <c r="T27" s="970">
        <v>1</v>
      </c>
      <c r="U27" s="970"/>
      <c r="V27" s="970">
        <v>4</v>
      </c>
      <c r="W27" s="972">
        <v>32</v>
      </c>
      <c r="X27" s="970">
        <v>1</v>
      </c>
      <c r="Y27" s="970">
        <v>5</v>
      </c>
      <c r="Z27" s="970"/>
      <c r="AA27" s="970"/>
      <c r="AB27" s="970"/>
      <c r="AC27" s="970"/>
      <c r="AD27" s="972">
        <v>500</v>
      </c>
      <c r="AE27" s="972">
        <v>300</v>
      </c>
      <c r="AF27" s="972">
        <f t="shared" si="0"/>
        <v>16</v>
      </c>
      <c r="AG27" s="972">
        <v>1</v>
      </c>
      <c r="AH27" s="970"/>
      <c r="AI27" s="970"/>
      <c r="AJ27" s="972">
        <v>17</v>
      </c>
    </row>
    <row r="28" spans="1:36" s="891" customFormat="1" ht="12.75">
      <c r="A28" s="915">
        <v>23</v>
      </c>
      <c r="B28" s="916" t="s">
        <v>1245</v>
      </c>
      <c r="C28" s="970">
        <v>20</v>
      </c>
      <c r="D28" s="970">
        <v>20</v>
      </c>
      <c r="E28" s="970"/>
      <c r="F28" s="970">
        <v>1</v>
      </c>
      <c r="G28" s="971"/>
      <c r="H28" s="971"/>
      <c r="I28" s="971"/>
      <c r="J28" s="971"/>
      <c r="K28" s="971"/>
      <c r="L28" s="971"/>
      <c r="M28" s="971"/>
      <c r="N28" s="971"/>
      <c r="O28" s="970">
        <v>1</v>
      </c>
      <c r="P28" s="971"/>
      <c r="Q28" s="970">
        <v>2063</v>
      </c>
      <c r="R28" s="970">
        <v>2</v>
      </c>
      <c r="S28" s="970"/>
      <c r="T28" s="970"/>
      <c r="U28" s="970"/>
      <c r="V28" s="970">
        <v>1</v>
      </c>
      <c r="W28" s="972">
        <v>31</v>
      </c>
      <c r="X28" s="970">
        <v>2</v>
      </c>
      <c r="Y28" s="970">
        <v>1</v>
      </c>
      <c r="Z28" s="970"/>
      <c r="AA28" s="970"/>
      <c r="AB28" s="970"/>
      <c r="AC28" s="970"/>
      <c r="AD28" s="972">
        <v>298</v>
      </c>
      <c r="AE28" s="972">
        <v>179</v>
      </c>
      <c r="AF28" s="972">
        <f t="shared" si="0"/>
        <v>16</v>
      </c>
      <c r="AG28" s="972">
        <v>1</v>
      </c>
      <c r="AH28" s="970"/>
      <c r="AI28" s="970"/>
      <c r="AJ28" s="972">
        <v>13</v>
      </c>
    </row>
    <row r="29" spans="1:36" s="891" customFormat="1" ht="12.75">
      <c r="A29" s="915">
        <v>24</v>
      </c>
      <c r="B29" s="916" t="s">
        <v>1721</v>
      </c>
      <c r="C29" s="970">
        <v>16</v>
      </c>
      <c r="D29" s="970">
        <v>16</v>
      </c>
      <c r="E29" s="970"/>
      <c r="F29" s="970">
        <v>1</v>
      </c>
      <c r="G29" s="971"/>
      <c r="H29" s="971"/>
      <c r="I29" s="971"/>
      <c r="J29" s="971"/>
      <c r="K29" s="971"/>
      <c r="L29" s="971"/>
      <c r="M29" s="971"/>
      <c r="N29" s="971"/>
      <c r="O29" s="970">
        <v>1</v>
      </c>
      <c r="P29" s="971"/>
      <c r="Q29" s="970">
        <v>969</v>
      </c>
      <c r="R29" s="970">
        <v>1</v>
      </c>
      <c r="S29" s="970"/>
      <c r="T29" s="970"/>
      <c r="U29" s="970"/>
      <c r="V29" s="970">
        <v>1</v>
      </c>
      <c r="W29" s="972">
        <v>7</v>
      </c>
      <c r="X29" s="970">
        <v>1</v>
      </c>
      <c r="Y29" s="970">
        <v>1</v>
      </c>
      <c r="Z29" s="970"/>
      <c r="AA29" s="970"/>
      <c r="AB29" s="970"/>
      <c r="AC29" s="970"/>
      <c r="AD29" s="972">
        <v>164</v>
      </c>
      <c r="AE29" s="972">
        <v>98</v>
      </c>
      <c r="AF29" s="972">
        <f t="shared" si="0"/>
        <v>16</v>
      </c>
      <c r="AG29" s="972">
        <v>1</v>
      </c>
      <c r="AH29" s="970"/>
      <c r="AI29" s="970"/>
      <c r="AJ29" s="972">
        <v>9</v>
      </c>
    </row>
    <row r="30" spans="1:36" s="891" customFormat="1" ht="12.75">
      <c r="A30" s="915">
        <v>25</v>
      </c>
      <c r="B30" s="916" t="s">
        <v>1246</v>
      </c>
      <c r="C30" s="970">
        <v>10</v>
      </c>
      <c r="D30" s="970">
        <v>10</v>
      </c>
      <c r="E30" s="970"/>
      <c r="F30" s="970">
        <v>1</v>
      </c>
      <c r="G30" s="971"/>
      <c r="H30" s="971"/>
      <c r="I30" s="971"/>
      <c r="J30" s="971"/>
      <c r="K30" s="971"/>
      <c r="L30" s="971"/>
      <c r="M30" s="971"/>
      <c r="N30" s="971"/>
      <c r="O30" s="970">
        <v>1</v>
      </c>
      <c r="P30" s="971"/>
      <c r="Q30" s="970">
        <v>1174</v>
      </c>
      <c r="R30" s="970">
        <v>1</v>
      </c>
      <c r="S30" s="970"/>
      <c r="T30" s="970"/>
      <c r="U30" s="970"/>
      <c r="V30" s="970">
        <v>1</v>
      </c>
      <c r="W30" s="972">
        <v>9</v>
      </c>
      <c r="X30" s="970">
        <v>1</v>
      </c>
      <c r="Y30" s="970">
        <v>1</v>
      </c>
      <c r="Z30" s="970"/>
      <c r="AA30" s="970"/>
      <c r="AB30" s="970"/>
      <c r="AC30" s="970"/>
      <c r="AD30" s="972">
        <v>139</v>
      </c>
      <c r="AE30" s="972">
        <v>83</v>
      </c>
      <c r="AF30" s="972">
        <f t="shared" si="0"/>
        <v>16</v>
      </c>
      <c r="AG30" s="972">
        <v>1</v>
      </c>
      <c r="AH30" s="970"/>
      <c r="AI30" s="970"/>
      <c r="AJ30" s="972">
        <v>6</v>
      </c>
    </row>
    <row r="31" spans="1:36" s="891" customFormat="1" ht="12.75">
      <c r="A31" s="915">
        <v>26</v>
      </c>
      <c r="B31" s="916" t="s">
        <v>1515</v>
      </c>
      <c r="C31" s="970">
        <v>22</v>
      </c>
      <c r="D31" s="970">
        <v>22</v>
      </c>
      <c r="E31" s="970"/>
      <c r="F31" s="970">
        <v>1</v>
      </c>
      <c r="G31" s="971"/>
      <c r="H31" s="971"/>
      <c r="I31" s="971"/>
      <c r="J31" s="971"/>
      <c r="K31" s="971"/>
      <c r="L31" s="971"/>
      <c r="M31" s="971"/>
      <c r="N31" s="971"/>
      <c r="O31" s="970">
        <v>1</v>
      </c>
      <c r="P31" s="971"/>
      <c r="Q31" s="970">
        <v>1732</v>
      </c>
      <c r="R31" s="970">
        <v>1</v>
      </c>
      <c r="S31" s="970"/>
      <c r="T31" s="970"/>
      <c r="U31" s="970"/>
      <c r="V31" s="970">
        <v>3</v>
      </c>
      <c r="W31" s="972">
        <v>9</v>
      </c>
      <c r="X31" s="970">
        <v>1</v>
      </c>
      <c r="Y31" s="970">
        <v>3</v>
      </c>
      <c r="Z31" s="970"/>
      <c r="AA31" s="970"/>
      <c r="AB31" s="970"/>
      <c r="AC31" s="970"/>
      <c r="AD31" s="972">
        <v>270</v>
      </c>
      <c r="AE31" s="972">
        <v>162</v>
      </c>
      <c r="AF31" s="972">
        <f t="shared" si="0"/>
        <v>16</v>
      </c>
      <c r="AG31" s="972">
        <v>1</v>
      </c>
      <c r="AH31" s="970"/>
      <c r="AI31" s="970"/>
      <c r="AJ31" s="972">
        <v>7</v>
      </c>
    </row>
    <row r="32" spans="1:36" s="891" customFormat="1" ht="12.75">
      <c r="A32" s="915">
        <v>27</v>
      </c>
      <c r="B32" s="916" t="s">
        <v>1247</v>
      </c>
      <c r="C32" s="970">
        <v>22</v>
      </c>
      <c r="D32" s="970">
        <v>22</v>
      </c>
      <c r="E32" s="970"/>
      <c r="F32" s="970">
        <v>1</v>
      </c>
      <c r="G32" s="971"/>
      <c r="H32" s="971"/>
      <c r="I32" s="971"/>
      <c r="J32" s="971"/>
      <c r="K32" s="971"/>
      <c r="L32" s="971"/>
      <c r="M32" s="971"/>
      <c r="N32" s="971"/>
      <c r="O32" s="970">
        <v>1</v>
      </c>
      <c r="P32" s="971"/>
      <c r="Q32" s="970">
        <v>1904</v>
      </c>
      <c r="R32" s="970"/>
      <c r="S32" s="970">
        <v>1</v>
      </c>
      <c r="T32" s="970"/>
      <c r="U32" s="970"/>
      <c r="V32" s="970">
        <v>2</v>
      </c>
      <c r="W32" s="972">
        <v>19</v>
      </c>
      <c r="X32" s="970">
        <v>1</v>
      </c>
      <c r="Y32" s="970">
        <v>1</v>
      </c>
      <c r="Z32" s="970"/>
      <c r="AA32" s="970"/>
      <c r="AB32" s="970"/>
      <c r="AC32" s="970">
        <v>1</v>
      </c>
      <c r="AD32" s="972">
        <v>188</v>
      </c>
      <c r="AE32" s="972">
        <v>113</v>
      </c>
      <c r="AF32" s="972">
        <f t="shared" si="0"/>
        <v>16</v>
      </c>
      <c r="AG32" s="972">
        <v>1</v>
      </c>
      <c r="AH32" s="970"/>
      <c r="AI32" s="970"/>
      <c r="AJ32" s="972">
        <v>12</v>
      </c>
    </row>
    <row r="33" spans="1:36" s="891" customFormat="1" ht="12.75">
      <c r="A33" s="915">
        <v>28</v>
      </c>
      <c r="B33" s="916" t="s">
        <v>1248</v>
      </c>
      <c r="C33" s="970">
        <v>20</v>
      </c>
      <c r="D33" s="970">
        <v>20</v>
      </c>
      <c r="E33" s="970"/>
      <c r="F33" s="970">
        <v>1</v>
      </c>
      <c r="G33" s="971"/>
      <c r="H33" s="971"/>
      <c r="I33" s="971"/>
      <c r="J33" s="971"/>
      <c r="K33" s="971"/>
      <c r="L33" s="971"/>
      <c r="M33" s="971"/>
      <c r="N33" s="971"/>
      <c r="O33" s="970">
        <v>1</v>
      </c>
      <c r="P33" s="971"/>
      <c r="Q33" s="970">
        <v>1089</v>
      </c>
      <c r="R33" s="970">
        <v>1</v>
      </c>
      <c r="S33" s="970"/>
      <c r="T33" s="970"/>
      <c r="U33" s="970"/>
      <c r="V33" s="970">
        <v>2</v>
      </c>
      <c r="W33" s="972">
        <v>8</v>
      </c>
      <c r="X33" s="970">
        <v>1</v>
      </c>
      <c r="Y33" s="970">
        <v>2</v>
      </c>
      <c r="Z33" s="970"/>
      <c r="AA33" s="970"/>
      <c r="AB33" s="970"/>
      <c r="AC33" s="970"/>
      <c r="AD33" s="972">
        <v>177</v>
      </c>
      <c r="AE33" s="972">
        <v>106</v>
      </c>
      <c r="AF33" s="972">
        <f t="shared" si="0"/>
        <v>16</v>
      </c>
      <c r="AG33" s="972">
        <v>1</v>
      </c>
      <c r="AH33" s="970"/>
      <c r="AI33" s="970"/>
      <c r="AJ33" s="972">
        <v>15</v>
      </c>
    </row>
    <row r="34" spans="1:36" s="891" customFormat="1" ht="12.75">
      <c r="A34" s="915">
        <v>29</v>
      </c>
      <c r="B34" s="916" t="s">
        <v>1722</v>
      </c>
      <c r="C34" s="970">
        <v>12</v>
      </c>
      <c r="D34" s="970">
        <v>12</v>
      </c>
      <c r="E34" s="970"/>
      <c r="F34" s="970">
        <v>1</v>
      </c>
      <c r="G34" s="971"/>
      <c r="H34" s="971"/>
      <c r="I34" s="971"/>
      <c r="J34" s="971"/>
      <c r="K34" s="971"/>
      <c r="L34" s="971"/>
      <c r="M34" s="971"/>
      <c r="N34" s="971"/>
      <c r="O34" s="970">
        <v>1</v>
      </c>
      <c r="P34" s="971"/>
      <c r="Q34" s="970">
        <v>648</v>
      </c>
      <c r="R34" s="970">
        <v>1</v>
      </c>
      <c r="S34" s="970"/>
      <c r="T34" s="970"/>
      <c r="U34" s="970"/>
      <c r="V34" s="970">
        <v>1</v>
      </c>
      <c r="W34" s="972">
        <v>5</v>
      </c>
      <c r="X34" s="970">
        <v>1</v>
      </c>
      <c r="Y34" s="970">
        <v>1</v>
      </c>
      <c r="Z34" s="970"/>
      <c r="AA34" s="970"/>
      <c r="AB34" s="970"/>
      <c r="AC34" s="970"/>
      <c r="AD34" s="972">
        <v>112</v>
      </c>
      <c r="AE34" s="972">
        <v>67</v>
      </c>
      <c r="AF34" s="972">
        <f t="shared" si="0"/>
        <v>16</v>
      </c>
      <c r="AG34" s="972">
        <v>0</v>
      </c>
      <c r="AH34" s="970"/>
      <c r="AI34" s="970"/>
      <c r="AJ34" s="972">
        <v>2</v>
      </c>
    </row>
    <row r="35" spans="1:36" s="891" customFormat="1" ht="12.75">
      <c r="A35" s="915">
        <v>30</v>
      </c>
      <c r="B35" s="916" t="s">
        <v>1723</v>
      </c>
      <c r="C35" s="970">
        <v>36</v>
      </c>
      <c r="D35" s="970">
        <v>36</v>
      </c>
      <c r="E35" s="970"/>
      <c r="F35" s="970">
        <v>1</v>
      </c>
      <c r="G35" s="971"/>
      <c r="H35" s="971"/>
      <c r="I35" s="971"/>
      <c r="J35" s="971"/>
      <c r="K35" s="971"/>
      <c r="L35" s="971"/>
      <c r="M35" s="971"/>
      <c r="N35" s="971"/>
      <c r="O35" s="970">
        <v>1</v>
      </c>
      <c r="P35" s="971"/>
      <c r="Q35" s="970">
        <v>2654</v>
      </c>
      <c r="R35" s="970">
        <v>1</v>
      </c>
      <c r="S35" s="970"/>
      <c r="T35" s="970"/>
      <c r="U35" s="970"/>
      <c r="V35" s="970">
        <v>2</v>
      </c>
      <c r="W35" s="972">
        <v>21</v>
      </c>
      <c r="X35" s="970">
        <v>1</v>
      </c>
      <c r="Y35" s="970">
        <v>2</v>
      </c>
      <c r="Z35" s="970"/>
      <c r="AA35" s="970"/>
      <c r="AB35" s="970"/>
      <c r="AC35" s="970"/>
      <c r="AD35" s="972">
        <v>398</v>
      </c>
      <c r="AE35" s="972">
        <v>239</v>
      </c>
      <c r="AF35" s="972">
        <f t="shared" si="0"/>
        <v>16</v>
      </c>
      <c r="AG35" s="972">
        <v>1</v>
      </c>
      <c r="AH35" s="970"/>
      <c r="AI35" s="970"/>
      <c r="AJ35" s="972">
        <v>23</v>
      </c>
    </row>
    <row r="36" spans="1:36" ht="25.5">
      <c r="A36" s="919">
        <v>31</v>
      </c>
      <c r="B36" s="916" t="s">
        <v>1516</v>
      </c>
      <c r="C36" s="973"/>
      <c r="D36" s="973"/>
      <c r="E36" s="944"/>
      <c r="F36" s="970">
        <v>1</v>
      </c>
      <c r="G36" s="973"/>
      <c r="H36" s="973"/>
      <c r="I36" s="973"/>
      <c r="J36" s="973"/>
      <c r="K36" s="973"/>
      <c r="L36" s="973"/>
      <c r="M36" s="973"/>
      <c r="N36" s="973"/>
      <c r="O36" s="970">
        <v>1</v>
      </c>
      <c r="P36" s="973"/>
      <c r="Q36" s="973"/>
      <c r="R36" s="973"/>
      <c r="S36" s="944"/>
      <c r="T36" s="944">
        <v>1</v>
      </c>
      <c r="U36" s="944"/>
      <c r="V36" s="973"/>
      <c r="W36" s="945">
        <v>1</v>
      </c>
      <c r="X36" s="944">
        <v>1</v>
      </c>
      <c r="Y36" s="973"/>
      <c r="Z36" s="944"/>
      <c r="AA36" s="944"/>
      <c r="AB36" s="944"/>
      <c r="AC36" s="944">
        <v>1</v>
      </c>
      <c r="AD36" s="945"/>
      <c r="AE36" s="945"/>
      <c r="AF36" s="945"/>
      <c r="AG36" s="945">
        <v>1</v>
      </c>
      <c r="AH36" s="944"/>
      <c r="AI36" s="944"/>
      <c r="AJ36" s="945"/>
    </row>
    <row r="37" spans="1:36">
      <c r="A37" s="919">
        <v>32</v>
      </c>
      <c r="B37" s="916" t="s">
        <v>1517</v>
      </c>
      <c r="C37" s="973"/>
      <c r="D37" s="973"/>
      <c r="E37" s="944"/>
      <c r="F37" s="970">
        <v>1</v>
      </c>
      <c r="G37" s="973"/>
      <c r="H37" s="973"/>
      <c r="I37" s="973"/>
      <c r="J37" s="973"/>
      <c r="K37" s="973"/>
      <c r="L37" s="973"/>
      <c r="M37" s="973"/>
      <c r="N37" s="973"/>
      <c r="O37" s="970">
        <v>1</v>
      </c>
      <c r="P37" s="973"/>
      <c r="Q37" s="973"/>
      <c r="R37" s="973"/>
      <c r="S37" s="944">
        <v>1</v>
      </c>
      <c r="T37" s="944"/>
      <c r="U37" s="944"/>
      <c r="V37" s="973"/>
      <c r="W37" s="945"/>
      <c r="X37" s="944">
        <v>1</v>
      </c>
      <c r="Y37" s="973"/>
      <c r="Z37" s="944"/>
      <c r="AA37" s="944"/>
      <c r="AB37" s="944"/>
      <c r="AC37" s="944"/>
      <c r="AD37" s="945"/>
      <c r="AE37" s="945"/>
      <c r="AF37" s="945"/>
      <c r="AG37" s="945">
        <v>1</v>
      </c>
      <c r="AH37" s="944"/>
      <c r="AI37" s="944"/>
      <c r="AJ37" s="945"/>
    </row>
    <row r="38" spans="1:36">
      <c r="A38" s="919">
        <v>33</v>
      </c>
      <c r="B38" s="916" t="s">
        <v>1724</v>
      </c>
      <c r="C38" s="973"/>
      <c r="D38" s="973"/>
      <c r="E38" s="944"/>
      <c r="F38" s="973"/>
      <c r="G38" s="973"/>
      <c r="H38" s="973"/>
      <c r="I38" s="973"/>
      <c r="J38" s="973"/>
      <c r="K38" s="973"/>
      <c r="L38" s="973"/>
      <c r="M38" s="973"/>
      <c r="N38" s="973"/>
      <c r="O38" s="973"/>
      <c r="P38" s="973"/>
      <c r="Q38" s="973"/>
      <c r="R38" s="973"/>
      <c r="S38" s="944">
        <v>1</v>
      </c>
      <c r="T38" s="944"/>
      <c r="U38" s="944"/>
      <c r="V38" s="973"/>
      <c r="W38" s="945">
        <v>1</v>
      </c>
      <c r="X38" s="944">
        <v>1</v>
      </c>
      <c r="Y38" s="973"/>
      <c r="Z38" s="944">
        <v>1</v>
      </c>
      <c r="AA38" s="944"/>
      <c r="AB38" s="944"/>
      <c r="AC38" s="944"/>
      <c r="AD38" s="974"/>
      <c r="AE38" s="974"/>
      <c r="AF38" s="974"/>
      <c r="AG38" s="974"/>
      <c r="AH38" s="944"/>
      <c r="AI38" s="944"/>
      <c r="AJ38" s="945"/>
    </row>
    <row r="39" spans="1:36" ht="25.5">
      <c r="A39" s="919">
        <v>34</v>
      </c>
      <c r="B39" s="916" t="s">
        <v>1725</v>
      </c>
      <c r="C39" s="973"/>
      <c r="D39" s="973"/>
      <c r="E39" s="944"/>
      <c r="F39" s="973"/>
      <c r="G39" s="973"/>
      <c r="H39" s="973"/>
      <c r="I39" s="973"/>
      <c r="J39" s="973"/>
      <c r="K39" s="973"/>
      <c r="L39" s="973"/>
      <c r="M39" s="973"/>
      <c r="N39" s="973"/>
      <c r="O39" s="973"/>
      <c r="P39" s="973"/>
      <c r="Q39" s="973"/>
      <c r="R39" s="973"/>
      <c r="S39" s="944"/>
      <c r="T39" s="944"/>
      <c r="U39" s="944">
        <v>1</v>
      </c>
      <c r="V39" s="973"/>
      <c r="W39" s="945">
        <v>1</v>
      </c>
      <c r="X39" s="944">
        <v>1</v>
      </c>
      <c r="Y39" s="973"/>
      <c r="Z39" s="944">
        <v>1</v>
      </c>
      <c r="AA39" s="944"/>
      <c r="AB39" s="944"/>
      <c r="AC39" s="944"/>
      <c r="AD39" s="974"/>
      <c r="AE39" s="974"/>
      <c r="AF39" s="974"/>
      <c r="AG39" s="974"/>
      <c r="AH39" s="944"/>
      <c r="AI39" s="944"/>
      <c r="AJ39" s="945"/>
    </row>
    <row r="40" spans="1:36">
      <c r="A40" s="919">
        <v>35</v>
      </c>
      <c r="B40" s="916" t="s">
        <v>1518</v>
      </c>
      <c r="C40" s="973"/>
      <c r="D40" s="973"/>
      <c r="E40" s="944"/>
      <c r="F40" s="973"/>
      <c r="G40" s="973"/>
      <c r="H40" s="973"/>
      <c r="I40" s="973"/>
      <c r="J40" s="973"/>
      <c r="K40" s="973"/>
      <c r="L40" s="973"/>
      <c r="M40" s="973"/>
      <c r="N40" s="973"/>
      <c r="O40" s="973"/>
      <c r="P40" s="973"/>
      <c r="Q40" s="973"/>
      <c r="R40" s="973"/>
      <c r="S40" s="944"/>
      <c r="T40" s="944">
        <v>1</v>
      </c>
      <c r="U40" s="944"/>
      <c r="V40" s="973"/>
      <c r="W40" s="945">
        <v>1</v>
      </c>
      <c r="X40" s="944">
        <v>1</v>
      </c>
      <c r="Y40" s="973"/>
      <c r="Z40" s="944"/>
      <c r="AA40" s="944"/>
      <c r="AB40" s="944"/>
      <c r="AC40" s="944"/>
      <c r="AD40" s="974"/>
      <c r="AE40" s="974"/>
      <c r="AF40" s="974"/>
      <c r="AG40" s="974"/>
      <c r="AH40" s="944"/>
      <c r="AI40" s="944"/>
      <c r="AJ40" s="945"/>
    </row>
    <row r="41" spans="1:36">
      <c r="A41" s="919">
        <v>36</v>
      </c>
      <c r="B41" s="916" t="s">
        <v>1726</v>
      </c>
      <c r="C41" s="973"/>
      <c r="D41" s="973"/>
      <c r="E41" s="944"/>
      <c r="F41" s="973"/>
      <c r="G41" s="973"/>
      <c r="H41" s="973"/>
      <c r="I41" s="973"/>
      <c r="J41" s="973"/>
      <c r="K41" s="973"/>
      <c r="L41" s="973"/>
      <c r="M41" s="973"/>
      <c r="N41" s="973"/>
      <c r="O41" s="973"/>
      <c r="P41" s="973"/>
      <c r="Q41" s="973"/>
      <c r="R41" s="973"/>
      <c r="S41" s="944"/>
      <c r="T41" s="973"/>
      <c r="U41" s="944">
        <v>1</v>
      </c>
      <c r="V41" s="973"/>
      <c r="W41" s="974"/>
      <c r="X41" s="944">
        <v>1</v>
      </c>
      <c r="Y41" s="973"/>
      <c r="Z41" s="944"/>
      <c r="AA41" s="944"/>
      <c r="AB41" s="944"/>
      <c r="AC41" s="944"/>
      <c r="AD41" s="974"/>
      <c r="AE41" s="974"/>
      <c r="AF41" s="974"/>
      <c r="AG41" s="974"/>
      <c r="AH41" s="944"/>
      <c r="AI41" s="944"/>
      <c r="AJ41" s="945"/>
    </row>
    <row r="42" spans="1:36">
      <c r="A42" s="919">
        <v>37</v>
      </c>
      <c r="B42" s="916" t="s">
        <v>1519</v>
      </c>
      <c r="C42" s="973"/>
      <c r="D42" s="973"/>
      <c r="E42" s="944"/>
      <c r="F42" s="973"/>
      <c r="G42" s="973"/>
      <c r="H42" s="973"/>
      <c r="I42" s="973"/>
      <c r="J42" s="973"/>
      <c r="K42" s="973"/>
      <c r="L42" s="973"/>
      <c r="M42" s="973"/>
      <c r="N42" s="973"/>
      <c r="O42" s="973"/>
      <c r="P42" s="973"/>
      <c r="Q42" s="973"/>
      <c r="R42" s="973"/>
      <c r="S42" s="944"/>
      <c r="T42" s="973"/>
      <c r="U42" s="944"/>
      <c r="V42" s="973"/>
      <c r="W42" s="974"/>
      <c r="X42" s="944"/>
      <c r="Y42" s="973"/>
      <c r="Z42" s="944"/>
      <c r="AA42" s="944"/>
      <c r="AB42" s="944"/>
      <c r="AC42" s="944"/>
      <c r="AD42" s="974"/>
      <c r="AE42" s="974"/>
      <c r="AF42" s="974"/>
      <c r="AG42" s="974"/>
      <c r="AH42" s="944"/>
      <c r="AI42" s="944"/>
      <c r="AJ42" s="945"/>
    </row>
    <row r="43" spans="1:36">
      <c r="A43" s="919">
        <v>38</v>
      </c>
      <c r="B43" s="916" t="s">
        <v>1727</v>
      </c>
      <c r="C43" s="973"/>
      <c r="D43" s="973"/>
      <c r="E43" s="944"/>
      <c r="F43" s="973"/>
      <c r="G43" s="973"/>
      <c r="H43" s="973"/>
      <c r="I43" s="973"/>
      <c r="J43" s="973"/>
      <c r="K43" s="973"/>
      <c r="L43" s="973"/>
      <c r="M43" s="973"/>
      <c r="N43" s="973"/>
      <c r="O43" s="973"/>
      <c r="P43" s="973"/>
      <c r="Q43" s="973"/>
      <c r="R43" s="973"/>
      <c r="S43" s="944"/>
      <c r="T43" s="973"/>
      <c r="U43" s="944"/>
      <c r="V43" s="973"/>
      <c r="W43" s="974"/>
      <c r="X43" s="944"/>
      <c r="Y43" s="973"/>
      <c r="Z43" s="944"/>
      <c r="AA43" s="944"/>
      <c r="AB43" s="944"/>
      <c r="AC43" s="944"/>
      <c r="AD43" s="974"/>
      <c r="AE43" s="974"/>
      <c r="AF43" s="974"/>
      <c r="AG43" s="974"/>
      <c r="AH43" s="944"/>
      <c r="AI43" s="944"/>
      <c r="AJ43" s="945"/>
    </row>
    <row r="44" spans="1:36">
      <c r="A44" s="919">
        <v>39</v>
      </c>
      <c r="B44" s="916" t="s">
        <v>1520</v>
      </c>
      <c r="C44" s="973"/>
      <c r="D44" s="973"/>
      <c r="E44" s="944"/>
      <c r="F44" s="973"/>
      <c r="G44" s="973"/>
      <c r="H44" s="973"/>
      <c r="I44" s="973"/>
      <c r="J44" s="973"/>
      <c r="K44" s="973"/>
      <c r="L44" s="973"/>
      <c r="M44" s="973"/>
      <c r="N44" s="973"/>
      <c r="O44" s="973"/>
      <c r="P44" s="973"/>
      <c r="Q44" s="973"/>
      <c r="R44" s="973"/>
      <c r="S44" s="944"/>
      <c r="T44" s="973"/>
      <c r="U44" s="944"/>
      <c r="V44" s="973"/>
      <c r="W44" s="974"/>
      <c r="X44" s="944"/>
      <c r="Y44" s="973"/>
      <c r="Z44" s="944"/>
      <c r="AA44" s="944"/>
      <c r="AB44" s="944"/>
      <c r="AC44" s="944"/>
      <c r="AD44" s="974"/>
      <c r="AE44" s="974"/>
      <c r="AF44" s="974"/>
      <c r="AG44" s="974"/>
      <c r="AH44" s="944"/>
      <c r="AI44" s="944"/>
      <c r="AJ44" s="945"/>
    </row>
    <row r="45" spans="1:36">
      <c r="A45" s="919">
        <v>40</v>
      </c>
      <c r="B45" s="916" t="s">
        <v>1728</v>
      </c>
      <c r="C45" s="973"/>
      <c r="D45" s="973"/>
      <c r="E45" s="944"/>
      <c r="F45" s="973"/>
      <c r="G45" s="973"/>
      <c r="H45" s="973"/>
      <c r="I45" s="973"/>
      <c r="J45" s="973"/>
      <c r="K45" s="973"/>
      <c r="L45" s="973"/>
      <c r="M45" s="973"/>
      <c r="N45" s="973"/>
      <c r="O45" s="973"/>
      <c r="P45" s="973"/>
      <c r="Q45" s="973"/>
      <c r="R45" s="973"/>
      <c r="S45" s="944"/>
      <c r="T45" s="973"/>
      <c r="U45" s="944"/>
      <c r="V45" s="973"/>
      <c r="W45" s="974"/>
      <c r="X45" s="944"/>
      <c r="Y45" s="973"/>
      <c r="Z45" s="944"/>
      <c r="AA45" s="944"/>
      <c r="AB45" s="944"/>
      <c r="AC45" s="944"/>
      <c r="AD45" s="974"/>
      <c r="AE45" s="974"/>
      <c r="AF45" s="974"/>
      <c r="AG45" s="974"/>
      <c r="AH45" s="944"/>
      <c r="AI45" s="944"/>
      <c r="AJ45" s="945"/>
    </row>
    <row r="46" spans="1:36">
      <c r="A46" s="919">
        <v>41</v>
      </c>
      <c r="B46" s="916" t="s">
        <v>1521</v>
      </c>
      <c r="C46" s="973"/>
      <c r="D46" s="973"/>
      <c r="E46" s="944"/>
      <c r="F46" s="973"/>
      <c r="G46" s="973"/>
      <c r="H46" s="973"/>
      <c r="I46" s="973"/>
      <c r="J46" s="973"/>
      <c r="K46" s="973"/>
      <c r="L46" s="973"/>
      <c r="M46" s="973"/>
      <c r="N46" s="973"/>
      <c r="O46" s="973"/>
      <c r="P46" s="973"/>
      <c r="Q46" s="973"/>
      <c r="R46" s="973"/>
      <c r="S46" s="944"/>
      <c r="T46" s="973"/>
      <c r="U46" s="944"/>
      <c r="V46" s="973"/>
      <c r="W46" s="974"/>
      <c r="X46" s="944"/>
      <c r="Y46" s="973"/>
      <c r="Z46" s="944"/>
      <c r="AA46" s="944"/>
      <c r="AB46" s="944"/>
      <c r="AC46" s="944"/>
      <c r="AD46" s="974"/>
      <c r="AE46" s="974"/>
      <c r="AF46" s="974"/>
      <c r="AG46" s="974"/>
      <c r="AH46" s="944"/>
      <c r="AI46" s="944"/>
      <c r="AJ46" s="945"/>
    </row>
    <row r="47" spans="1:36">
      <c r="A47" s="919">
        <v>42</v>
      </c>
      <c r="B47" s="920" t="s">
        <v>1729</v>
      </c>
      <c r="C47" s="973"/>
      <c r="D47" s="973"/>
      <c r="E47" s="944"/>
      <c r="F47" s="973"/>
      <c r="G47" s="973"/>
      <c r="H47" s="973"/>
      <c r="I47" s="973"/>
      <c r="J47" s="973"/>
      <c r="K47" s="973"/>
      <c r="L47" s="973"/>
      <c r="M47" s="973"/>
      <c r="N47" s="973"/>
      <c r="O47" s="973"/>
      <c r="P47" s="973"/>
      <c r="Q47" s="973"/>
      <c r="R47" s="973"/>
      <c r="S47" s="944"/>
      <c r="T47" s="973"/>
      <c r="U47" s="944"/>
      <c r="V47" s="973"/>
      <c r="W47" s="974"/>
      <c r="X47" s="944"/>
      <c r="Y47" s="973"/>
      <c r="Z47" s="944"/>
      <c r="AA47" s="944"/>
      <c r="AB47" s="944"/>
      <c r="AC47" s="944"/>
      <c r="AD47" s="974"/>
      <c r="AE47" s="974"/>
      <c r="AF47" s="974"/>
      <c r="AG47" s="974"/>
      <c r="AH47" s="944"/>
      <c r="AI47" s="944"/>
      <c r="AJ47" s="945"/>
    </row>
    <row r="48" spans="1:36">
      <c r="A48" s="919">
        <v>43</v>
      </c>
      <c r="B48" s="920" t="s">
        <v>1730</v>
      </c>
      <c r="C48" s="973"/>
      <c r="D48" s="973"/>
      <c r="E48" s="944"/>
      <c r="F48" s="973"/>
      <c r="G48" s="973"/>
      <c r="H48" s="973"/>
      <c r="I48" s="973"/>
      <c r="J48" s="973"/>
      <c r="K48" s="973"/>
      <c r="L48" s="973"/>
      <c r="M48" s="973"/>
      <c r="N48" s="973"/>
      <c r="O48" s="973"/>
      <c r="P48" s="973"/>
      <c r="Q48" s="973"/>
      <c r="R48" s="973"/>
      <c r="S48" s="944"/>
      <c r="T48" s="973"/>
      <c r="U48" s="944"/>
      <c r="V48" s="973"/>
      <c r="W48" s="974"/>
      <c r="X48" s="944"/>
      <c r="Y48" s="973"/>
      <c r="Z48" s="944"/>
      <c r="AA48" s="944"/>
      <c r="AB48" s="944"/>
      <c r="AC48" s="944"/>
      <c r="AD48" s="974"/>
      <c r="AE48" s="974"/>
      <c r="AF48" s="974"/>
      <c r="AG48" s="974"/>
      <c r="AH48" s="944"/>
      <c r="AI48" s="944"/>
      <c r="AJ48" s="945"/>
    </row>
    <row r="49" spans="1:36">
      <c r="A49" s="919">
        <v>44</v>
      </c>
      <c r="B49" s="920" t="s">
        <v>1522</v>
      </c>
      <c r="C49" s="973"/>
      <c r="D49" s="973"/>
      <c r="E49" s="944"/>
      <c r="F49" s="973"/>
      <c r="G49" s="973"/>
      <c r="H49" s="973"/>
      <c r="I49" s="973"/>
      <c r="J49" s="973"/>
      <c r="K49" s="973"/>
      <c r="L49" s="973"/>
      <c r="M49" s="973"/>
      <c r="N49" s="973"/>
      <c r="O49" s="973"/>
      <c r="P49" s="973"/>
      <c r="Q49" s="973"/>
      <c r="R49" s="973"/>
      <c r="S49" s="944">
        <v>1</v>
      </c>
      <c r="T49" s="973"/>
      <c r="U49" s="944"/>
      <c r="V49" s="973"/>
      <c r="W49" s="974"/>
      <c r="X49" s="944">
        <v>1</v>
      </c>
      <c r="Y49" s="973"/>
      <c r="Z49" s="944"/>
      <c r="AA49" s="944"/>
      <c r="AB49" s="944"/>
      <c r="AC49" s="944"/>
      <c r="AD49" s="974"/>
      <c r="AE49" s="974"/>
      <c r="AF49" s="974"/>
      <c r="AG49" s="974"/>
      <c r="AH49" s="944"/>
      <c r="AI49" s="944"/>
      <c r="AJ49" s="945"/>
    </row>
    <row r="50" spans="1:36" ht="25.5">
      <c r="A50" s="919">
        <v>45</v>
      </c>
      <c r="B50" s="920" t="s">
        <v>1523</v>
      </c>
      <c r="C50" s="973"/>
      <c r="D50" s="973"/>
      <c r="E50" s="944"/>
      <c r="F50" s="973"/>
      <c r="G50" s="973"/>
      <c r="H50" s="973"/>
      <c r="I50" s="973"/>
      <c r="J50" s="973"/>
      <c r="K50" s="973"/>
      <c r="L50" s="973"/>
      <c r="M50" s="973"/>
      <c r="N50" s="973"/>
      <c r="O50" s="973"/>
      <c r="P50" s="973"/>
      <c r="Q50" s="973"/>
      <c r="R50" s="973"/>
      <c r="S50" s="973"/>
      <c r="T50" s="973"/>
      <c r="U50" s="944"/>
      <c r="V50" s="973"/>
      <c r="W50" s="974"/>
      <c r="X50" s="973"/>
      <c r="Y50" s="973"/>
      <c r="Z50" s="944">
        <v>1</v>
      </c>
      <c r="AA50" s="944"/>
      <c r="AB50" s="944"/>
      <c r="AC50" s="944"/>
      <c r="AD50" s="974"/>
      <c r="AE50" s="974"/>
      <c r="AF50" s="974"/>
      <c r="AG50" s="974"/>
      <c r="AH50" s="944"/>
      <c r="AI50" s="944"/>
      <c r="AJ50" s="945"/>
    </row>
    <row r="51" spans="1:36">
      <c r="A51" s="919">
        <v>46</v>
      </c>
      <c r="B51" s="920" t="s">
        <v>1524</v>
      </c>
      <c r="C51" s="973"/>
      <c r="D51" s="973"/>
      <c r="E51" s="944"/>
      <c r="F51" s="973"/>
      <c r="G51" s="973"/>
      <c r="H51" s="973"/>
      <c r="I51" s="973"/>
      <c r="J51" s="973"/>
      <c r="K51" s="973"/>
      <c r="L51" s="973"/>
      <c r="M51" s="973"/>
      <c r="N51" s="973"/>
      <c r="O51" s="973"/>
      <c r="P51" s="973"/>
      <c r="Q51" s="973"/>
      <c r="R51" s="973"/>
      <c r="S51" s="973"/>
      <c r="T51" s="973"/>
      <c r="U51" s="944"/>
      <c r="V51" s="973"/>
      <c r="W51" s="974"/>
      <c r="X51" s="973"/>
      <c r="Y51" s="973"/>
      <c r="Z51" s="944"/>
      <c r="AA51" s="944"/>
      <c r="AB51" s="944"/>
      <c r="AC51" s="944"/>
      <c r="AD51" s="974"/>
      <c r="AE51" s="974"/>
      <c r="AF51" s="974"/>
      <c r="AG51" s="974"/>
      <c r="AH51" s="944"/>
      <c r="AI51" s="944"/>
      <c r="AJ51" s="945"/>
    </row>
    <row r="52" spans="1:36">
      <c r="A52" s="919">
        <v>47</v>
      </c>
      <c r="B52" s="920" t="s">
        <v>1731</v>
      </c>
      <c r="C52" s="973"/>
      <c r="D52" s="973"/>
      <c r="E52" s="944"/>
      <c r="F52" s="973"/>
      <c r="G52" s="973"/>
      <c r="H52" s="973"/>
      <c r="I52" s="973"/>
      <c r="J52" s="973"/>
      <c r="K52" s="973"/>
      <c r="L52" s="973"/>
      <c r="M52" s="973"/>
      <c r="N52" s="973"/>
      <c r="O52" s="973"/>
      <c r="P52" s="973"/>
      <c r="Q52" s="973"/>
      <c r="R52" s="973"/>
      <c r="S52" s="973"/>
      <c r="T52" s="973"/>
      <c r="U52" s="944"/>
      <c r="V52" s="973"/>
      <c r="W52" s="974"/>
      <c r="X52" s="973"/>
      <c r="Y52" s="973"/>
      <c r="Z52" s="944"/>
      <c r="AA52" s="944"/>
      <c r="AB52" s="944"/>
      <c r="AC52" s="944"/>
      <c r="AD52" s="974"/>
      <c r="AE52" s="974"/>
      <c r="AF52" s="974"/>
      <c r="AG52" s="974"/>
      <c r="AH52" s="944"/>
      <c r="AI52" s="944"/>
      <c r="AJ52" s="945"/>
    </row>
    <row r="53" spans="1:36">
      <c r="A53" s="919">
        <v>48</v>
      </c>
      <c r="B53" s="920" t="s">
        <v>1732</v>
      </c>
      <c r="C53" s="973"/>
      <c r="D53" s="973"/>
      <c r="E53" s="944"/>
      <c r="F53" s="973"/>
      <c r="G53" s="973"/>
      <c r="H53" s="973"/>
      <c r="I53" s="973"/>
      <c r="J53" s="973"/>
      <c r="K53" s="973"/>
      <c r="L53" s="973"/>
      <c r="M53" s="973"/>
      <c r="N53" s="973"/>
      <c r="O53" s="973"/>
      <c r="P53" s="973"/>
      <c r="Q53" s="973"/>
      <c r="R53" s="973"/>
      <c r="S53" s="973"/>
      <c r="T53" s="973"/>
      <c r="U53" s="944"/>
      <c r="V53" s="973"/>
      <c r="W53" s="974"/>
      <c r="X53" s="973"/>
      <c r="Y53" s="973"/>
      <c r="Z53" s="944"/>
      <c r="AA53" s="944"/>
      <c r="AB53" s="944"/>
      <c r="AC53" s="944"/>
      <c r="AD53" s="974"/>
      <c r="AE53" s="974"/>
      <c r="AF53" s="974"/>
      <c r="AG53" s="974"/>
      <c r="AH53" s="944"/>
      <c r="AI53" s="944"/>
      <c r="AJ53" s="945"/>
    </row>
    <row r="54" spans="1:36">
      <c r="A54" s="919">
        <v>49</v>
      </c>
      <c r="B54" s="920" t="s">
        <v>1733</v>
      </c>
      <c r="C54" s="973"/>
      <c r="D54" s="973"/>
      <c r="E54" s="944"/>
      <c r="F54" s="973"/>
      <c r="G54" s="973"/>
      <c r="H54" s="973"/>
      <c r="I54" s="973"/>
      <c r="J54" s="973"/>
      <c r="K54" s="973"/>
      <c r="L54" s="973"/>
      <c r="M54" s="973"/>
      <c r="N54" s="973"/>
      <c r="O54" s="973"/>
      <c r="P54" s="973"/>
      <c r="Q54" s="973"/>
      <c r="R54" s="973"/>
      <c r="S54" s="973"/>
      <c r="T54" s="973"/>
      <c r="U54" s="944"/>
      <c r="V54" s="973"/>
      <c r="W54" s="974"/>
      <c r="X54" s="973"/>
      <c r="Y54" s="973"/>
      <c r="Z54" s="944"/>
      <c r="AA54" s="944"/>
      <c r="AB54" s="944"/>
      <c r="AC54" s="944"/>
      <c r="AD54" s="974"/>
      <c r="AE54" s="974"/>
      <c r="AF54" s="974"/>
      <c r="AG54" s="974"/>
      <c r="AH54" s="944"/>
      <c r="AI54" s="944"/>
      <c r="AJ54" s="945"/>
    </row>
    <row r="55" spans="1:36">
      <c r="A55" s="919">
        <v>50</v>
      </c>
      <c r="B55" s="920" t="s">
        <v>1734</v>
      </c>
      <c r="C55" s="973"/>
      <c r="D55" s="973"/>
      <c r="E55" s="944"/>
      <c r="F55" s="973"/>
      <c r="G55" s="973"/>
      <c r="H55" s="973"/>
      <c r="I55" s="973"/>
      <c r="J55" s="973"/>
      <c r="K55" s="973"/>
      <c r="L55" s="973"/>
      <c r="M55" s="973"/>
      <c r="N55" s="973"/>
      <c r="O55" s="973"/>
      <c r="P55" s="973"/>
      <c r="Q55" s="973"/>
      <c r="R55" s="973"/>
      <c r="S55" s="973"/>
      <c r="T55" s="973"/>
      <c r="U55" s="944"/>
      <c r="V55" s="973"/>
      <c r="W55" s="974"/>
      <c r="X55" s="973"/>
      <c r="Y55" s="973"/>
      <c r="Z55" s="944"/>
      <c r="AA55" s="944"/>
      <c r="AB55" s="944"/>
      <c r="AC55" s="944"/>
      <c r="AD55" s="974"/>
      <c r="AE55" s="974"/>
      <c r="AF55" s="974"/>
      <c r="AG55" s="974"/>
      <c r="AH55" s="944"/>
      <c r="AI55" s="944"/>
      <c r="AJ55" s="945"/>
    </row>
    <row r="56" spans="1:36">
      <c r="A56" s="919">
        <v>51</v>
      </c>
      <c r="B56" s="920" t="s">
        <v>1735</v>
      </c>
      <c r="C56" s="973"/>
      <c r="D56" s="973"/>
      <c r="E56" s="944"/>
      <c r="F56" s="973"/>
      <c r="G56" s="973"/>
      <c r="H56" s="973"/>
      <c r="I56" s="973"/>
      <c r="J56" s="973"/>
      <c r="K56" s="973"/>
      <c r="L56" s="973"/>
      <c r="M56" s="973"/>
      <c r="N56" s="973"/>
      <c r="O56" s="973"/>
      <c r="P56" s="973"/>
      <c r="Q56" s="973"/>
      <c r="R56" s="973"/>
      <c r="S56" s="973"/>
      <c r="T56" s="973"/>
      <c r="U56" s="944"/>
      <c r="V56" s="973"/>
      <c r="W56" s="974"/>
      <c r="X56" s="973"/>
      <c r="Y56" s="973"/>
      <c r="Z56" s="944"/>
      <c r="AA56" s="944"/>
      <c r="AB56" s="944"/>
      <c r="AC56" s="944"/>
      <c r="AD56" s="974"/>
      <c r="AE56" s="974"/>
      <c r="AF56" s="974"/>
      <c r="AG56" s="974"/>
      <c r="AH56" s="944"/>
      <c r="AI56" s="944"/>
      <c r="AJ56" s="945"/>
    </row>
    <row r="57" spans="1:36">
      <c r="A57" s="919">
        <v>52</v>
      </c>
      <c r="B57" s="920" t="s">
        <v>1525</v>
      </c>
      <c r="C57" s="973"/>
      <c r="D57" s="973"/>
      <c r="E57" s="944"/>
      <c r="F57" s="973"/>
      <c r="G57" s="973"/>
      <c r="H57" s="973"/>
      <c r="I57" s="973"/>
      <c r="J57" s="973"/>
      <c r="K57" s="973"/>
      <c r="L57" s="973"/>
      <c r="M57" s="973"/>
      <c r="N57" s="973"/>
      <c r="O57" s="973"/>
      <c r="P57" s="973"/>
      <c r="Q57" s="973"/>
      <c r="R57" s="973"/>
      <c r="S57" s="973"/>
      <c r="T57" s="973"/>
      <c r="U57" s="944"/>
      <c r="V57" s="973"/>
      <c r="W57" s="974"/>
      <c r="X57" s="973"/>
      <c r="Y57" s="973"/>
      <c r="Z57" s="944"/>
      <c r="AA57" s="944"/>
      <c r="AB57" s="944"/>
      <c r="AC57" s="944"/>
      <c r="AD57" s="974"/>
      <c r="AE57" s="974"/>
      <c r="AF57" s="974"/>
      <c r="AG57" s="974"/>
      <c r="AH57" s="944"/>
      <c r="AI57" s="944"/>
      <c r="AJ57" s="945"/>
    </row>
    <row r="58" spans="1:36" ht="25.5">
      <c r="A58" s="919">
        <v>53</v>
      </c>
      <c r="B58" s="920" t="s">
        <v>1736</v>
      </c>
      <c r="C58" s="973"/>
      <c r="D58" s="973"/>
      <c r="E58" s="944"/>
      <c r="F58" s="973"/>
      <c r="G58" s="973"/>
      <c r="H58" s="973"/>
      <c r="I58" s="973"/>
      <c r="J58" s="973"/>
      <c r="K58" s="973"/>
      <c r="L58" s="973"/>
      <c r="M58" s="973"/>
      <c r="N58" s="973"/>
      <c r="O58" s="973"/>
      <c r="P58" s="973"/>
      <c r="Q58" s="973"/>
      <c r="R58" s="973"/>
      <c r="S58" s="973"/>
      <c r="T58" s="973"/>
      <c r="U58" s="944"/>
      <c r="V58" s="973"/>
      <c r="W58" s="974"/>
      <c r="X58" s="973"/>
      <c r="Y58" s="973"/>
      <c r="Z58" s="944"/>
      <c r="AA58" s="944"/>
      <c r="AB58" s="944"/>
      <c r="AC58" s="944"/>
      <c r="AD58" s="974"/>
      <c r="AE58" s="974"/>
      <c r="AF58" s="974"/>
      <c r="AG58" s="974"/>
      <c r="AH58" s="944"/>
      <c r="AI58" s="944"/>
      <c r="AJ58" s="945"/>
    </row>
    <row r="59" spans="1:36">
      <c r="A59" s="919">
        <v>54</v>
      </c>
      <c r="B59" s="920" t="s">
        <v>1526</v>
      </c>
      <c r="C59" s="973"/>
      <c r="D59" s="973"/>
      <c r="E59" s="944"/>
      <c r="F59" s="973"/>
      <c r="G59" s="973"/>
      <c r="H59" s="973"/>
      <c r="I59" s="973"/>
      <c r="J59" s="973"/>
      <c r="K59" s="973"/>
      <c r="L59" s="973"/>
      <c r="M59" s="973"/>
      <c r="N59" s="973"/>
      <c r="O59" s="973"/>
      <c r="P59" s="973"/>
      <c r="Q59" s="973"/>
      <c r="R59" s="973"/>
      <c r="S59" s="973"/>
      <c r="T59" s="973"/>
      <c r="U59" s="944"/>
      <c r="V59" s="973"/>
      <c r="W59" s="974"/>
      <c r="X59" s="973"/>
      <c r="Y59" s="973"/>
      <c r="Z59" s="944"/>
      <c r="AA59" s="944"/>
      <c r="AB59" s="944"/>
      <c r="AC59" s="944"/>
      <c r="AD59" s="974"/>
      <c r="AE59" s="974"/>
      <c r="AF59" s="974"/>
      <c r="AG59" s="974"/>
      <c r="AH59" s="944"/>
      <c r="AI59" s="944"/>
      <c r="AJ59" s="945"/>
    </row>
    <row r="60" spans="1:36">
      <c r="A60" s="919">
        <v>55</v>
      </c>
      <c r="B60" s="920" t="s">
        <v>1737</v>
      </c>
      <c r="C60" s="973"/>
      <c r="D60" s="973"/>
      <c r="E60" s="944"/>
      <c r="F60" s="973"/>
      <c r="G60" s="973"/>
      <c r="H60" s="973"/>
      <c r="I60" s="973"/>
      <c r="J60" s="973"/>
      <c r="K60" s="973"/>
      <c r="L60" s="973"/>
      <c r="M60" s="973"/>
      <c r="N60" s="973"/>
      <c r="O60" s="973"/>
      <c r="P60" s="973"/>
      <c r="Q60" s="973"/>
      <c r="R60" s="973"/>
      <c r="S60" s="973"/>
      <c r="T60" s="973"/>
      <c r="U60" s="944"/>
      <c r="V60" s="973"/>
      <c r="W60" s="974"/>
      <c r="X60" s="973"/>
      <c r="Y60" s="973"/>
      <c r="Z60" s="944"/>
      <c r="AA60" s="944"/>
      <c r="AB60" s="944"/>
      <c r="AC60" s="944"/>
      <c r="AD60" s="974"/>
      <c r="AE60" s="974"/>
      <c r="AF60" s="974"/>
      <c r="AG60" s="974"/>
      <c r="AH60" s="944"/>
      <c r="AI60" s="944"/>
      <c r="AJ60" s="945"/>
    </row>
    <row r="61" spans="1:36" ht="38.25">
      <c r="A61" s="919">
        <v>56</v>
      </c>
      <c r="B61" s="920" t="s">
        <v>1527</v>
      </c>
      <c r="C61" s="973"/>
      <c r="D61" s="973"/>
      <c r="E61" s="944"/>
      <c r="F61" s="973"/>
      <c r="G61" s="973"/>
      <c r="H61" s="973"/>
      <c r="I61" s="973"/>
      <c r="J61" s="973"/>
      <c r="K61" s="973"/>
      <c r="L61" s="973"/>
      <c r="M61" s="973"/>
      <c r="N61" s="973"/>
      <c r="O61" s="973"/>
      <c r="P61" s="973"/>
      <c r="Q61" s="973"/>
      <c r="R61" s="973"/>
      <c r="S61" s="973"/>
      <c r="T61" s="973"/>
      <c r="U61" s="944"/>
      <c r="V61" s="973"/>
      <c r="W61" s="974"/>
      <c r="X61" s="973"/>
      <c r="Y61" s="973"/>
      <c r="Z61" s="944"/>
      <c r="AA61" s="944"/>
      <c r="AB61" s="944"/>
      <c r="AC61" s="944"/>
      <c r="AD61" s="974"/>
      <c r="AE61" s="974"/>
      <c r="AF61" s="974"/>
      <c r="AG61" s="974"/>
      <c r="AH61" s="944"/>
      <c r="AI61" s="944"/>
      <c r="AJ61" s="945"/>
    </row>
    <row r="62" spans="1:36">
      <c r="A62" s="919">
        <v>57</v>
      </c>
      <c r="B62" s="920" t="s">
        <v>1528</v>
      </c>
      <c r="C62" s="973"/>
      <c r="D62" s="973"/>
      <c r="E62" s="944"/>
      <c r="F62" s="973"/>
      <c r="G62" s="973"/>
      <c r="H62" s="973"/>
      <c r="I62" s="973"/>
      <c r="J62" s="973"/>
      <c r="K62" s="973"/>
      <c r="L62" s="973"/>
      <c r="M62" s="973"/>
      <c r="N62" s="973"/>
      <c r="O62" s="973"/>
      <c r="P62" s="973"/>
      <c r="Q62" s="973"/>
      <c r="R62" s="973"/>
      <c r="S62" s="973"/>
      <c r="T62" s="973"/>
      <c r="U62" s="944"/>
      <c r="V62" s="973"/>
      <c r="W62" s="974"/>
      <c r="X62" s="973"/>
      <c r="Y62" s="973"/>
      <c r="Z62" s="944"/>
      <c r="AA62" s="944"/>
      <c r="AB62" s="944"/>
      <c r="AC62" s="944"/>
      <c r="AD62" s="974"/>
      <c r="AE62" s="974"/>
      <c r="AF62" s="974"/>
      <c r="AG62" s="974"/>
      <c r="AH62" s="944"/>
      <c r="AI62" s="944"/>
      <c r="AJ62" s="945"/>
    </row>
    <row r="63" spans="1:36">
      <c r="A63" s="919">
        <v>58</v>
      </c>
      <c r="B63" s="921" t="s">
        <v>752</v>
      </c>
      <c r="C63" s="973"/>
      <c r="D63" s="973"/>
      <c r="E63" s="944">
        <v>1</v>
      </c>
      <c r="F63" s="973"/>
      <c r="G63" s="944">
        <v>50</v>
      </c>
      <c r="H63" s="944">
        <v>25</v>
      </c>
      <c r="I63" s="944">
        <v>600</v>
      </c>
      <c r="J63" s="944">
        <v>250</v>
      </c>
      <c r="K63" s="944">
        <v>400</v>
      </c>
      <c r="L63" s="944">
        <v>250</v>
      </c>
      <c r="M63" s="944">
        <v>10</v>
      </c>
      <c r="N63" s="944">
        <v>200</v>
      </c>
      <c r="O63" s="973"/>
      <c r="P63" s="944">
        <v>250</v>
      </c>
      <c r="Q63" s="973"/>
      <c r="R63" s="973"/>
      <c r="S63" s="973"/>
      <c r="T63" s="973"/>
      <c r="U63" s="944"/>
      <c r="V63" s="973"/>
      <c r="W63" s="974"/>
      <c r="X63" s="973"/>
      <c r="Y63" s="973"/>
      <c r="Z63" s="944"/>
      <c r="AA63" s="944">
        <v>10</v>
      </c>
      <c r="AB63" s="944">
        <v>5</v>
      </c>
      <c r="AC63" s="944"/>
      <c r="AD63" s="974"/>
      <c r="AE63" s="974"/>
      <c r="AF63" s="974"/>
      <c r="AG63" s="974"/>
      <c r="AH63" s="944">
        <v>1</v>
      </c>
      <c r="AI63" s="944">
        <v>62791</v>
      </c>
      <c r="AJ63" s="945"/>
    </row>
    <row r="64" spans="1:36" s="879" customFormat="1">
      <c r="A64" s="923"/>
      <c r="B64" s="923" t="s">
        <v>208</v>
      </c>
      <c r="C64" s="925">
        <f t="shared" ref="C64:N64" si="1">SUM(C6:C63)</f>
        <v>640</v>
      </c>
      <c r="D64" s="925">
        <f t="shared" si="1"/>
        <v>640</v>
      </c>
      <c r="E64" s="925">
        <f t="shared" si="1"/>
        <v>1</v>
      </c>
      <c r="F64" s="925">
        <f t="shared" si="1"/>
        <v>32</v>
      </c>
      <c r="G64" s="925">
        <f t="shared" si="1"/>
        <v>50</v>
      </c>
      <c r="H64" s="925">
        <f t="shared" si="1"/>
        <v>25</v>
      </c>
      <c r="I64" s="925">
        <f t="shared" si="1"/>
        <v>600</v>
      </c>
      <c r="J64" s="925">
        <f t="shared" si="1"/>
        <v>250</v>
      </c>
      <c r="K64" s="925">
        <f t="shared" si="1"/>
        <v>400</v>
      </c>
      <c r="L64" s="925">
        <f t="shared" si="1"/>
        <v>250</v>
      </c>
      <c r="M64" s="925">
        <f t="shared" si="1"/>
        <v>10</v>
      </c>
      <c r="N64" s="925">
        <f t="shared" si="1"/>
        <v>200</v>
      </c>
      <c r="O64" s="925">
        <f>SUM(O6:O63)</f>
        <v>32</v>
      </c>
      <c r="P64" s="925">
        <f t="shared" ref="P64:AJ64" si="2">SUM(P6:P63)</f>
        <v>250</v>
      </c>
      <c r="Q64" s="925">
        <f t="shared" si="2"/>
        <v>50825</v>
      </c>
      <c r="R64" s="925">
        <f t="shared" si="2"/>
        <v>30</v>
      </c>
      <c r="S64" s="925">
        <f t="shared" si="2"/>
        <v>9</v>
      </c>
      <c r="T64" s="925">
        <f t="shared" si="2"/>
        <v>4</v>
      </c>
      <c r="U64" s="925">
        <f t="shared" si="2"/>
        <v>2</v>
      </c>
      <c r="V64" s="925">
        <f t="shared" si="2"/>
        <v>72</v>
      </c>
      <c r="W64" s="925">
        <f t="shared" si="2"/>
        <v>420</v>
      </c>
      <c r="X64" s="925">
        <f t="shared" si="2"/>
        <v>37</v>
      </c>
      <c r="Y64" s="925">
        <f t="shared" si="2"/>
        <v>68</v>
      </c>
      <c r="Z64" s="925">
        <f t="shared" si="2"/>
        <v>3</v>
      </c>
      <c r="AA64" s="925">
        <f t="shared" si="2"/>
        <v>10</v>
      </c>
      <c r="AB64" s="925">
        <f t="shared" si="2"/>
        <v>5</v>
      </c>
      <c r="AC64" s="925">
        <f t="shared" si="2"/>
        <v>2</v>
      </c>
      <c r="AD64" s="925">
        <f t="shared" si="2"/>
        <v>7925</v>
      </c>
      <c r="AE64" s="925">
        <f t="shared" si="2"/>
        <v>4755</v>
      </c>
      <c r="AF64" s="925">
        <f t="shared" si="2"/>
        <v>480</v>
      </c>
      <c r="AG64" s="925">
        <f t="shared" si="2"/>
        <v>29</v>
      </c>
      <c r="AH64" s="925">
        <f t="shared" si="2"/>
        <v>1</v>
      </c>
      <c r="AI64" s="925">
        <f t="shared" si="2"/>
        <v>62791</v>
      </c>
      <c r="AJ64" s="925">
        <f t="shared" si="2"/>
        <v>348</v>
      </c>
    </row>
    <row r="65" spans="1:36" s="274" customFormat="1">
      <c r="A65" s="880"/>
      <c r="B65" s="880"/>
      <c r="C65" s="717">
        <f>C5-C64</f>
        <v>0</v>
      </c>
      <c r="D65" s="717">
        <f t="shared" ref="D65:AJ65" si="3">D5-D64</f>
        <v>0</v>
      </c>
      <c r="E65" s="717">
        <f t="shared" si="3"/>
        <v>0</v>
      </c>
      <c r="F65" s="717">
        <f t="shared" si="3"/>
        <v>0</v>
      </c>
      <c r="G65" s="717">
        <f t="shared" si="3"/>
        <v>0</v>
      </c>
      <c r="H65" s="717">
        <f t="shared" si="3"/>
        <v>0</v>
      </c>
      <c r="I65" s="717">
        <f t="shared" si="3"/>
        <v>0</v>
      </c>
      <c r="J65" s="717">
        <f t="shared" si="3"/>
        <v>0</v>
      </c>
      <c r="K65" s="717">
        <f t="shared" si="3"/>
        <v>0</v>
      </c>
      <c r="L65" s="717">
        <f t="shared" si="3"/>
        <v>0</v>
      </c>
      <c r="M65" s="717">
        <f t="shared" si="3"/>
        <v>0</v>
      </c>
      <c r="N65" s="717">
        <f t="shared" si="3"/>
        <v>0</v>
      </c>
      <c r="O65" s="717">
        <f t="shared" si="3"/>
        <v>0</v>
      </c>
      <c r="P65" s="717">
        <f t="shared" si="3"/>
        <v>0</v>
      </c>
      <c r="Q65" s="717">
        <f t="shared" si="3"/>
        <v>0</v>
      </c>
      <c r="R65" s="717">
        <f t="shared" si="3"/>
        <v>0</v>
      </c>
      <c r="S65" s="717">
        <f t="shared" si="3"/>
        <v>0</v>
      </c>
      <c r="T65" s="717">
        <f t="shared" si="3"/>
        <v>0</v>
      </c>
      <c r="U65" s="717">
        <f t="shared" si="3"/>
        <v>0</v>
      </c>
      <c r="V65" s="717">
        <f t="shared" si="3"/>
        <v>0</v>
      </c>
      <c r="W65" s="717">
        <f t="shared" si="3"/>
        <v>0</v>
      </c>
      <c r="X65" s="717">
        <f t="shared" si="3"/>
        <v>0</v>
      </c>
      <c r="Y65" s="717">
        <f t="shared" si="3"/>
        <v>0</v>
      </c>
      <c r="Z65" s="717">
        <f t="shared" si="3"/>
        <v>0</v>
      </c>
      <c r="AA65" s="717">
        <f t="shared" si="3"/>
        <v>0</v>
      </c>
      <c r="AB65" s="717">
        <f t="shared" si="3"/>
        <v>0</v>
      </c>
      <c r="AC65" s="717">
        <f t="shared" si="3"/>
        <v>0</v>
      </c>
      <c r="AD65" s="717">
        <f t="shared" si="3"/>
        <v>0</v>
      </c>
      <c r="AE65" s="717">
        <f t="shared" si="3"/>
        <v>0</v>
      </c>
      <c r="AF65" s="717">
        <f t="shared" si="3"/>
        <v>0</v>
      </c>
      <c r="AG65" s="717">
        <f t="shared" si="3"/>
        <v>0</v>
      </c>
      <c r="AH65" s="717">
        <f t="shared" si="3"/>
        <v>0</v>
      </c>
      <c r="AI65" s="717">
        <f t="shared" si="3"/>
        <v>0</v>
      </c>
      <c r="AJ65" s="717">
        <f t="shared" si="3"/>
        <v>0</v>
      </c>
    </row>
  </sheetData>
  <mergeCells count="23">
    <mergeCell ref="A2:A4"/>
    <mergeCell ref="B2:B4"/>
    <mergeCell ref="C2:D2"/>
    <mergeCell ref="E2:P2"/>
    <mergeCell ref="R2:AC2"/>
    <mergeCell ref="X3:Y3"/>
    <mergeCell ref="Z3:Z4"/>
    <mergeCell ref="AA3:AC3"/>
    <mergeCell ref="AH3:AH4"/>
    <mergeCell ref="AI3:AI4"/>
    <mergeCell ref="AJ3:AJ4"/>
    <mergeCell ref="AG2:AH2"/>
    <mergeCell ref="C3:D3"/>
    <mergeCell ref="E3:E4"/>
    <mergeCell ref="F3:F4"/>
    <mergeCell ref="G3:N3"/>
    <mergeCell ref="O3:P3"/>
    <mergeCell ref="Q3:Q4"/>
    <mergeCell ref="R3:U3"/>
    <mergeCell ref="V3:V4"/>
    <mergeCell ref="W3:W4"/>
    <mergeCell ref="AD2:AF2"/>
    <mergeCell ref="AD3:AF3"/>
  </mergeCells>
  <conditionalFormatting sqref="C65:AJ65">
    <cfRule type="cellIs" dxfId="42" priority="1" stopIfTrue="1" operator="notEqual">
      <formula>0</formula>
    </cfRule>
  </conditionalFormatting>
  <pageMargins left="0.7" right="0.7" top="0.75" bottom="0.75" header="0.3" footer="0.3"/>
  <pageSetup paperSize="9" orientation="portrait" horizontalDpi="300" verticalDpi="0" copies="0" r:id="rId1"/>
</worksheet>
</file>

<file path=xl/worksheets/sheet4.xml><?xml version="1.0" encoding="utf-8"?>
<worksheet xmlns="http://schemas.openxmlformats.org/spreadsheetml/2006/main" xmlns:r="http://schemas.openxmlformats.org/officeDocument/2006/relationships">
  <dimension ref="A1:AD67"/>
  <sheetViews>
    <sheetView zoomScale="70" zoomScaleNormal="70" workbookViewId="0">
      <pane xSplit="2" ySplit="5" topLeftCell="L6"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3" width="10.5" style="878" customWidth="1"/>
    <col min="4" max="4" width="9.75" style="878" customWidth="1"/>
    <col min="5" max="5" width="9.875" style="878" customWidth="1"/>
    <col min="6" max="9" width="13.125" style="878" customWidth="1"/>
    <col min="10" max="10" width="13.125" style="880" customWidth="1"/>
    <col min="11" max="11" width="10.5" style="878" customWidth="1"/>
    <col min="12" max="12" width="10.875" style="878" customWidth="1"/>
    <col min="13" max="13" width="10.625" style="878" customWidth="1"/>
    <col min="14" max="16" width="13.125" style="878" customWidth="1"/>
    <col min="17" max="17" width="10.5" style="880" customWidth="1"/>
    <col min="18" max="23" width="13.125" style="878" customWidth="1"/>
    <col min="24" max="24" width="10.625" style="878" customWidth="1"/>
    <col min="25" max="25" width="12.5" style="878" customWidth="1"/>
    <col min="26" max="26" width="10.75" style="878" customWidth="1"/>
    <col min="27" max="27" width="11.75" style="878" customWidth="1"/>
    <col min="28" max="257" width="9" style="878"/>
    <col min="258" max="258" width="4.625" style="878" customWidth="1"/>
    <col min="259" max="259" width="15.5" style="878" customWidth="1"/>
    <col min="260" max="260" width="10.5" style="878" customWidth="1"/>
    <col min="261" max="261" width="9.75" style="878" customWidth="1"/>
    <col min="262" max="262" width="9.875" style="878" customWidth="1"/>
    <col min="263" max="267" width="13.125" style="878" customWidth="1"/>
    <col min="268" max="268" width="10.5" style="878" customWidth="1"/>
    <col min="269" max="269" width="10.875" style="878" customWidth="1"/>
    <col min="270" max="270" width="10.625" style="878" customWidth="1"/>
    <col min="271" max="272" width="13.125" style="878" customWidth="1"/>
    <col min="273" max="273" width="10.5" style="878" customWidth="1"/>
    <col min="274" max="279" width="13.125" style="878" customWidth="1"/>
    <col min="280" max="280" width="10.625" style="878" customWidth="1"/>
    <col min="281" max="281" width="12.5" style="878" customWidth="1"/>
    <col min="282" max="282" width="10.75" style="878" customWidth="1"/>
    <col min="283" max="283" width="11.75" style="878" customWidth="1"/>
    <col min="284" max="513" width="9" style="878"/>
    <col min="514" max="514" width="4.625" style="878" customWidth="1"/>
    <col min="515" max="515" width="15.5" style="878" customWidth="1"/>
    <col min="516" max="516" width="10.5" style="878" customWidth="1"/>
    <col min="517" max="517" width="9.75" style="878" customWidth="1"/>
    <col min="518" max="518" width="9.875" style="878" customWidth="1"/>
    <col min="519" max="523" width="13.125" style="878" customWidth="1"/>
    <col min="524" max="524" width="10.5" style="878" customWidth="1"/>
    <col min="525" max="525" width="10.875" style="878" customWidth="1"/>
    <col min="526" max="526" width="10.625" style="878" customWidth="1"/>
    <col min="527" max="528" width="13.125" style="878" customWidth="1"/>
    <col min="529" max="529" width="10.5" style="878" customWidth="1"/>
    <col min="530" max="535" width="13.125" style="878" customWidth="1"/>
    <col min="536" max="536" width="10.625" style="878" customWidth="1"/>
    <col min="537" max="537" width="12.5" style="878" customWidth="1"/>
    <col min="538" max="538" width="10.75" style="878" customWidth="1"/>
    <col min="539" max="539" width="11.75" style="878" customWidth="1"/>
    <col min="540" max="769" width="9" style="878"/>
    <col min="770" max="770" width="4.625" style="878" customWidth="1"/>
    <col min="771" max="771" width="15.5" style="878" customWidth="1"/>
    <col min="772" max="772" width="10.5" style="878" customWidth="1"/>
    <col min="773" max="773" width="9.75" style="878" customWidth="1"/>
    <col min="774" max="774" width="9.875" style="878" customWidth="1"/>
    <col min="775" max="779" width="13.125" style="878" customWidth="1"/>
    <col min="780" max="780" width="10.5" style="878" customWidth="1"/>
    <col min="781" max="781" width="10.875" style="878" customWidth="1"/>
    <col min="782" max="782" width="10.625" style="878" customWidth="1"/>
    <col min="783" max="784" width="13.125" style="878" customWidth="1"/>
    <col min="785" max="785" width="10.5" style="878" customWidth="1"/>
    <col min="786" max="791" width="13.125" style="878" customWidth="1"/>
    <col min="792" max="792" width="10.625" style="878" customWidth="1"/>
    <col min="793" max="793" width="12.5" style="878" customWidth="1"/>
    <col min="794" max="794" width="10.75" style="878" customWidth="1"/>
    <col min="795" max="795" width="11.75" style="878" customWidth="1"/>
    <col min="796" max="1025" width="9" style="878"/>
    <col min="1026" max="1026" width="4.625" style="878" customWidth="1"/>
    <col min="1027" max="1027" width="15.5" style="878" customWidth="1"/>
    <col min="1028" max="1028" width="10.5" style="878" customWidth="1"/>
    <col min="1029" max="1029" width="9.75" style="878" customWidth="1"/>
    <col min="1030" max="1030" width="9.875" style="878" customWidth="1"/>
    <col min="1031" max="1035" width="13.125" style="878" customWidth="1"/>
    <col min="1036" max="1036" width="10.5" style="878" customWidth="1"/>
    <col min="1037" max="1037" width="10.875" style="878" customWidth="1"/>
    <col min="1038" max="1038" width="10.625" style="878" customWidth="1"/>
    <col min="1039" max="1040" width="13.125" style="878" customWidth="1"/>
    <col min="1041" max="1041" width="10.5" style="878" customWidth="1"/>
    <col min="1042" max="1047" width="13.125" style="878" customWidth="1"/>
    <col min="1048" max="1048" width="10.625" style="878" customWidth="1"/>
    <col min="1049" max="1049" width="12.5" style="878" customWidth="1"/>
    <col min="1050" max="1050" width="10.75" style="878" customWidth="1"/>
    <col min="1051" max="1051" width="11.75" style="878" customWidth="1"/>
    <col min="1052" max="1281" width="9" style="878"/>
    <col min="1282" max="1282" width="4.625" style="878" customWidth="1"/>
    <col min="1283" max="1283" width="15.5" style="878" customWidth="1"/>
    <col min="1284" max="1284" width="10.5" style="878" customWidth="1"/>
    <col min="1285" max="1285" width="9.75" style="878" customWidth="1"/>
    <col min="1286" max="1286" width="9.875" style="878" customWidth="1"/>
    <col min="1287" max="1291" width="13.125" style="878" customWidth="1"/>
    <col min="1292" max="1292" width="10.5" style="878" customWidth="1"/>
    <col min="1293" max="1293" width="10.875" style="878" customWidth="1"/>
    <col min="1294" max="1294" width="10.625" style="878" customWidth="1"/>
    <col min="1295" max="1296" width="13.125" style="878" customWidth="1"/>
    <col min="1297" max="1297" width="10.5" style="878" customWidth="1"/>
    <col min="1298" max="1303" width="13.125" style="878" customWidth="1"/>
    <col min="1304" max="1304" width="10.625" style="878" customWidth="1"/>
    <col min="1305" max="1305" width="12.5" style="878" customWidth="1"/>
    <col min="1306" max="1306" width="10.75" style="878" customWidth="1"/>
    <col min="1307" max="1307" width="11.75" style="878" customWidth="1"/>
    <col min="1308" max="1537" width="9" style="878"/>
    <col min="1538" max="1538" width="4.625" style="878" customWidth="1"/>
    <col min="1539" max="1539" width="15.5" style="878" customWidth="1"/>
    <col min="1540" max="1540" width="10.5" style="878" customWidth="1"/>
    <col min="1541" max="1541" width="9.75" style="878" customWidth="1"/>
    <col min="1542" max="1542" width="9.875" style="878" customWidth="1"/>
    <col min="1543" max="1547" width="13.125" style="878" customWidth="1"/>
    <col min="1548" max="1548" width="10.5" style="878" customWidth="1"/>
    <col min="1549" max="1549" width="10.875" style="878" customWidth="1"/>
    <col min="1550" max="1550" width="10.625" style="878" customWidth="1"/>
    <col min="1551" max="1552" width="13.125" style="878" customWidth="1"/>
    <col min="1553" max="1553" width="10.5" style="878" customWidth="1"/>
    <col min="1554" max="1559" width="13.125" style="878" customWidth="1"/>
    <col min="1560" max="1560" width="10.625" style="878" customWidth="1"/>
    <col min="1561" max="1561" width="12.5" style="878" customWidth="1"/>
    <col min="1562" max="1562" width="10.75" style="878" customWidth="1"/>
    <col min="1563" max="1563" width="11.75" style="878" customWidth="1"/>
    <col min="1564" max="1793" width="9" style="878"/>
    <col min="1794" max="1794" width="4.625" style="878" customWidth="1"/>
    <col min="1795" max="1795" width="15.5" style="878" customWidth="1"/>
    <col min="1796" max="1796" width="10.5" style="878" customWidth="1"/>
    <col min="1797" max="1797" width="9.75" style="878" customWidth="1"/>
    <col min="1798" max="1798" width="9.875" style="878" customWidth="1"/>
    <col min="1799" max="1803" width="13.125" style="878" customWidth="1"/>
    <col min="1804" max="1804" width="10.5" style="878" customWidth="1"/>
    <col min="1805" max="1805" width="10.875" style="878" customWidth="1"/>
    <col min="1806" max="1806" width="10.625" style="878" customWidth="1"/>
    <col min="1807" max="1808" width="13.125" style="878" customWidth="1"/>
    <col min="1809" max="1809" width="10.5" style="878" customWidth="1"/>
    <col min="1810" max="1815" width="13.125" style="878" customWidth="1"/>
    <col min="1816" max="1816" width="10.625" style="878" customWidth="1"/>
    <col min="1817" max="1817" width="12.5" style="878" customWidth="1"/>
    <col min="1818" max="1818" width="10.75" style="878" customWidth="1"/>
    <col min="1819" max="1819" width="11.75" style="878" customWidth="1"/>
    <col min="1820" max="2049" width="9" style="878"/>
    <col min="2050" max="2050" width="4.625" style="878" customWidth="1"/>
    <col min="2051" max="2051" width="15.5" style="878" customWidth="1"/>
    <col min="2052" max="2052" width="10.5" style="878" customWidth="1"/>
    <col min="2053" max="2053" width="9.75" style="878" customWidth="1"/>
    <col min="2054" max="2054" width="9.875" style="878" customWidth="1"/>
    <col min="2055" max="2059" width="13.125" style="878" customWidth="1"/>
    <col min="2060" max="2060" width="10.5" style="878" customWidth="1"/>
    <col min="2061" max="2061" width="10.875" style="878" customWidth="1"/>
    <col min="2062" max="2062" width="10.625" style="878" customWidth="1"/>
    <col min="2063" max="2064" width="13.125" style="878" customWidth="1"/>
    <col min="2065" max="2065" width="10.5" style="878" customWidth="1"/>
    <col min="2066" max="2071" width="13.125" style="878" customWidth="1"/>
    <col min="2072" max="2072" width="10.625" style="878" customWidth="1"/>
    <col min="2073" max="2073" width="12.5" style="878" customWidth="1"/>
    <col min="2074" max="2074" width="10.75" style="878" customWidth="1"/>
    <col min="2075" max="2075" width="11.75" style="878" customWidth="1"/>
    <col min="2076" max="2305" width="9" style="878"/>
    <col min="2306" max="2306" width="4.625" style="878" customWidth="1"/>
    <col min="2307" max="2307" width="15.5" style="878" customWidth="1"/>
    <col min="2308" max="2308" width="10.5" style="878" customWidth="1"/>
    <col min="2309" max="2309" width="9.75" style="878" customWidth="1"/>
    <col min="2310" max="2310" width="9.875" style="878" customWidth="1"/>
    <col min="2311" max="2315" width="13.125" style="878" customWidth="1"/>
    <col min="2316" max="2316" width="10.5" style="878" customWidth="1"/>
    <col min="2317" max="2317" width="10.875" style="878" customWidth="1"/>
    <col min="2318" max="2318" width="10.625" style="878" customWidth="1"/>
    <col min="2319" max="2320" width="13.125" style="878" customWidth="1"/>
    <col min="2321" max="2321" width="10.5" style="878" customWidth="1"/>
    <col min="2322" max="2327" width="13.125" style="878" customWidth="1"/>
    <col min="2328" max="2328" width="10.625" style="878" customWidth="1"/>
    <col min="2329" max="2329" width="12.5" style="878" customWidth="1"/>
    <col min="2330" max="2330" width="10.75" style="878" customWidth="1"/>
    <col min="2331" max="2331" width="11.75" style="878" customWidth="1"/>
    <col min="2332" max="2561" width="9" style="878"/>
    <col min="2562" max="2562" width="4.625" style="878" customWidth="1"/>
    <col min="2563" max="2563" width="15.5" style="878" customWidth="1"/>
    <col min="2564" max="2564" width="10.5" style="878" customWidth="1"/>
    <col min="2565" max="2565" width="9.75" style="878" customWidth="1"/>
    <col min="2566" max="2566" width="9.875" style="878" customWidth="1"/>
    <col min="2567" max="2571" width="13.125" style="878" customWidth="1"/>
    <col min="2572" max="2572" width="10.5" style="878" customWidth="1"/>
    <col min="2573" max="2573" width="10.875" style="878" customWidth="1"/>
    <col min="2574" max="2574" width="10.625" style="878" customWidth="1"/>
    <col min="2575" max="2576" width="13.125" style="878" customWidth="1"/>
    <col min="2577" max="2577" width="10.5" style="878" customWidth="1"/>
    <col min="2578" max="2583" width="13.125" style="878" customWidth="1"/>
    <col min="2584" max="2584" width="10.625" style="878" customWidth="1"/>
    <col min="2585" max="2585" width="12.5" style="878" customWidth="1"/>
    <col min="2586" max="2586" width="10.75" style="878" customWidth="1"/>
    <col min="2587" max="2587" width="11.75" style="878" customWidth="1"/>
    <col min="2588" max="2817" width="9" style="878"/>
    <col min="2818" max="2818" width="4.625" style="878" customWidth="1"/>
    <col min="2819" max="2819" width="15.5" style="878" customWidth="1"/>
    <col min="2820" max="2820" width="10.5" style="878" customWidth="1"/>
    <col min="2821" max="2821" width="9.75" style="878" customWidth="1"/>
    <col min="2822" max="2822" width="9.875" style="878" customWidth="1"/>
    <col min="2823" max="2827" width="13.125" style="878" customWidth="1"/>
    <col min="2828" max="2828" width="10.5" style="878" customWidth="1"/>
    <col min="2829" max="2829" width="10.875" style="878" customWidth="1"/>
    <col min="2830" max="2830" width="10.625" style="878" customWidth="1"/>
    <col min="2831" max="2832" width="13.125" style="878" customWidth="1"/>
    <col min="2833" max="2833" width="10.5" style="878" customWidth="1"/>
    <col min="2834" max="2839" width="13.125" style="878" customWidth="1"/>
    <col min="2840" max="2840" width="10.625" style="878" customWidth="1"/>
    <col min="2841" max="2841" width="12.5" style="878" customWidth="1"/>
    <col min="2842" max="2842" width="10.75" style="878" customWidth="1"/>
    <col min="2843" max="2843" width="11.75" style="878" customWidth="1"/>
    <col min="2844" max="3073" width="9" style="878"/>
    <col min="3074" max="3074" width="4.625" style="878" customWidth="1"/>
    <col min="3075" max="3075" width="15.5" style="878" customWidth="1"/>
    <col min="3076" max="3076" width="10.5" style="878" customWidth="1"/>
    <col min="3077" max="3077" width="9.75" style="878" customWidth="1"/>
    <col min="3078" max="3078" width="9.875" style="878" customWidth="1"/>
    <col min="3079" max="3083" width="13.125" style="878" customWidth="1"/>
    <col min="3084" max="3084" width="10.5" style="878" customWidth="1"/>
    <col min="3085" max="3085" width="10.875" style="878" customWidth="1"/>
    <col min="3086" max="3086" width="10.625" style="878" customWidth="1"/>
    <col min="3087" max="3088" width="13.125" style="878" customWidth="1"/>
    <col min="3089" max="3089" width="10.5" style="878" customWidth="1"/>
    <col min="3090" max="3095" width="13.125" style="878" customWidth="1"/>
    <col min="3096" max="3096" width="10.625" style="878" customWidth="1"/>
    <col min="3097" max="3097" width="12.5" style="878" customWidth="1"/>
    <col min="3098" max="3098" width="10.75" style="878" customWidth="1"/>
    <col min="3099" max="3099" width="11.75" style="878" customWidth="1"/>
    <col min="3100" max="3329" width="9" style="878"/>
    <col min="3330" max="3330" width="4.625" style="878" customWidth="1"/>
    <col min="3331" max="3331" width="15.5" style="878" customWidth="1"/>
    <col min="3332" max="3332" width="10.5" style="878" customWidth="1"/>
    <col min="3333" max="3333" width="9.75" style="878" customWidth="1"/>
    <col min="3334" max="3334" width="9.875" style="878" customWidth="1"/>
    <col min="3335" max="3339" width="13.125" style="878" customWidth="1"/>
    <col min="3340" max="3340" width="10.5" style="878" customWidth="1"/>
    <col min="3341" max="3341" width="10.875" style="878" customWidth="1"/>
    <col min="3342" max="3342" width="10.625" style="878" customWidth="1"/>
    <col min="3343" max="3344" width="13.125" style="878" customWidth="1"/>
    <col min="3345" max="3345" width="10.5" style="878" customWidth="1"/>
    <col min="3346" max="3351" width="13.125" style="878" customWidth="1"/>
    <col min="3352" max="3352" width="10.625" style="878" customWidth="1"/>
    <col min="3353" max="3353" width="12.5" style="878" customWidth="1"/>
    <col min="3354" max="3354" width="10.75" style="878" customWidth="1"/>
    <col min="3355" max="3355" width="11.75" style="878" customWidth="1"/>
    <col min="3356" max="3585" width="9" style="878"/>
    <col min="3586" max="3586" width="4.625" style="878" customWidth="1"/>
    <col min="3587" max="3587" width="15.5" style="878" customWidth="1"/>
    <col min="3588" max="3588" width="10.5" style="878" customWidth="1"/>
    <col min="3589" max="3589" width="9.75" style="878" customWidth="1"/>
    <col min="3590" max="3590" width="9.875" style="878" customWidth="1"/>
    <col min="3591" max="3595" width="13.125" style="878" customWidth="1"/>
    <col min="3596" max="3596" width="10.5" style="878" customWidth="1"/>
    <col min="3597" max="3597" width="10.875" style="878" customWidth="1"/>
    <col min="3598" max="3598" width="10.625" style="878" customWidth="1"/>
    <col min="3599" max="3600" width="13.125" style="878" customWidth="1"/>
    <col min="3601" max="3601" width="10.5" style="878" customWidth="1"/>
    <col min="3602" max="3607" width="13.125" style="878" customWidth="1"/>
    <col min="3608" max="3608" width="10.625" style="878" customWidth="1"/>
    <col min="3609" max="3609" width="12.5" style="878" customWidth="1"/>
    <col min="3610" max="3610" width="10.75" style="878" customWidth="1"/>
    <col min="3611" max="3611" width="11.75" style="878" customWidth="1"/>
    <col min="3612" max="3841" width="9" style="878"/>
    <col min="3842" max="3842" width="4.625" style="878" customWidth="1"/>
    <col min="3843" max="3843" width="15.5" style="878" customWidth="1"/>
    <col min="3844" max="3844" width="10.5" style="878" customWidth="1"/>
    <col min="3845" max="3845" width="9.75" style="878" customWidth="1"/>
    <col min="3846" max="3846" width="9.875" style="878" customWidth="1"/>
    <col min="3847" max="3851" width="13.125" style="878" customWidth="1"/>
    <col min="3852" max="3852" width="10.5" style="878" customWidth="1"/>
    <col min="3853" max="3853" width="10.875" style="878" customWidth="1"/>
    <col min="3854" max="3854" width="10.625" style="878" customWidth="1"/>
    <col min="3855" max="3856" width="13.125" style="878" customWidth="1"/>
    <col min="3857" max="3857" width="10.5" style="878" customWidth="1"/>
    <col min="3858" max="3863" width="13.125" style="878" customWidth="1"/>
    <col min="3864" max="3864" width="10.625" style="878" customWidth="1"/>
    <col min="3865" max="3865" width="12.5" style="878" customWidth="1"/>
    <col min="3866" max="3866" width="10.75" style="878" customWidth="1"/>
    <col min="3867" max="3867" width="11.75" style="878" customWidth="1"/>
    <col min="3868" max="4097" width="9" style="878"/>
    <col min="4098" max="4098" width="4.625" style="878" customWidth="1"/>
    <col min="4099" max="4099" width="15.5" style="878" customWidth="1"/>
    <col min="4100" max="4100" width="10.5" style="878" customWidth="1"/>
    <col min="4101" max="4101" width="9.75" style="878" customWidth="1"/>
    <col min="4102" max="4102" width="9.875" style="878" customWidth="1"/>
    <col min="4103" max="4107" width="13.125" style="878" customWidth="1"/>
    <col min="4108" max="4108" width="10.5" style="878" customWidth="1"/>
    <col min="4109" max="4109" width="10.875" style="878" customWidth="1"/>
    <col min="4110" max="4110" width="10.625" style="878" customWidth="1"/>
    <col min="4111" max="4112" width="13.125" style="878" customWidth="1"/>
    <col min="4113" max="4113" width="10.5" style="878" customWidth="1"/>
    <col min="4114" max="4119" width="13.125" style="878" customWidth="1"/>
    <col min="4120" max="4120" width="10.625" style="878" customWidth="1"/>
    <col min="4121" max="4121" width="12.5" style="878" customWidth="1"/>
    <col min="4122" max="4122" width="10.75" style="878" customWidth="1"/>
    <col min="4123" max="4123" width="11.75" style="878" customWidth="1"/>
    <col min="4124" max="4353" width="9" style="878"/>
    <col min="4354" max="4354" width="4.625" style="878" customWidth="1"/>
    <col min="4355" max="4355" width="15.5" style="878" customWidth="1"/>
    <col min="4356" max="4356" width="10.5" style="878" customWidth="1"/>
    <col min="4357" max="4357" width="9.75" style="878" customWidth="1"/>
    <col min="4358" max="4358" width="9.875" style="878" customWidth="1"/>
    <col min="4359" max="4363" width="13.125" style="878" customWidth="1"/>
    <col min="4364" max="4364" width="10.5" style="878" customWidth="1"/>
    <col min="4365" max="4365" width="10.875" style="878" customWidth="1"/>
    <col min="4366" max="4366" width="10.625" style="878" customWidth="1"/>
    <col min="4367" max="4368" width="13.125" style="878" customWidth="1"/>
    <col min="4369" max="4369" width="10.5" style="878" customWidth="1"/>
    <col min="4370" max="4375" width="13.125" style="878" customWidth="1"/>
    <col min="4376" max="4376" width="10.625" style="878" customWidth="1"/>
    <col min="4377" max="4377" width="12.5" style="878" customWidth="1"/>
    <col min="4378" max="4378" width="10.75" style="878" customWidth="1"/>
    <col min="4379" max="4379" width="11.75" style="878" customWidth="1"/>
    <col min="4380" max="4609" width="9" style="878"/>
    <col min="4610" max="4610" width="4.625" style="878" customWidth="1"/>
    <col min="4611" max="4611" width="15.5" style="878" customWidth="1"/>
    <col min="4612" max="4612" width="10.5" style="878" customWidth="1"/>
    <col min="4613" max="4613" width="9.75" style="878" customWidth="1"/>
    <col min="4614" max="4614" width="9.875" style="878" customWidth="1"/>
    <col min="4615" max="4619" width="13.125" style="878" customWidth="1"/>
    <col min="4620" max="4620" width="10.5" style="878" customWidth="1"/>
    <col min="4621" max="4621" width="10.875" style="878" customWidth="1"/>
    <col min="4622" max="4622" width="10.625" style="878" customWidth="1"/>
    <col min="4623" max="4624" width="13.125" style="878" customWidth="1"/>
    <col min="4625" max="4625" width="10.5" style="878" customWidth="1"/>
    <col min="4626" max="4631" width="13.125" style="878" customWidth="1"/>
    <col min="4632" max="4632" width="10.625" style="878" customWidth="1"/>
    <col min="4633" max="4633" width="12.5" style="878" customWidth="1"/>
    <col min="4634" max="4634" width="10.75" style="878" customWidth="1"/>
    <col min="4635" max="4635" width="11.75" style="878" customWidth="1"/>
    <col min="4636" max="4865" width="9" style="878"/>
    <col min="4866" max="4866" width="4.625" style="878" customWidth="1"/>
    <col min="4867" max="4867" width="15.5" style="878" customWidth="1"/>
    <col min="4868" max="4868" width="10.5" style="878" customWidth="1"/>
    <col min="4869" max="4869" width="9.75" style="878" customWidth="1"/>
    <col min="4870" max="4870" width="9.875" style="878" customWidth="1"/>
    <col min="4871" max="4875" width="13.125" style="878" customWidth="1"/>
    <col min="4876" max="4876" width="10.5" style="878" customWidth="1"/>
    <col min="4877" max="4877" width="10.875" style="878" customWidth="1"/>
    <col min="4878" max="4878" width="10.625" style="878" customWidth="1"/>
    <col min="4879" max="4880" width="13.125" style="878" customWidth="1"/>
    <col min="4881" max="4881" width="10.5" style="878" customWidth="1"/>
    <col min="4882" max="4887" width="13.125" style="878" customWidth="1"/>
    <col min="4888" max="4888" width="10.625" style="878" customWidth="1"/>
    <col min="4889" max="4889" width="12.5" style="878" customWidth="1"/>
    <col min="4890" max="4890" width="10.75" style="878" customWidth="1"/>
    <col min="4891" max="4891" width="11.75" style="878" customWidth="1"/>
    <col min="4892" max="5121" width="9" style="878"/>
    <col min="5122" max="5122" width="4.625" style="878" customWidth="1"/>
    <col min="5123" max="5123" width="15.5" style="878" customWidth="1"/>
    <col min="5124" max="5124" width="10.5" style="878" customWidth="1"/>
    <col min="5125" max="5125" width="9.75" style="878" customWidth="1"/>
    <col min="5126" max="5126" width="9.875" style="878" customWidth="1"/>
    <col min="5127" max="5131" width="13.125" style="878" customWidth="1"/>
    <col min="5132" max="5132" width="10.5" style="878" customWidth="1"/>
    <col min="5133" max="5133" width="10.875" style="878" customWidth="1"/>
    <col min="5134" max="5134" width="10.625" style="878" customWidth="1"/>
    <col min="5135" max="5136" width="13.125" style="878" customWidth="1"/>
    <col min="5137" max="5137" width="10.5" style="878" customWidth="1"/>
    <col min="5138" max="5143" width="13.125" style="878" customWidth="1"/>
    <col min="5144" max="5144" width="10.625" style="878" customWidth="1"/>
    <col min="5145" max="5145" width="12.5" style="878" customWidth="1"/>
    <col min="5146" max="5146" width="10.75" style="878" customWidth="1"/>
    <col min="5147" max="5147" width="11.75" style="878" customWidth="1"/>
    <col min="5148" max="5377" width="9" style="878"/>
    <col min="5378" max="5378" width="4.625" style="878" customWidth="1"/>
    <col min="5379" max="5379" width="15.5" style="878" customWidth="1"/>
    <col min="5380" max="5380" width="10.5" style="878" customWidth="1"/>
    <col min="5381" max="5381" width="9.75" style="878" customWidth="1"/>
    <col min="5382" max="5382" width="9.875" style="878" customWidth="1"/>
    <col min="5383" max="5387" width="13.125" style="878" customWidth="1"/>
    <col min="5388" max="5388" width="10.5" style="878" customWidth="1"/>
    <col min="5389" max="5389" width="10.875" style="878" customWidth="1"/>
    <col min="5390" max="5390" width="10.625" style="878" customWidth="1"/>
    <col min="5391" max="5392" width="13.125" style="878" customWidth="1"/>
    <col min="5393" max="5393" width="10.5" style="878" customWidth="1"/>
    <col min="5394" max="5399" width="13.125" style="878" customWidth="1"/>
    <col min="5400" max="5400" width="10.625" style="878" customWidth="1"/>
    <col min="5401" max="5401" width="12.5" style="878" customWidth="1"/>
    <col min="5402" max="5402" width="10.75" style="878" customWidth="1"/>
    <col min="5403" max="5403" width="11.75" style="878" customWidth="1"/>
    <col min="5404" max="5633" width="9" style="878"/>
    <col min="5634" max="5634" width="4.625" style="878" customWidth="1"/>
    <col min="5635" max="5635" width="15.5" style="878" customWidth="1"/>
    <col min="5636" max="5636" width="10.5" style="878" customWidth="1"/>
    <col min="5637" max="5637" width="9.75" style="878" customWidth="1"/>
    <col min="5638" max="5638" width="9.875" style="878" customWidth="1"/>
    <col min="5639" max="5643" width="13.125" style="878" customWidth="1"/>
    <col min="5644" max="5644" width="10.5" style="878" customWidth="1"/>
    <col min="5645" max="5645" width="10.875" style="878" customWidth="1"/>
    <col min="5646" max="5646" width="10.625" style="878" customWidth="1"/>
    <col min="5647" max="5648" width="13.125" style="878" customWidth="1"/>
    <col min="5649" max="5649" width="10.5" style="878" customWidth="1"/>
    <col min="5650" max="5655" width="13.125" style="878" customWidth="1"/>
    <col min="5656" max="5656" width="10.625" style="878" customWidth="1"/>
    <col min="5657" max="5657" width="12.5" style="878" customWidth="1"/>
    <col min="5658" max="5658" width="10.75" style="878" customWidth="1"/>
    <col min="5659" max="5659" width="11.75" style="878" customWidth="1"/>
    <col min="5660" max="5889" width="9" style="878"/>
    <col min="5890" max="5890" width="4.625" style="878" customWidth="1"/>
    <col min="5891" max="5891" width="15.5" style="878" customWidth="1"/>
    <col min="5892" max="5892" width="10.5" style="878" customWidth="1"/>
    <col min="5893" max="5893" width="9.75" style="878" customWidth="1"/>
    <col min="5894" max="5894" width="9.875" style="878" customWidth="1"/>
    <col min="5895" max="5899" width="13.125" style="878" customWidth="1"/>
    <col min="5900" max="5900" width="10.5" style="878" customWidth="1"/>
    <col min="5901" max="5901" width="10.875" style="878" customWidth="1"/>
    <col min="5902" max="5902" width="10.625" style="878" customWidth="1"/>
    <col min="5903" max="5904" width="13.125" style="878" customWidth="1"/>
    <col min="5905" max="5905" width="10.5" style="878" customWidth="1"/>
    <col min="5906" max="5911" width="13.125" style="878" customWidth="1"/>
    <col min="5912" max="5912" width="10.625" style="878" customWidth="1"/>
    <col min="5913" max="5913" width="12.5" style="878" customWidth="1"/>
    <col min="5914" max="5914" width="10.75" style="878" customWidth="1"/>
    <col min="5915" max="5915" width="11.75" style="878" customWidth="1"/>
    <col min="5916" max="6145" width="9" style="878"/>
    <col min="6146" max="6146" width="4.625" style="878" customWidth="1"/>
    <col min="6147" max="6147" width="15.5" style="878" customWidth="1"/>
    <col min="6148" max="6148" width="10.5" style="878" customWidth="1"/>
    <col min="6149" max="6149" width="9.75" style="878" customWidth="1"/>
    <col min="6150" max="6150" width="9.875" style="878" customWidth="1"/>
    <col min="6151" max="6155" width="13.125" style="878" customWidth="1"/>
    <col min="6156" max="6156" width="10.5" style="878" customWidth="1"/>
    <col min="6157" max="6157" width="10.875" style="878" customWidth="1"/>
    <col min="6158" max="6158" width="10.625" style="878" customWidth="1"/>
    <col min="6159" max="6160" width="13.125" style="878" customWidth="1"/>
    <col min="6161" max="6161" width="10.5" style="878" customWidth="1"/>
    <col min="6162" max="6167" width="13.125" style="878" customWidth="1"/>
    <col min="6168" max="6168" width="10.625" style="878" customWidth="1"/>
    <col min="6169" max="6169" width="12.5" style="878" customWidth="1"/>
    <col min="6170" max="6170" width="10.75" style="878" customWidth="1"/>
    <col min="6171" max="6171" width="11.75" style="878" customWidth="1"/>
    <col min="6172" max="6401" width="9" style="878"/>
    <col min="6402" max="6402" width="4.625" style="878" customWidth="1"/>
    <col min="6403" max="6403" width="15.5" style="878" customWidth="1"/>
    <col min="6404" max="6404" width="10.5" style="878" customWidth="1"/>
    <col min="6405" max="6405" width="9.75" style="878" customWidth="1"/>
    <col min="6406" max="6406" width="9.875" style="878" customWidth="1"/>
    <col min="6407" max="6411" width="13.125" style="878" customWidth="1"/>
    <col min="6412" max="6412" width="10.5" style="878" customWidth="1"/>
    <col min="6413" max="6413" width="10.875" style="878" customWidth="1"/>
    <col min="6414" max="6414" width="10.625" style="878" customWidth="1"/>
    <col min="6415" max="6416" width="13.125" style="878" customWidth="1"/>
    <col min="6417" max="6417" width="10.5" style="878" customWidth="1"/>
    <col min="6418" max="6423" width="13.125" style="878" customWidth="1"/>
    <col min="6424" max="6424" width="10.625" style="878" customWidth="1"/>
    <col min="6425" max="6425" width="12.5" style="878" customWidth="1"/>
    <col min="6426" max="6426" width="10.75" style="878" customWidth="1"/>
    <col min="6427" max="6427" width="11.75" style="878" customWidth="1"/>
    <col min="6428" max="6657" width="9" style="878"/>
    <col min="6658" max="6658" width="4.625" style="878" customWidth="1"/>
    <col min="6659" max="6659" width="15.5" style="878" customWidth="1"/>
    <col min="6660" max="6660" width="10.5" style="878" customWidth="1"/>
    <col min="6661" max="6661" width="9.75" style="878" customWidth="1"/>
    <col min="6662" max="6662" width="9.875" style="878" customWidth="1"/>
    <col min="6663" max="6667" width="13.125" style="878" customWidth="1"/>
    <col min="6668" max="6668" width="10.5" style="878" customWidth="1"/>
    <col min="6669" max="6669" width="10.875" style="878" customWidth="1"/>
    <col min="6670" max="6670" width="10.625" style="878" customWidth="1"/>
    <col min="6671" max="6672" width="13.125" style="878" customWidth="1"/>
    <col min="6673" max="6673" width="10.5" style="878" customWidth="1"/>
    <col min="6674" max="6679" width="13.125" style="878" customWidth="1"/>
    <col min="6680" max="6680" width="10.625" style="878" customWidth="1"/>
    <col min="6681" max="6681" width="12.5" style="878" customWidth="1"/>
    <col min="6682" max="6682" width="10.75" style="878" customWidth="1"/>
    <col min="6683" max="6683" width="11.75" style="878" customWidth="1"/>
    <col min="6684" max="6913" width="9" style="878"/>
    <col min="6914" max="6914" width="4.625" style="878" customWidth="1"/>
    <col min="6915" max="6915" width="15.5" style="878" customWidth="1"/>
    <col min="6916" max="6916" width="10.5" style="878" customWidth="1"/>
    <col min="6917" max="6917" width="9.75" style="878" customWidth="1"/>
    <col min="6918" max="6918" width="9.875" style="878" customWidth="1"/>
    <col min="6919" max="6923" width="13.125" style="878" customWidth="1"/>
    <col min="6924" max="6924" width="10.5" style="878" customWidth="1"/>
    <col min="6925" max="6925" width="10.875" style="878" customWidth="1"/>
    <col min="6926" max="6926" width="10.625" style="878" customWidth="1"/>
    <col min="6927" max="6928" width="13.125" style="878" customWidth="1"/>
    <col min="6929" max="6929" width="10.5" style="878" customWidth="1"/>
    <col min="6930" max="6935" width="13.125" style="878" customWidth="1"/>
    <col min="6936" max="6936" width="10.625" style="878" customWidth="1"/>
    <col min="6937" max="6937" width="12.5" style="878" customWidth="1"/>
    <col min="6938" max="6938" width="10.75" style="878" customWidth="1"/>
    <col min="6939" max="6939" width="11.75" style="878" customWidth="1"/>
    <col min="6940" max="7169" width="9" style="878"/>
    <col min="7170" max="7170" width="4.625" style="878" customWidth="1"/>
    <col min="7171" max="7171" width="15.5" style="878" customWidth="1"/>
    <col min="7172" max="7172" width="10.5" style="878" customWidth="1"/>
    <col min="7173" max="7173" width="9.75" style="878" customWidth="1"/>
    <col min="7174" max="7174" width="9.875" style="878" customWidth="1"/>
    <col min="7175" max="7179" width="13.125" style="878" customWidth="1"/>
    <col min="7180" max="7180" width="10.5" style="878" customWidth="1"/>
    <col min="7181" max="7181" width="10.875" style="878" customWidth="1"/>
    <col min="7182" max="7182" width="10.625" style="878" customWidth="1"/>
    <col min="7183" max="7184" width="13.125" style="878" customWidth="1"/>
    <col min="7185" max="7185" width="10.5" style="878" customWidth="1"/>
    <col min="7186" max="7191" width="13.125" style="878" customWidth="1"/>
    <col min="7192" max="7192" width="10.625" style="878" customWidth="1"/>
    <col min="7193" max="7193" width="12.5" style="878" customWidth="1"/>
    <col min="7194" max="7194" width="10.75" style="878" customWidth="1"/>
    <col min="7195" max="7195" width="11.75" style="878" customWidth="1"/>
    <col min="7196" max="7425" width="9" style="878"/>
    <col min="7426" max="7426" width="4.625" style="878" customWidth="1"/>
    <col min="7427" max="7427" width="15.5" style="878" customWidth="1"/>
    <col min="7428" max="7428" width="10.5" style="878" customWidth="1"/>
    <col min="7429" max="7429" width="9.75" style="878" customWidth="1"/>
    <col min="7430" max="7430" width="9.875" style="878" customWidth="1"/>
    <col min="7431" max="7435" width="13.125" style="878" customWidth="1"/>
    <col min="7436" max="7436" width="10.5" style="878" customWidth="1"/>
    <col min="7437" max="7437" width="10.875" style="878" customWidth="1"/>
    <col min="7438" max="7438" width="10.625" style="878" customWidth="1"/>
    <col min="7439" max="7440" width="13.125" style="878" customWidth="1"/>
    <col min="7441" max="7441" width="10.5" style="878" customWidth="1"/>
    <col min="7442" max="7447" width="13.125" style="878" customWidth="1"/>
    <col min="7448" max="7448" width="10.625" style="878" customWidth="1"/>
    <col min="7449" max="7449" width="12.5" style="878" customWidth="1"/>
    <col min="7450" max="7450" width="10.75" style="878" customWidth="1"/>
    <col min="7451" max="7451" width="11.75" style="878" customWidth="1"/>
    <col min="7452" max="7681" width="9" style="878"/>
    <col min="7682" max="7682" width="4.625" style="878" customWidth="1"/>
    <col min="7683" max="7683" width="15.5" style="878" customWidth="1"/>
    <col min="7684" max="7684" width="10.5" style="878" customWidth="1"/>
    <col min="7685" max="7685" width="9.75" style="878" customWidth="1"/>
    <col min="7686" max="7686" width="9.875" style="878" customWidth="1"/>
    <col min="7687" max="7691" width="13.125" style="878" customWidth="1"/>
    <col min="7692" max="7692" width="10.5" style="878" customWidth="1"/>
    <col min="7693" max="7693" width="10.875" style="878" customWidth="1"/>
    <col min="7694" max="7694" width="10.625" style="878" customWidth="1"/>
    <col min="7695" max="7696" width="13.125" style="878" customWidth="1"/>
    <col min="7697" max="7697" width="10.5" style="878" customWidth="1"/>
    <col min="7698" max="7703" width="13.125" style="878" customWidth="1"/>
    <col min="7704" max="7704" width="10.625" style="878" customWidth="1"/>
    <col min="7705" max="7705" width="12.5" style="878" customWidth="1"/>
    <col min="7706" max="7706" width="10.75" style="878" customWidth="1"/>
    <col min="7707" max="7707" width="11.75" style="878" customWidth="1"/>
    <col min="7708" max="7937" width="9" style="878"/>
    <col min="7938" max="7938" width="4.625" style="878" customWidth="1"/>
    <col min="7939" max="7939" width="15.5" style="878" customWidth="1"/>
    <col min="7940" max="7940" width="10.5" style="878" customWidth="1"/>
    <col min="7941" max="7941" width="9.75" style="878" customWidth="1"/>
    <col min="7942" max="7942" width="9.875" style="878" customWidth="1"/>
    <col min="7943" max="7947" width="13.125" style="878" customWidth="1"/>
    <col min="7948" max="7948" width="10.5" style="878" customWidth="1"/>
    <col min="7949" max="7949" width="10.875" style="878" customWidth="1"/>
    <col min="7950" max="7950" width="10.625" style="878" customWidth="1"/>
    <col min="7951" max="7952" width="13.125" style="878" customWidth="1"/>
    <col min="7953" max="7953" width="10.5" style="878" customWidth="1"/>
    <col min="7954" max="7959" width="13.125" style="878" customWidth="1"/>
    <col min="7960" max="7960" width="10.625" style="878" customWidth="1"/>
    <col min="7961" max="7961" width="12.5" style="878" customWidth="1"/>
    <col min="7962" max="7962" width="10.75" style="878" customWidth="1"/>
    <col min="7963" max="7963" width="11.75" style="878" customWidth="1"/>
    <col min="7964" max="8193" width="9" style="878"/>
    <col min="8194" max="8194" width="4.625" style="878" customWidth="1"/>
    <col min="8195" max="8195" width="15.5" style="878" customWidth="1"/>
    <col min="8196" max="8196" width="10.5" style="878" customWidth="1"/>
    <col min="8197" max="8197" width="9.75" style="878" customWidth="1"/>
    <col min="8198" max="8198" width="9.875" style="878" customWidth="1"/>
    <col min="8199" max="8203" width="13.125" style="878" customWidth="1"/>
    <col min="8204" max="8204" width="10.5" style="878" customWidth="1"/>
    <col min="8205" max="8205" width="10.875" style="878" customWidth="1"/>
    <col min="8206" max="8206" width="10.625" style="878" customWidth="1"/>
    <col min="8207" max="8208" width="13.125" style="878" customWidth="1"/>
    <col min="8209" max="8209" width="10.5" style="878" customWidth="1"/>
    <col min="8210" max="8215" width="13.125" style="878" customWidth="1"/>
    <col min="8216" max="8216" width="10.625" style="878" customWidth="1"/>
    <col min="8217" max="8217" width="12.5" style="878" customWidth="1"/>
    <col min="8218" max="8218" width="10.75" style="878" customWidth="1"/>
    <col min="8219" max="8219" width="11.75" style="878" customWidth="1"/>
    <col min="8220" max="8449" width="9" style="878"/>
    <col min="8450" max="8450" width="4.625" style="878" customWidth="1"/>
    <col min="8451" max="8451" width="15.5" style="878" customWidth="1"/>
    <col min="8452" max="8452" width="10.5" style="878" customWidth="1"/>
    <col min="8453" max="8453" width="9.75" style="878" customWidth="1"/>
    <col min="8454" max="8454" width="9.875" style="878" customWidth="1"/>
    <col min="8455" max="8459" width="13.125" style="878" customWidth="1"/>
    <col min="8460" max="8460" width="10.5" style="878" customWidth="1"/>
    <col min="8461" max="8461" width="10.875" style="878" customWidth="1"/>
    <col min="8462" max="8462" width="10.625" style="878" customWidth="1"/>
    <col min="8463" max="8464" width="13.125" style="878" customWidth="1"/>
    <col min="8465" max="8465" width="10.5" style="878" customWidth="1"/>
    <col min="8466" max="8471" width="13.125" style="878" customWidth="1"/>
    <col min="8472" max="8472" width="10.625" style="878" customWidth="1"/>
    <col min="8473" max="8473" width="12.5" style="878" customWidth="1"/>
    <col min="8474" max="8474" width="10.75" style="878" customWidth="1"/>
    <col min="8475" max="8475" width="11.75" style="878" customWidth="1"/>
    <col min="8476" max="8705" width="9" style="878"/>
    <col min="8706" max="8706" width="4.625" style="878" customWidth="1"/>
    <col min="8707" max="8707" width="15.5" style="878" customWidth="1"/>
    <col min="8708" max="8708" width="10.5" style="878" customWidth="1"/>
    <col min="8709" max="8709" width="9.75" style="878" customWidth="1"/>
    <col min="8710" max="8710" width="9.875" style="878" customWidth="1"/>
    <col min="8711" max="8715" width="13.125" style="878" customWidth="1"/>
    <col min="8716" max="8716" width="10.5" style="878" customWidth="1"/>
    <col min="8717" max="8717" width="10.875" style="878" customWidth="1"/>
    <col min="8718" max="8718" width="10.625" style="878" customWidth="1"/>
    <col min="8719" max="8720" width="13.125" style="878" customWidth="1"/>
    <col min="8721" max="8721" width="10.5" style="878" customWidth="1"/>
    <col min="8722" max="8727" width="13.125" style="878" customWidth="1"/>
    <col min="8728" max="8728" width="10.625" style="878" customWidth="1"/>
    <col min="8729" max="8729" width="12.5" style="878" customWidth="1"/>
    <col min="8730" max="8730" width="10.75" style="878" customWidth="1"/>
    <col min="8731" max="8731" width="11.75" style="878" customWidth="1"/>
    <col min="8732" max="8961" width="9" style="878"/>
    <col min="8962" max="8962" width="4.625" style="878" customWidth="1"/>
    <col min="8963" max="8963" width="15.5" style="878" customWidth="1"/>
    <col min="8964" max="8964" width="10.5" style="878" customWidth="1"/>
    <col min="8965" max="8965" width="9.75" style="878" customWidth="1"/>
    <col min="8966" max="8966" width="9.875" style="878" customWidth="1"/>
    <col min="8967" max="8971" width="13.125" style="878" customWidth="1"/>
    <col min="8972" max="8972" width="10.5" style="878" customWidth="1"/>
    <col min="8973" max="8973" width="10.875" style="878" customWidth="1"/>
    <col min="8974" max="8974" width="10.625" style="878" customWidth="1"/>
    <col min="8975" max="8976" width="13.125" style="878" customWidth="1"/>
    <col min="8977" max="8977" width="10.5" style="878" customWidth="1"/>
    <col min="8978" max="8983" width="13.125" style="878" customWidth="1"/>
    <col min="8984" max="8984" width="10.625" style="878" customWidth="1"/>
    <col min="8985" max="8985" width="12.5" style="878" customWidth="1"/>
    <col min="8986" max="8986" width="10.75" style="878" customWidth="1"/>
    <col min="8987" max="8987" width="11.75" style="878" customWidth="1"/>
    <col min="8988" max="9217" width="9" style="878"/>
    <col min="9218" max="9218" width="4.625" style="878" customWidth="1"/>
    <col min="9219" max="9219" width="15.5" style="878" customWidth="1"/>
    <col min="9220" max="9220" width="10.5" style="878" customWidth="1"/>
    <col min="9221" max="9221" width="9.75" style="878" customWidth="1"/>
    <col min="9222" max="9222" width="9.875" style="878" customWidth="1"/>
    <col min="9223" max="9227" width="13.125" style="878" customWidth="1"/>
    <col min="9228" max="9228" width="10.5" style="878" customWidth="1"/>
    <col min="9229" max="9229" width="10.875" style="878" customWidth="1"/>
    <col min="9230" max="9230" width="10.625" style="878" customWidth="1"/>
    <col min="9231" max="9232" width="13.125" style="878" customWidth="1"/>
    <col min="9233" max="9233" width="10.5" style="878" customWidth="1"/>
    <col min="9234" max="9239" width="13.125" style="878" customWidth="1"/>
    <col min="9240" max="9240" width="10.625" style="878" customWidth="1"/>
    <col min="9241" max="9241" width="12.5" style="878" customWidth="1"/>
    <col min="9242" max="9242" width="10.75" style="878" customWidth="1"/>
    <col min="9243" max="9243" width="11.75" style="878" customWidth="1"/>
    <col min="9244" max="9473" width="9" style="878"/>
    <col min="9474" max="9474" width="4.625" style="878" customWidth="1"/>
    <col min="9475" max="9475" width="15.5" style="878" customWidth="1"/>
    <col min="9476" max="9476" width="10.5" style="878" customWidth="1"/>
    <col min="9477" max="9477" width="9.75" style="878" customWidth="1"/>
    <col min="9478" max="9478" width="9.875" style="878" customWidth="1"/>
    <col min="9479" max="9483" width="13.125" style="878" customWidth="1"/>
    <col min="9484" max="9484" width="10.5" style="878" customWidth="1"/>
    <col min="9485" max="9485" width="10.875" style="878" customWidth="1"/>
    <col min="9486" max="9486" width="10.625" style="878" customWidth="1"/>
    <col min="9487" max="9488" width="13.125" style="878" customWidth="1"/>
    <col min="9489" max="9489" width="10.5" style="878" customWidth="1"/>
    <col min="9490" max="9495" width="13.125" style="878" customWidth="1"/>
    <col min="9496" max="9496" width="10.625" style="878" customWidth="1"/>
    <col min="9497" max="9497" width="12.5" style="878" customWidth="1"/>
    <col min="9498" max="9498" width="10.75" style="878" customWidth="1"/>
    <col min="9499" max="9499" width="11.75" style="878" customWidth="1"/>
    <col min="9500" max="9729" width="9" style="878"/>
    <col min="9730" max="9730" width="4.625" style="878" customWidth="1"/>
    <col min="9731" max="9731" width="15.5" style="878" customWidth="1"/>
    <col min="9732" max="9732" width="10.5" style="878" customWidth="1"/>
    <col min="9733" max="9733" width="9.75" style="878" customWidth="1"/>
    <col min="9734" max="9734" width="9.875" style="878" customWidth="1"/>
    <col min="9735" max="9739" width="13.125" style="878" customWidth="1"/>
    <col min="9740" max="9740" width="10.5" style="878" customWidth="1"/>
    <col min="9741" max="9741" width="10.875" style="878" customWidth="1"/>
    <col min="9742" max="9742" width="10.625" style="878" customWidth="1"/>
    <col min="9743" max="9744" width="13.125" style="878" customWidth="1"/>
    <col min="9745" max="9745" width="10.5" style="878" customWidth="1"/>
    <col min="9746" max="9751" width="13.125" style="878" customWidth="1"/>
    <col min="9752" max="9752" width="10.625" style="878" customWidth="1"/>
    <col min="9753" max="9753" width="12.5" style="878" customWidth="1"/>
    <col min="9754" max="9754" width="10.75" style="878" customWidth="1"/>
    <col min="9755" max="9755" width="11.75" style="878" customWidth="1"/>
    <col min="9756" max="9985" width="9" style="878"/>
    <col min="9986" max="9986" width="4.625" style="878" customWidth="1"/>
    <col min="9987" max="9987" width="15.5" style="878" customWidth="1"/>
    <col min="9988" max="9988" width="10.5" style="878" customWidth="1"/>
    <col min="9989" max="9989" width="9.75" style="878" customWidth="1"/>
    <col min="9990" max="9990" width="9.875" style="878" customWidth="1"/>
    <col min="9991" max="9995" width="13.125" style="878" customWidth="1"/>
    <col min="9996" max="9996" width="10.5" style="878" customWidth="1"/>
    <col min="9997" max="9997" width="10.875" style="878" customWidth="1"/>
    <col min="9998" max="9998" width="10.625" style="878" customWidth="1"/>
    <col min="9999" max="10000" width="13.125" style="878" customWidth="1"/>
    <col min="10001" max="10001" width="10.5" style="878" customWidth="1"/>
    <col min="10002" max="10007" width="13.125" style="878" customWidth="1"/>
    <col min="10008" max="10008" width="10.625" style="878" customWidth="1"/>
    <col min="10009" max="10009" width="12.5" style="878" customWidth="1"/>
    <col min="10010" max="10010" width="10.75" style="878" customWidth="1"/>
    <col min="10011" max="10011" width="11.75" style="878" customWidth="1"/>
    <col min="10012" max="10241" width="9" style="878"/>
    <col min="10242" max="10242" width="4.625" style="878" customWidth="1"/>
    <col min="10243" max="10243" width="15.5" style="878" customWidth="1"/>
    <col min="10244" max="10244" width="10.5" style="878" customWidth="1"/>
    <col min="10245" max="10245" width="9.75" style="878" customWidth="1"/>
    <col min="10246" max="10246" width="9.875" style="878" customWidth="1"/>
    <col min="10247" max="10251" width="13.125" style="878" customWidth="1"/>
    <col min="10252" max="10252" width="10.5" style="878" customWidth="1"/>
    <col min="10253" max="10253" width="10.875" style="878" customWidth="1"/>
    <col min="10254" max="10254" width="10.625" style="878" customWidth="1"/>
    <col min="10255" max="10256" width="13.125" style="878" customWidth="1"/>
    <col min="10257" max="10257" width="10.5" style="878" customWidth="1"/>
    <col min="10258" max="10263" width="13.125" style="878" customWidth="1"/>
    <col min="10264" max="10264" width="10.625" style="878" customWidth="1"/>
    <col min="10265" max="10265" width="12.5" style="878" customWidth="1"/>
    <col min="10266" max="10266" width="10.75" style="878" customWidth="1"/>
    <col min="10267" max="10267" width="11.75" style="878" customWidth="1"/>
    <col min="10268" max="10497" width="9" style="878"/>
    <col min="10498" max="10498" width="4.625" style="878" customWidth="1"/>
    <col min="10499" max="10499" width="15.5" style="878" customWidth="1"/>
    <col min="10500" max="10500" width="10.5" style="878" customWidth="1"/>
    <col min="10501" max="10501" width="9.75" style="878" customWidth="1"/>
    <col min="10502" max="10502" width="9.875" style="878" customWidth="1"/>
    <col min="10503" max="10507" width="13.125" style="878" customWidth="1"/>
    <col min="10508" max="10508" width="10.5" style="878" customWidth="1"/>
    <col min="10509" max="10509" width="10.875" style="878" customWidth="1"/>
    <col min="10510" max="10510" width="10.625" style="878" customWidth="1"/>
    <col min="10511" max="10512" width="13.125" style="878" customWidth="1"/>
    <col min="10513" max="10513" width="10.5" style="878" customWidth="1"/>
    <col min="10514" max="10519" width="13.125" style="878" customWidth="1"/>
    <col min="10520" max="10520" width="10.625" style="878" customWidth="1"/>
    <col min="10521" max="10521" width="12.5" style="878" customWidth="1"/>
    <col min="10522" max="10522" width="10.75" style="878" customWidth="1"/>
    <col min="10523" max="10523" width="11.75" style="878" customWidth="1"/>
    <col min="10524" max="10753" width="9" style="878"/>
    <col min="10754" max="10754" width="4.625" style="878" customWidth="1"/>
    <col min="10755" max="10755" width="15.5" style="878" customWidth="1"/>
    <col min="10756" max="10756" width="10.5" style="878" customWidth="1"/>
    <col min="10757" max="10757" width="9.75" style="878" customWidth="1"/>
    <col min="10758" max="10758" width="9.875" style="878" customWidth="1"/>
    <col min="10759" max="10763" width="13.125" style="878" customWidth="1"/>
    <col min="10764" max="10764" width="10.5" style="878" customWidth="1"/>
    <col min="10765" max="10765" width="10.875" style="878" customWidth="1"/>
    <col min="10766" max="10766" width="10.625" style="878" customWidth="1"/>
    <col min="10767" max="10768" width="13.125" style="878" customWidth="1"/>
    <col min="10769" max="10769" width="10.5" style="878" customWidth="1"/>
    <col min="10770" max="10775" width="13.125" style="878" customWidth="1"/>
    <col min="10776" max="10776" width="10.625" style="878" customWidth="1"/>
    <col min="10777" max="10777" width="12.5" style="878" customWidth="1"/>
    <col min="10778" max="10778" width="10.75" style="878" customWidth="1"/>
    <col min="10779" max="10779" width="11.75" style="878" customWidth="1"/>
    <col min="10780" max="11009" width="9" style="878"/>
    <col min="11010" max="11010" width="4.625" style="878" customWidth="1"/>
    <col min="11011" max="11011" width="15.5" style="878" customWidth="1"/>
    <col min="11012" max="11012" width="10.5" style="878" customWidth="1"/>
    <col min="11013" max="11013" width="9.75" style="878" customWidth="1"/>
    <col min="11014" max="11014" width="9.875" style="878" customWidth="1"/>
    <col min="11015" max="11019" width="13.125" style="878" customWidth="1"/>
    <col min="11020" max="11020" width="10.5" style="878" customWidth="1"/>
    <col min="11021" max="11021" width="10.875" style="878" customWidth="1"/>
    <col min="11022" max="11022" width="10.625" style="878" customWidth="1"/>
    <col min="11023" max="11024" width="13.125" style="878" customWidth="1"/>
    <col min="11025" max="11025" width="10.5" style="878" customWidth="1"/>
    <col min="11026" max="11031" width="13.125" style="878" customWidth="1"/>
    <col min="11032" max="11032" width="10.625" style="878" customWidth="1"/>
    <col min="11033" max="11033" width="12.5" style="878" customWidth="1"/>
    <col min="11034" max="11034" width="10.75" style="878" customWidth="1"/>
    <col min="11035" max="11035" width="11.75" style="878" customWidth="1"/>
    <col min="11036" max="11265" width="9" style="878"/>
    <col min="11266" max="11266" width="4.625" style="878" customWidth="1"/>
    <col min="11267" max="11267" width="15.5" style="878" customWidth="1"/>
    <col min="11268" max="11268" width="10.5" style="878" customWidth="1"/>
    <col min="11269" max="11269" width="9.75" style="878" customWidth="1"/>
    <col min="11270" max="11270" width="9.875" style="878" customWidth="1"/>
    <col min="11271" max="11275" width="13.125" style="878" customWidth="1"/>
    <col min="11276" max="11276" width="10.5" style="878" customWidth="1"/>
    <col min="11277" max="11277" width="10.875" style="878" customWidth="1"/>
    <col min="11278" max="11278" width="10.625" style="878" customWidth="1"/>
    <col min="11279" max="11280" width="13.125" style="878" customWidth="1"/>
    <col min="11281" max="11281" width="10.5" style="878" customWidth="1"/>
    <col min="11282" max="11287" width="13.125" style="878" customWidth="1"/>
    <col min="11288" max="11288" width="10.625" style="878" customWidth="1"/>
    <col min="11289" max="11289" width="12.5" style="878" customWidth="1"/>
    <col min="11290" max="11290" width="10.75" style="878" customWidth="1"/>
    <col min="11291" max="11291" width="11.75" style="878" customWidth="1"/>
    <col min="11292" max="11521" width="9" style="878"/>
    <col min="11522" max="11522" width="4.625" style="878" customWidth="1"/>
    <col min="11523" max="11523" width="15.5" style="878" customWidth="1"/>
    <col min="11524" max="11524" width="10.5" style="878" customWidth="1"/>
    <col min="11525" max="11525" width="9.75" style="878" customWidth="1"/>
    <col min="11526" max="11526" width="9.875" style="878" customWidth="1"/>
    <col min="11527" max="11531" width="13.125" style="878" customWidth="1"/>
    <col min="11532" max="11532" width="10.5" style="878" customWidth="1"/>
    <col min="11533" max="11533" width="10.875" style="878" customWidth="1"/>
    <col min="11534" max="11534" width="10.625" style="878" customWidth="1"/>
    <col min="11535" max="11536" width="13.125" style="878" customWidth="1"/>
    <col min="11537" max="11537" width="10.5" style="878" customWidth="1"/>
    <col min="11538" max="11543" width="13.125" style="878" customWidth="1"/>
    <col min="11544" max="11544" width="10.625" style="878" customWidth="1"/>
    <col min="11545" max="11545" width="12.5" style="878" customWidth="1"/>
    <col min="11546" max="11546" width="10.75" style="878" customWidth="1"/>
    <col min="11547" max="11547" width="11.75" style="878" customWidth="1"/>
    <col min="11548" max="11777" width="9" style="878"/>
    <col min="11778" max="11778" width="4.625" style="878" customWidth="1"/>
    <col min="11779" max="11779" width="15.5" style="878" customWidth="1"/>
    <col min="11780" max="11780" width="10.5" style="878" customWidth="1"/>
    <col min="11781" max="11781" width="9.75" style="878" customWidth="1"/>
    <col min="11782" max="11782" width="9.875" style="878" customWidth="1"/>
    <col min="11783" max="11787" width="13.125" style="878" customWidth="1"/>
    <col min="11788" max="11788" width="10.5" style="878" customWidth="1"/>
    <col min="11789" max="11789" width="10.875" style="878" customWidth="1"/>
    <col min="11790" max="11790" width="10.625" style="878" customWidth="1"/>
    <col min="11791" max="11792" width="13.125" style="878" customWidth="1"/>
    <col min="11793" max="11793" width="10.5" style="878" customWidth="1"/>
    <col min="11794" max="11799" width="13.125" style="878" customWidth="1"/>
    <col min="11800" max="11800" width="10.625" style="878" customWidth="1"/>
    <col min="11801" max="11801" width="12.5" style="878" customWidth="1"/>
    <col min="11802" max="11802" width="10.75" style="878" customWidth="1"/>
    <col min="11803" max="11803" width="11.75" style="878" customWidth="1"/>
    <col min="11804" max="12033" width="9" style="878"/>
    <col min="12034" max="12034" width="4.625" style="878" customWidth="1"/>
    <col min="12035" max="12035" width="15.5" style="878" customWidth="1"/>
    <col min="12036" max="12036" width="10.5" style="878" customWidth="1"/>
    <col min="12037" max="12037" width="9.75" style="878" customWidth="1"/>
    <col min="12038" max="12038" width="9.875" style="878" customWidth="1"/>
    <col min="12039" max="12043" width="13.125" style="878" customWidth="1"/>
    <col min="12044" max="12044" width="10.5" style="878" customWidth="1"/>
    <col min="12045" max="12045" width="10.875" style="878" customWidth="1"/>
    <col min="12046" max="12046" width="10.625" style="878" customWidth="1"/>
    <col min="12047" max="12048" width="13.125" style="878" customWidth="1"/>
    <col min="12049" max="12049" width="10.5" style="878" customWidth="1"/>
    <col min="12050" max="12055" width="13.125" style="878" customWidth="1"/>
    <col min="12056" max="12056" width="10.625" style="878" customWidth="1"/>
    <col min="12057" max="12057" width="12.5" style="878" customWidth="1"/>
    <col min="12058" max="12058" width="10.75" style="878" customWidth="1"/>
    <col min="12059" max="12059" width="11.75" style="878" customWidth="1"/>
    <col min="12060" max="12289" width="9" style="878"/>
    <col min="12290" max="12290" width="4.625" style="878" customWidth="1"/>
    <col min="12291" max="12291" width="15.5" style="878" customWidth="1"/>
    <col min="12292" max="12292" width="10.5" style="878" customWidth="1"/>
    <col min="12293" max="12293" width="9.75" style="878" customWidth="1"/>
    <col min="12294" max="12294" width="9.875" style="878" customWidth="1"/>
    <col min="12295" max="12299" width="13.125" style="878" customWidth="1"/>
    <col min="12300" max="12300" width="10.5" style="878" customWidth="1"/>
    <col min="12301" max="12301" width="10.875" style="878" customWidth="1"/>
    <col min="12302" max="12302" width="10.625" style="878" customWidth="1"/>
    <col min="12303" max="12304" width="13.125" style="878" customWidth="1"/>
    <col min="12305" max="12305" width="10.5" style="878" customWidth="1"/>
    <col min="12306" max="12311" width="13.125" style="878" customWidth="1"/>
    <col min="12312" max="12312" width="10.625" style="878" customWidth="1"/>
    <col min="12313" max="12313" width="12.5" style="878" customWidth="1"/>
    <col min="12314" max="12314" width="10.75" style="878" customWidth="1"/>
    <col min="12315" max="12315" width="11.75" style="878" customWidth="1"/>
    <col min="12316" max="12545" width="9" style="878"/>
    <col min="12546" max="12546" width="4.625" style="878" customWidth="1"/>
    <col min="12547" max="12547" width="15.5" style="878" customWidth="1"/>
    <col min="12548" max="12548" width="10.5" style="878" customWidth="1"/>
    <col min="12549" max="12549" width="9.75" style="878" customWidth="1"/>
    <col min="12550" max="12550" width="9.875" style="878" customWidth="1"/>
    <col min="12551" max="12555" width="13.125" style="878" customWidth="1"/>
    <col min="12556" max="12556" width="10.5" style="878" customWidth="1"/>
    <col min="12557" max="12557" width="10.875" style="878" customWidth="1"/>
    <col min="12558" max="12558" width="10.625" style="878" customWidth="1"/>
    <col min="12559" max="12560" width="13.125" style="878" customWidth="1"/>
    <col min="12561" max="12561" width="10.5" style="878" customWidth="1"/>
    <col min="12562" max="12567" width="13.125" style="878" customWidth="1"/>
    <col min="12568" max="12568" width="10.625" style="878" customWidth="1"/>
    <col min="12569" max="12569" width="12.5" style="878" customWidth="1"/>
    <col min="12570" max="12570" width="10.75" style="878" customWidth="1"/>
    <col min="12571" max="12571" width="11.75" style="878" customWidth="1"/>
    <col min="12572" max="12801" width="9" style="878"/>
    <col min="12802" max="12802" width="4.625" style="878" customWidth="1"/>
    <col min="12803" max="12803" width="15.5" style="878" customWidth="1"/>
    <col min="12804" max="12804" width="10.5" style="878" customWidth="1"/>
    <col min="12805" max="12805" width="9.75" style="878" customWidth="1"/>
    <col min="12806" max="12806" width="9.875" style="878" customWidth="1"/>
    <col min="12807" max="12811" width="13.125" style="878" customWidth="1"/>
    <col min="12812" max="12812" width="10.5" style="878" customWidth="1"/>
    <col min="12813" max="12813" width="10.875" style="878" customWidth="1"/>
    <col min="12814" max="12814" width="10.625" style="878" customWidth="1"/>
    <col min="12815" max="12816" width="13.125" style="878" customWidth="1"/>
    <col min="12817" max="12817" width="10.5" style="878" customWidth="1"/>
    <col min="12818" max="12823" width="13.125" style="878" customWidth="1"/>
    <col min="12824" max="12824" width="10.625" style="878" customWidth="1"/>
    <col min="12825" max="12825" width="12.5" style="878" customWidth="1"/>
    <col min="12826" max="12826" width="10.75" style="878" customWidth="1"/>
    <col min="12827" max="12827" width="11.75" style="878" customWidth="1"/>
    <col min="12828" max="13057" width="9" style="878"/>
    <col min="13058" max="13058" width="4.625" style="878" customWidth="1"/>
    <col min="13059" max="13059" width="15.5" style="878" customWidth="1"/>
    <col min="13060" max="13060" width="10.5" style="878" customWidth="1"/>
    <col min="13061" max="13061" width="9.75" style="878" customWidth="1"/>
    <col min="13062" max="13062" width="9.875" style="878" customWidth="1"/>
    <col min="13063" max="13067" width="13.125" style="878" customWidth="1"/>
    <col min="13068" max="13068" width="10.5" style="878" customWidth="1"/>
    <col min="13069" max="13069" width="10.875" style="878" customWidth="1"/>
    <col min="13070" max="13070" width="10.625" style="878" customWidth="1"/>
    <col min="13071" max="13072" width="13.125" style="878" customWidth="1"/>
    <col min="13073" max="13073" width="10.5" style="878" customWidth="1"/>
    <col min="13074" max="13079" width="13.125" style="878" customWidth="1"/>
    <col min="13080" max="13080" width="10.625" style="878" customWidth="1"/>
    <col min="13081" max="13081" width="12.5" style="878" customWidth="1"/>
    <col min="13082" max="13082" width="10.75" style="878" customWidth="1"/>
    <col min="13083" max="13083" width="11.75" style="878" customWidth="1"/>
    <col min="13084" max="13313" width="9" style="878"/>
    <col min="13314" max="13314" width="4.625" style="878" customWidth="1"/>
    <col min="13315" max="13315" width="15.5" style="878" customWidth="1"/>
    <col min="13316" max="13316" width="10.5" style="878" customWidth="1"/>
    <col min="13317" max="13317" width="9.75" style="878" customWidth="1"/>
    <col min="13318" max="13318" width="9.875" style="878" customWidth="1"/>
    <col min="13319" max="13323" width="13.125" style="878" customWidth="1"/>
    <col min="13324" max="13324" width="10.5" style="878" customWidth="1"/>
    <col min="13325" max="13325" width="10.875" style="878" customWidth="1"/>
    <col min="13326" max="13326" width="10.625" style="878" customWidth="1"/>
    <col min="13327" max="13328" width="13.125" style="878" customWidth="1"/>
    <col min="13329" max="13329" width="10.5" style="878" customWidth="1"/>
    <col min="13330" max="13335" width="13.125" style="878" customWidth="1"/>
    <col min="13336" max="13336" width="10.625" style="878" customWidth="1"/>
    <col min="13337" max="13337" width="12.5" style="878" customWidth="1"/>
    <col min="13338" max="13338" width="10.75" style="878" customWidth="1"/>
    <col min="13339" max="13339" width="11.75" style="878" customWidth="1"/>
    <col min="13340" max="13569" width="9" style="878"/>
    <col min="13570" max="13570" width="4.625" style="878" customWidth="1"/>
    <col min="13571" max="13571" width="15.5" style="878" customWidth="1"/>
    <col min="13572" max="13572" width="10.5" style="878" customWidth="1"/>
    <col min="13573" max="13573" width="9.75" style="878" customWidth="1"/>
    <col min="13574" max="13574" width="9.875" style="878" customWidth="1"/>
    <col min="13575" max="13579" width="13.125" style="878" customWidth="1"/>
    <col min="13580" max="13580" width="10.5" style="878" customWidth="1"/>
    <col min="13581" max="13581" width="10.875" style="878" customWidth="1"/>
    <col min="13582" max="13582" width="10.625" style="878" customWidth="1"/>
    <col min="13583" max="13584" width="13.125" style="878" customWidth="1"/>
    <col min="13585" max="13585" width="10.5" style="878" customWidth="1"/>
    <col min="13586" max="13591" width="13.125" style="878" customWidth="1"/>
    <col min="13592" max="13592" width="10.625" style="878" customWidth="1"/>
    <col min="13593" max="13593" width="12.5" style="878" customWidth="1"/>
    <col min="13594" max="13594" width="10.75" style="878" customWidth="1"/>
    <col min="13595" max="13595" width="11.75" style="878" customWidth="1"/>
    <col min="13596" max="13825" width="9" style="878"/>
    <col min="13826" max="13826" width="4.625" style="878" customWidth="1"/>
    <col min="13827" max="13827" width="15.5" style="878" customWidth="1"/>
    <col min="13828" max="13828" width="10.5" style="878" customWidth="1"/>
    <col min="13829" max="13829" width="9.75" style="878" customWidth="1"/>
    <col min="13830" max="13830" width="9.875" style="878" customWidth="1"/>
    <col min="13831" max="13835" width="13.125" style="878" customWidth="1"/>
    <col min="13836" max="13836" width="10.5" style="878" customWidth="1"/>
    <col min="13837" max="13837" width="10.875" style="878" customWidth="1"/>
    <col min="13838" max="13838" width="10.625" style="878" customWidth="1"/>
    <col min="13839" max="13840" width="13.125" style="878" customWidth="1"/>
    <col min="13841" max="13841" width="10.5" style="878" customWidth="1"/>
    <col min="13842" max="13847" width="13.125" style="878" customWidth="1"/>
    <col min="13848" max="13848" width="10.625" style="878" customWidth="1"/>
    <col min="13849" max="13849" width="12.5" style="878" customWidth="1"/>
    <col min="13850" max="13850" width="10.75" style="878" customWidth="1"/>
    <col min="13851" max="13851" width="11.75" style="878" customWidth="1"/>
    <col min="13852" max="14081" width="9" style="878"/>
    <col min="14082" max="14082" width="4.625" style="878" customWidth="1"/>
    <col min="14083" max="14083" width="15.5" style="878" customWidth="1"/>
    <col min="14084" max="14084" width="10.5" style="878" customWidth="1"/>
    <col min="14085" max="14085" width="9.75" style="878" customWidth="1"/>
    <col min="14086" max="14086" width="9.875" style="878" customWidth="1"/>
    <col min="14087" max="14091" width="13.125" style="878" customWidth="1"/>
    <col min="14092" max="14092" width="10.5" style="878" customWidth="1"/>
    <col min="14093" max="14093" width="10.875" style="878" customWidth="1"/>
    <col min="14094" max="14094" width="10.625" style="878" customWidth="1"/>
    <col min="14095" max="14096" width="13.125" style="878" customWidth="1"/>
    <col min="14097" max="14097" width="10.5" style="878" customWidth="1"/>
    <col min="14098" max="14103" width="13.125" style="878" customWidth="1"/>
    <col min="14104" max="14104" width="10.625" style="878" customWidth="1"/>
    <col min="14105" max="14105" width="12.5" style="878" customWidth="1"/>
    <col min="14106" max="14106" width="10.75" style="878" customWidth="1"/>
    <col min="14107" max="14107" width="11.75" style="878" customWidth="1"/>
    <col min="14108" max="14337" width="9" style="878"/>
    <col min="14338" max="14338" width="4.625" style="878" customWidth="1"/>
    <col min="14339" max="14339" width="15.5" style="878" customWidth="1"/>
    <col min="14340" max="14340" width="10.5" style="878" customWidth="1"/>
    <col min="14341" max="14341" width="9.75" style="878" customWidth="1"/>
    <col min="14342" max="14342" width="9.875" style="878" customWidth="1"/>
    <col min="14343" max="14347" width="13.125" style="878" customWidth="1"/>
    <col min="14348" max="14348" width="10.5" style="878" customWidth="1"/>
    <col min="14349" max="14349" width="10.875" style="878" customWidth="1"/>
    <col min="14350" max="14350" width="10.625" style="878" customWidth="1"/>
    <col min="14351" max="14352" width="13.125" style="878" customWidth="1"/>
    <col min="14353" max="14353" width="10.5" style="878" customWidth="1"/>
    <col min="14354" max="14359" width="13.125" style="878" customWidth="1"/>
    <col min="14360" max="14360" width="10.625" style="878" customWidth="1"/>
    <col min="14361" max="14361" width="12.5" style="878" customWidth="1"/>
    <col min="14362" max="14362" width="10.75" style="878" customWidth="1"/>
    <col min="14363" max="14363" width="11.75" style="878" customWidth="1"/>
    <col min="14364" max="14593" width="9" style="878"/>
    <col min="14594" max="14594" width="4.625" style="878" customWidth="1"/>
    <col min="14595" max="14595" width="15.5" style="878" customWidth="1"/>
    <col min="14596" max="14596" width="10.5" style="878" customWidth="1"/>
    <col min="14597" max="14597" width="9.75" style="878" customWidth="1"/>
    <col min="14598" max="14598" width="9.875" style="878" customWidth="1"/>
    <col min="14599" max="14603" width="13.125" style="878" customWidth="1"/>
    <col min="14604" max="14604" width="10.5" style="878" customWidth="1"/>
    <col min="14605" max="14605" width="10.875" style="878" customWidth="1"/>
    <col min="14606" max="14606" width="10.625" style="878" customWidth="1"/>
    <col min="14607" max="14608" width="13.125" style="878" customWidth="1"/>
    <col min="14609" max="14609" width="10.5" style="878" customWidth="1"/>
    <col min="14610" max="14615" width="13.125" style="878" customWidth="1"/>
    <col min="14616" max="14616" width="10.625" style="878" customWidth="1"/>
    <col min="14617" max="14617" width="12.5" style="878" customWidth="1"/>
    <col min="14618" max="14618" width="10.75" style="878" customWidth="1"/>
    <col min="14619" max="14619" width="11.75" style="878" customWidth="1"/>
    <col min="14620" max="14849" width="9" style="878"/>
    <col min="14850" max="14850" width="4.625" style="878" customWidth="1"/>
    <col min="14851" max="14851" width="15.5" style="878" customWidth="1"/>
    <col min="14852" max="14852" width="10.5" style="878" customWidth="1"/>
    <col min="14853" max="14853" width="9.75" style="878" customWidth="1"/>
    <col min="14854" max="14854" width="9.875" style="878" customWidth="1"/>
    <col min="14855" max="14859" width="13.125" style="878" customWidth="1"/>
    <col min="14860" max="14860" width="10.5" style="878" customWidth="1"/>
    <col min="14861" max="14861" width="10.875" style="878" customWidth="1"/>
    <col min="14862" max="14862" width="10.625" style="878" customWidth="1"/>
    <col min="14863" max="14864" width="13.125" style="878" customWidth="1"/>
    <col min="14865" max="14865" width="10.5" style="878" customWidth="1"/>
    <col min="14866" max="14871" width="13.125" style="878" customWidth="1"/>
    <col min="14872" max="14872" width="10.625" style="878" customWidth="1"/>
    <col min="14873" max="14873" width="12.5" style="878" customWidth="1"/>
    <col min="14874" max="14874" width="10.75" style="878" customWidth="1"/>
    <col min="14875" max="14875" width="11.75" style="878" customWidth="1"/>
    <col min="14876" max="15105" width="9" style="878"/>
    <col min="15106" max="15106" width="4.625" style="878" customWidth="1"/>
    <col min="15107" max="15107" width="15.5" style="878" customWidth="1"/>
    <col min="15108" max="15108" width="10.5" style="878" customWidth="1"/>
    <col min="15109" max="15109" width="9.75" style="878" customWidth="1"/>
    <col min="15110" max="15110" width="9.875" style="878" customWidth="1"/>
    <col min="15111" max="15115" width="13.125" style="878" customWidth="1"/>
    <col min="15116" max="15116" width="10.5" style="878" customWidth="1"/>
    <col min="15117" max="15117" width="10.875" style="878" customWidth="1"/>
    <col min="15118" max="15118" width="10.625" style="878" customWidth="1"/>
    <col min="15119" max="15120" width="13.125" style="878" customWidth="1"/>
    <col min="15121" max="15121" width="10.5" style="878" customWidth="1"/>
    <col min="15122" max="15127" width="13.125" style="878" customWidth="1"/>
    <col min="15128" max="15128" width="10.625" style="878" customWidth="1"/>
    <col min="15129" max="15129" width="12.5" style="878" customWidth="1"/>
    <col min="15130" max="15130" width="10.75" style="878" customWidth="1"/>
    <col min="15131" max="15131" width="11.75" style="878" customWidth="1"/>
    <col min="15132" max="15361" width="9" style="878"/>
    <col min="15362" max="15362" width="4.625" style="878" customWidth="1"/>
    <col min="15363" max="15363" width="15.5" style="878" customWidth="1"/>
    <col min="15364" max="15364" width="10.5" style="878" customWidth="1"/>
    <col min="15365" max="15365" width="9.75" style="878" customWidth="1"/>
    <col min="15366" max="15366" width="9.875" style="878" customWidth="1"/>
    <col min="15367" max="15371" width="13.125" style="878" customWidth="1"/>
    <col min="15372" max="15372" width="10.5" style="878" customWidth="1"/>
    <col min="15373" max="15373" width="10.875" style="878" customWidth="1"/>
    <col min="15374" max="15374" width="10.625" style="878" customWidth="1"/>
    <col min="15375" max="15376" width="13.125" style="878" customWidth="1"/>
    <col min="15377" max="15377" width="10.5" style="878" customWidth="1"/>
    <col min="15378" max="15383" width="13.125" style="878" customWidth="1"/>
    <col min="15384" max="15384" width="10.625" style="878" customWidth="1"/>
    <col min="15385" max="15385" width="12.5" style="878" customWidth="1"/>
    <col min="15386" max="15386" width="10.75" style="878" customWidth="1"/>
    <col min="15387" max="15387" width="11.75" style="878" customWidth="1"/>
    <col min="15388" max="15617" width="9" style="878"/>
    <col min="15618" max="15618" width="4.625" style="878" customWidth="1"/>
    <col min="15619" max="15619" width="15.5" style="878" customWidth="1"/>
    <col min="15620" max="15620" width="10.5" style="878" customWidth="1"/>
    <col min="15621" max="15621" width="9.75" style="878" customWidth="1"/>
    <col min="15622" max="15622" width="9.875" style="878" customWidth="1"/>
    <col min="15623" max="15627" width="13.125" style="878" customWidth="1"/>
    <col min="15628" max="15628" width="10.5" style="878" customWidth="1"/>
    <col min="15629" max="15629" width="10.875" style="878" customWidth="1"/>
    <col min="15630" max="15630" width="10.625" style="878" customWidth="1"/>
    <col min="15631" max="15632" width="13.125" style="878" customWidth="1"/>
    <col min="15633" max="15633" width="10.5" style="878" customWidth="1"/>
    <col min="15634" max="15639" width="13.125" style="878" customWidth="1"/>
    <col min="15640" max="15640" width="10.625" style="878" customWidth="1"/>
    <col min="15641" max="15641" width="12.5" style="878" customWidth="1"/>
    <col min="15642" max="15642" width="10.75" style="878" customWidth="1"/>
    <col min="15643" max="15643" width="11.75" style="878" customWidth="1"/>
    <col min="15644" max="15873" width="9" style="878"/>
    <col min="15874" max="15874" width="4.625" style="878" customWidth="1"/>
    <col min="15875" max="15875" width="15.5" style="878" customWidth="1"/>
    <col min="15876" max="15876" width="10.5" style="878" customWidth="1"/>
    <col min="15877" max="15877" width="9.75" style="878" customWidth="1"/>
    <col min="15878" max="15878" width="9.875" style="878" customWidth="1"/>
    <col min="15879" max="15883" width="13.125" style="878" customWidth="1"/>
    <col min="15884" max="15884" width="10.5" style="878" customWidth="1"/>
    <col min="15885" max="15885" width="10.875" style="878" customWidth="1"/>
    <col min="15886" max="15886" width="10.625" style="878" customWidth="1"/>
    <col min="15887" max="15888" width="13.125" style="878" customWidth="1"/>
    <col min="15889" max="15889" width="10.5" style="878" customWidth="1"/>
    <col min="15890" max="15895" width="13.125" style="878" customWidth="1"/>
    <col min="15896" max="15896" width="10.625" style="878" customWidth="1"/>
    <col min="15897" max="15897" width="12.5" style="878" customWidth="1"/>
    <col min="15898" max="15898" width="10.75" style="878" customWidth="1"/>
    <col min="15899" max="15899" width="11.75" style="878" customWidth="1"/>
    <col min="15900" max="16129" width="9" style="878"/>
    <col min="16130" max="16130" width="4.625" style="878" customWidth="1"/>
    <col min="16131" max="16131" width="15.5" style="878" customWidth="1"/>
    <col min="16132" max="16132" width="10.5" style="878" customWidth="1"/>
    <col min="16133" max="16133" width="9.75" style="878" customWidth="1"/>
    <col min="16134" max="16134" width="9.875" style="878" customWidth="1"/>
    <col min="16135" max="16139" width="13.125" style="878" customWidth="1"/>
    <col min="16140" max="16140" width="10.5" style="878" customWidth="1"/>
    <col min="16141" max="16141" width="10.875" style="878" customWidth="1"/>
    <col min="16142" max="16142" width="10.625" style="878" customWidth="1"/>
    <col min="16143" max="16144" width="13.125" style="878" customWidth="1"/>
    <col min="16145" max="16145" width="10.5" style="878" customWidth="1"/>
    <col min="16146" max="16151" width="13.125" style="878" customWidth="1"/>
    <col min="16152" max="16152" width="10.625" style="878" customWidth="1"/>
    <col min="16153" max="16153" width="12.5" style="878" customWidth="1"/>
    <col min="16154" max="16154" width="10.75" style="878" customWidth="1"/>
    <col min="16155" max="16155" width="11.75" style="878" customWidth="1"/>
    <col min="16156" max="16384" width="9" style="878"/>
  </cols>
  <sheetData>
    <row r="1" spans="1:30" s="893" customFormat="1" ht="12.75">
      <c r="A1" s="892"/>
      <c r="B1" s="892"/>
      <c r="C1" s="975" t="s">
        <v>2091</v>
      </c>
      <c r="D1" s="975" t="s">
        <v>2092</v>
      </c>
      <c r="E1" s="975" t="s">
        <v>2093</v>
      </c>
      <c r="F1" s="976" t="s">
        <v>2094</v>
      </c>
      <c r="G1" s="977" t="s">
        <v>2095</v>
      </c>
      <c r="H1" s="977" t="s">
        <v>2096</v>
      </c>
      <c r="I1" s="975" t="s">
        <v>2097</v>
      </c>
      <c r="J1" s="977" t="s">
        <v>2098</v>
      </c>
      <c r="K1" s="975" t="s">
        <v>2099</v>
      </c>
      <c r="L1" s="975" t="s">
        <v>2100</v>
      </c>
      <c r="M1" s="978" t="s">
        <v>2101</v>
      </c>
      <c r="N1" s="978" t="s">
        <v>2102</v>
      </c>
      <c r="O1" s="978" t="s">
        <v>2103</v>
      </c>
      <c r="P1" s="978" t="s">
        <v>2104</v>
      </c>
      <c r="Q1" s="975" t="s">
        <v>2105</v>
      </c>
      <c r="R1" s="975" t="s">
        <v>2106</v>
      </c>
      <c r="S1" s="975" t="s">
        <v>2107</v>
      </c>
      <c r="T1" s="975" t="s">
        <v>2108</v>
      </c>
      <c r="U1" s="975" t="s">
        <v>2109</v>
      </c>
      <c r="V1" s="975" t="s">
        <v>2110</v>
      </c>
      <c r="W1" s="975" t="s">
        <v>2111</v>
      </c>
      <c r="X1" s="977" t="s">
        <v>2112</v>
      </c>
      <c r="Y1" s="979" t="s">
        <v>2113</v>
      </c>
      <c r="Z1" s="977" t="s">
        <v>2114</v>
      </c>
      <c r="AA1" s="975">
        <v>33.1</v>
      </c>
    </row>
    <row r="2" spans="1:30" s="893" customFormat="1" ht="12.75">
      <c r="A2" s="1217" t="s">
        <v>178</v>
      </c>
      <c r="B2" s="1217" t="s">
        <v>1512</v>
      </c>
      <c r="C2" s="1218" t="s">
        <v>2115</v>
      </c>
      <c r="D2" s="1218"/>
      <c r="E2" s="1218"/>
      <c r="F2" s="1218"/>
      <c r="G2" s="1218"/>
      <c r="H2" s="1218"/>
      <c r="I2" s="1218"/>
      <c r="J2" s="1218"/>
      <c r="K2" s="1218"/>
      <c r="L2" s="1218"/>
      <c r="M2" s="1218"/>
      <c r="N2" s="1218"/>
      <c r="O2" s="1218"/>
      <c r="P2" s="1218"/>
      <c r="Q2" s="1218"/>
      <c r="R2" s="1218"/>
      <c r="S2" s="1218"/>
      <c r="T2" s="1218"/>
      <c r="U2" s="1218"/>
      <c r="V2" s="1218"/>
      <c r="W2" s="1218"/>
      <c r="X2" s="1218"/>
      <c r="Y2" s="1218"/>
      <c r="Z2" s="1218"/>
      <c r="AA2" s="1218" t="s">
        <v>2116</v>
      </c>
    </row>
    <row r="3" spans="1:30" s="893" customFormat="1" ht="30.75" customHeight="1">
      <c r="A3" s="1217"/>
      <c r="B3" s="1217"/>
      <c r="C3" s="1219" t="s">
        <v>2117</v>
      </c>
      <c r="D3" s="1219"/>
      <c r="E3" s="1219"/>
      <c r="F3" s="1219"/>
      <c r="G3" s="1220" t="s">
        <v>2118</v>
      </c>
      <c r="H3" s="1220"/>
      <c r="I3" s="1220"/>
      <c r="J3" s="980"/>
      <c r="K3" s="1221" t="s">
        <v>2119</v>
      </c>
      <c r="L3" s="1222"/>
      <c r="M3" s="1222"/>
      <c r="N3" s="1222"/>
      <c r="O3" s="1222"/>
      <c r="P3" s="1223"/>
      <c r="Q3" s="1224" t="s">
        <v>2120</v>
      </c>
      <c r="R3" s="1224"/>
      <c r="S3" s="1224"/>
      <c r="T3" s="1225" t="s">
        <v>2121</v>
      </c>
      <c r="U3" s="1225"/>
      <c r="V3" s="1225"/>
      <c r="W3" s="1225"/>
      <c r="X3" s="1224" t="s">
        <v>2122</v>
      </c>
      <c r="Y3" s="1224"/>
      <c r="Z3" s="1224"/>
      <c r="AA3" s="1218"/>
    </row>
    <row r="4" spans="1:30" s="893" customFormat="1" ht="84" customHeight="1">
      <c r="A4" s="1217"/>
      <c r="B4" s="1217"/>
      <c r="C4" s="981" t="s">
        <v>2123</v>
      </c>
      <c r="D4" s="981" t="s">
        <v>2124</v>
      </c>
      <c r="E4" s="981" t="s">
        <v>2125</v>
      </c>
      <c r="F4" s="982" t="s">
        <v>2126</v>
      </c>
      <c r="G4" s="983" t="s">
        <v>2127</v>
      </c>
      <c r="H4" s="983" t="s">
        <v>2128</v>
      </c>
      <c r="I4" s="984" t="s">
        <v>2129</v>
      </c>
      <c r="J4" s="983" t="s">
        <v>2130</v>
      </c>
      <c r="K4" s="985" t="s">
        <v>2131</v>
      </c>
      <c r="L4" s="985" t="s">
        <v>2132</v>
      </c>
      <c r="M4" s="985" t="s">
        <v>2133</v>
      </c>
      <c r="N4" s="985" t="s">
        <v>2134</v>
      </c>
      <c r="O4" s="985" t="s">
        <v>2135</v>
      </c>
      <c r="P4" s="985" t="s">
        <v>2136</v>
      </c>
      <c r="Q4" s="986" t="s">
        <v>2137</v>
      </c>
      <c r="R4" s="986" t="s">
        <v>2138</v>
      </c>
      <c r="S4" s="986" t="s">
        <v>2139</v>
      </c>
      <c r="T4" s="984" t="s">
        <v>2140</v>
      </c>
      <c r="U4" s="984" t="s">
        <v>2141</v>
      </c>
      <c r="V4" s="984" t="s">
        <v>2142</v>
      </c>
      <c r="W4" s="984" t="s">
        <v>2143</v>
      </c>
      <c r="X4" s="987" t="s">
        <v>2144</v>
      </c>
      <c r="Y4" s="988" t="s">
        <v>2145</v>
      </c>
      <c r="Z4" s="985" t="s">
        <v>2146</v>
      </c>
      <c r="AA4" s="984" t="s">
        <v>2147</v>
      </c>
    </row>
    <row r="5" spans="1:30" s="893" customFormat="1" ht="12.75">
      <c r="A5" s="913"/>
      <c r="B5" s="913" t="s">
        <v>1858</v>
      </c>
      <c r="C5" s="913">
        <v>8606</v>
      </c>
      <c r="D5" s="913">
        <v>314</v>
      </c>
      <c r="E5" s="913">
        <v>35</v>
      </c>
      <c r="F5" s="913">
        <v>3575</v>
      </c>
      <c r="G5" s="913">
        <v>25000</v>
      </c>
      <c r="H5" s="913">
        <v>10000</v>
      </c>
      <c r="I5" s="913">
        <v>310600</v>
      </c>
      <c r="J5" s="913">
        <v>36</v>
      </c>
      <c r="K5" s="913">
        <v>1</v>
      </c>
      <c r="L5" s="913">
        <v>32</v>
      </c>
      <c r="M5" s="913">
        <v>1298</v>
      </c>
      <c r="N5" s="913">
        <v>32</v>
      </c>
      <c r="O5" s="913">
        <v>10</v>
      </c>
      <c r="P5" s="913">
        <v>1</v>
      </c>
      <c r="Q5" s="989"/>
      <c r="R5" s="989"/>
      <c r="S5" s="989"/>
      <c r="T5" s="913">
        <v>1</v>
      </c>
      <c r="U5" s="913">
        <v>9</v>
      </c>
      <c r="V5" s="913">
        <v>32</v>
      </c>
      <c r="W5" s="913">
        <v>100</v>
      </c>
      <c r="X5" s="913">
        <v>1</v>
      </c>
      <c r="Y5" s="913">
        <v>1</v>
      </c>
      <c r="Z5" s="990">
        <v>407.12077999999991</v>
      </c>
      <c r="AA5" s="913">
        <v>1</v>
      </c>
    </row>
    <row r="6" spans="1:30" s="893" customFormat="1" ht="12.75">
      <c r="A6" s="915">
        <v>1</v>
      </c>
      <c r="B6" s="916" t="s">
        <v>1712</v>
      </c>
      <c r="C6" s="991">
        <v>244</v>
      </c>
      <c r="D6" s="980">
        <v>8</v>
      </c>
      <c r="E6" s="980">
        <v>1</v>
      </c>
      <c r="F6" s="991">
        <v>0</v>
      </c>
      <c r="G6" s="991">
        <v>600</v>
      </c>
      <c r="H6" s="991">
        <v>300</v>
      </c>
      <c r="I6" s="991">
        <v>7247</v>
      </c>
      <c r="J6" s="980">
        <v>1</v>
      </c>
      <c r="K6" s="992"/>
      <c r="L6" s="992">
        <v>1</v>
      </c>
      <c r="M6" s="992">
        <v>37</v>
      </c>
      <c r="N6" s="992">
        <v>1</v>
      </c>
      <c r="O6" s="992"/>
      <c r="P6" s="992"/>
      <c r="Q6" s="993"/>
      <c r="R6" s="993"/>
      <c r="S6" s="993"/>
      <c r="T6" s="980"/>
      <c r="U6" s="991"/>
      <c r="V6" s="991">
        <v>1</v>
      </c>
      <c r="W6" s="991">
        <v>2</v>
      </c>
      <c r="X6" s="980"/>
      <c r="Y6" s="980"/>
      <c r="Z6" s="994">
        <v>9.6267999999999994</v>
      </c>
      <c r="AA6" s="980"/>
      <c r="AD6" s="893">
        <f>ROUND(M6*$M$67%,0)</f>
        <v>34</v>
      </c>
    </row>
    <row r="7" spans="1:30" s="893" customFormat="1" ht="12.75">
      <c r="A7" s="915">
        <v>2</v>
      </c>
      <c r="B7" s="916" t="s">
        <v>1714</v>
      </c>
      <c r="C7" s="991">
        <v>408</v>
      </c>
      <c r="D7" s="980">
        <v>12</v>
      </c>
      <c r="E7" s="980">
        <v>1</v>
      </c>
      <c r="F7" s="991">
        <v>0</v>
      </c>
      <c r="G7" s="991">
        <v>400</v>
      </c>
      <c r="H7" s="991">
        <v>300</v>
      </c>
      <c r="I7" s="991">
        <v>11676</v>
      </c>
      <c r="J7" s="980">
        <v>1</v>
      </c>
      <c r="K7" s="992"/>
      <c r="L7" s="992">
        <v>1</v>
      </c>
      <c r="M7" s="992">
        <v>65</v>
      </c>
      <c r="N7" s="992">
        <v>1</v>
      </c>
      <c r="O7" s="992">
        <v>1</v>
      </c>
      <c r="P7" s="992"/>
      <c r="Q7" s="993"/>
      <c r="R7" s="993"/>
      <c r="S7" s="993"/>
      <c r="T7" s="980"/>
      <c r="U7" s="991">
        <v>1</v>
      </c>
      <c r="V7" s="991">
        <v>1</v>
      </c>
      <c r="W7" s="991">
        <v>3</v>
      </c>
      <c r="X7" s="980"/>
      <c r="Y7" s="980"/>
      <c r="Z7" s="994">
        <v>15.735899999999999</v>
      </c>
      <c r="AA7" s="980"/>
      <c r="AB7" s="893">
        <v>4</v>
      </c>
      <c r="AC7" s="893">
        <v>48</v>
      </c>
      <c r="AD7" s="893">
        <f t="shared" ref="AD7:AD63" si="0">ROUND(M7*$M$67%,0)</f>
        <v>60</v>
      </c>
    </row>
    <row r="8" spans="1:30" s="893" customFormat="1" ht="12.75">
      <c r="A8" s="915">
        <v>3</v>
      </c>
      <c r="B8" s="916" t="s">
        <v>1715</v>
      </c>
      <c r="C8" s="991">
        <v>280</v>
      </c>
      <c r="D8" s="980">
        <v>12</v>
      </c>
      <c r="E8" s="980">
        <v>1</v>
      </c>
      <c r="F8" s="991">
        <v>0</v>
      </c>
      <c r="G8" s="991">
        <v>400</v>
      </c>
      <c r="H8" s="991">
        <v>200</v>
      </c>
      <c r="I8" s="991">
        <v>8958</v>
      </c>
      <c r="J8" s="980">
        <v>1</v>
      </c>
      <c r="K8" s="992"/>
      <c r="L8" s="992">
        <v>1</v>
      </c>
      <c r="M8" s="992">
        <v>37</v>
      </c>
      <c r="N8" s="992">
        <v>1</v>
      </c>
      <c r="O8" s="992"/>
      <c r="P8" s="992"/>
      <c r="Q8" s="993"/>
      <c r="R8" s="993"/>
      <c r="S8" s="993"/>
      <c r="T8" s="980"/>
      <c r="U8" s="991"/>
      <c r="V8" s="991">
        <v>1</v>
      </c>
      <c r="W8" s="991">
        <v>3</v>
      </c>
      <c r="X8" s="980"/>
      <c r="Y8" s="980"/>
      <c r="Z8" s="994">
        <v>11.968699999999997</v>
      </c>
      <c r="AA8" s="980"/>
      <c r="AD8" s="893">
        <f t="shared" si="0"/>
        <v>34</v>
      </c>
    </row>
    <row r="9" spans="1:30" s="893" customFormat="1" ht="12.75">
      <c r="A9" s="915">
        <v>4</v>
      </c>
      <c r="B9" s="916" t="s">
        <v>1233</v>
      </c>
      <c r="C9" s="991">
        <v>248</v>
      </c>
      <c r="D9" s="980">
        <v>7</v>
      </c>
      <c r="E9" s="980">
        <v>1</v>
      </c>
      <c r="F9" s="991">
        <v>0</v>
      </c>
      <c r="G9" s="991">
        <v>400</v>
      </c>
      <c r="H9" s="991">
        <v>0</v>
      </c>
      <c r="I9" s="991">
        <v>7951</v>
      </c>
      <c r="J9" s="980">
        <v>1</v>
      </c>
      <c r="K9" s="992"/>
      <c r="L9" s="992">
        <v>1</v>
      </c>
      <c r="M9" s="992">
        <v>37</v>
      </c>
      <c r="N9" s="992">
        <v>1</v>
      </c>
      <c r="O9" s="992"/>
      <c r="P9" s="992"/>
      <c r="Q9" s="993"/>
      <c r="R9" s="993"/>
      <c r="S9" s="993"/>
      <c r="T9" s="980"/>
      <c r="U9" s="991"/>
      <c r="V9" s="991">
        <v>1</v>
      </c>
      <c r="W9" s="991">
        <v>3</v>
      </c>
      <c r="X9" s="980"/>
      <c r="Y9" s="980"/>
      <c r="Z9" s="994">
        <v>11.343399999999999</v>
      </c>
      <c r="AA9" s="980"/>
      <c r="AD9" s="893">
        <f t="shared" si="0"/>
        <v>34</v>
      </c>
    </row>
    <row r="10" spans="1:30" s="893" customFormat="1" ht="12.75">
      <c r="A10" s="915">
        <v>5</v>
      </c>
      <c r="B10" s="916" t="s">
        <v>1713</v>
      </c>
      <c r="C10" s="991">
        <v>339</v>
      </c>
      <c r="D10" s="980">
        <v>14</v>
      </c>
      <c r="E10" s="980">
        <v>1</v>
      </c>
      <c r="F10" s="991">
        <v>275</v>
      </c>
      <c r="G10" s="991">
        <v>1200</v>
      </c>
      <c r="H10" s="991">
        <v>600</v>
      </c>
      <c r="I10" s="991">
        <v>9562</v>
      </c>
      <c r="J10" s="980">
        <v>1</v>
      </c>
      <c r="K10" s="992"/>
      <c r="L10" s="992">
        <v>1</v>
      </c>
      <c r="M10" s="992">
        <v>37</v>
      </c>
      <c r="N10" s="992">
        <v>1</v>
      </c>
      <c r="O10" s="992">
        <v>1</v>
      </c>
      <c r="P10" s="992"/>
      <c r="Q10" s="993"/>
      <c r="R10" s="993"/>
      <c r="S10" s="993"/>
      <c r="T10" s="980"/>
      <c r="U10" s="991">
        <v>1</v>
      </c>
      <c r="V10" s="991">
        <v>1</v>
      </c>
      <c r="W10" s="991">
        <v>3</v>
      </c>
      <c r="X10" s="980"/>
      <c r="Y10" s="980"/>
      <c r="Z10" s="994">
        <v>14.502299999999998</v>
      </c>
      <c r="AA10" s="980"/>
      <c r="AD10" s="893">
        <f t="shared" si="0"/>
        <v>34</v>
      </c>
    </row>
    <row r="11" spans="1:30" s="893" customFormat="1" ht="12.75">
      <c r="A11" s="915">
        <v>6</v>
      </c>
      <c r="B11" s="916" t="s">
        <v>1234</v>
      </c>
      <c r="C11" s="991">
        <v>82</v>
      </c>
      <c r="D11" s="980">
        <v>3</v>
      </c>
      <c r="E11" s="980">
        <v>1</v>
      </c>
      <c r="F11" s="991">
        <v>0</v>
      </c>
      <c r="G11" s="991">
        <v>400</v>
      </c>
      <c r="H11" s="991">
        <v>0</v>
      </c>
      <c r="I11" s="991">
        <v>2617</v>
      </c>
      <c r="J11" s="980">
        <v>1</v>
      </c>
      <c r="K11" s="992"/>
      <c r="L11" s="992">
        <v>1</v>
      </c>
      <c r="M11" s="992">
        <v>14</v>
      </c>
      <c r="N11" s="992">
        <v>1</v>
      </c>
      <c r="O11" s="992"/>
      <c r="P11" s="992"/>
      <c r="Q11" s="993"/>
      <c r="R11" s="993"/>
      <c r="S11" s="993"/>
      <c r="T11" s="980"/>
      <c r="U11" s="991"/>
      <c r="V11" s="991">
        <v>1</v>
      </c>
      <c r="W11" s="991">
        <v>2</v>
      </c>
      <c r="X11" s="980"/>
      <c r="Y11" s="980"/>
      <c r="Z11" s="994">
        <v>5.0018000000000002</v>
      </c>
      <c r="AA11" s="980"/>
      <c r="AD11" s="893">
        <f t="shared" si="0"/>
        <v>13</v>
      </c>
    </row>
    <row r="12" spans="1:30" s="893" customFormat="1" ht="12.75">
      <c r="A12" s="915">
        <v>7</v>
      </c>
      <c r="B12" s="916" t="s">
        <v>1716</v>
      </c>
      <c r="C12" s="991">
        <v>425</v>
      </c>
      <c r="D12" s="980">
        <v>14</v>
      </c>
      <c r="E12" s="980">
        <v>1</v>
      </c>
      <c r="F12" s="991">
        <v>350</v>
      </c>
      <c r="G12" s="991">
        <v>600</v>
      </c>
      <c r="H12" s="991">
        <v>0</v>
      </c>
      <c r="I12" s="991">
        <v>16004</v>
      </c>
      <c r="J12" s="980">
        <v>1</v>
      </c>
      <c r="K12" s="992"/>
      <c r="L12" s="992">
        <v>1</v>
      </c>
      <c r="M12" s="992">
        <v>74</v>
      </c>
      <c r="N12" s="992">
        <v>1</v>
      </c>
      <c r="O12" s="992">
        <v>1</v>
      </c>
      <c r="P12" s="992"/>
      <c r="Q12" s="993"/>
      <c r="R12" s="993"/>
      <c r="S12" s="993"/>
      <c r="T12" s="980"/>
      <c r="U12" s="991">
        <v>1</v>
      </c>
      <c r="V12" s="991">
        <v>1</v>
      </c>
      <c r="W12" s="991">
        <v>3</v>
      </c>
      <c r="X12" s="980"/>
      <c r="Y12" s="980"/>
      <c r="Z12" s="994">
        <v>19.439900000000002</v>
      </c>
      <c r="AA12" s="980"/>
      <c r="AB12" s="893">
        <v>14</v>
      </c>
      <c r="AC12" s="893">
        <v>168</v>
      </c>
      <c r="AD12" s="893">
        <f t="shared" si="0"/>
        <v>69</v>
      </c>
    </row>
    <row r="13" spans="1:30" s="893" customFormat="1" ht="12.75">
      <c r="A13" s="915">
        <v>8</v>
      </c>
      <c r="B13" s="916" t="s">
        <v>1717</v>
      </c>
      <c r="C13" s="991">
        <v>73</v>
      </c>
      <c r="D13" s="980">
        <v>3</v>
      </c>
      <c r="E13" s="980">
        <v>1</v>
      </c>
      <c r="F13" s="991">
        <v>0</v>
      </c>
      <c r="G13" s="991">
        <v>250</v>
      </c>
      <c r="H13" s="991">
        <v>0</v>
      </c>
      <c r="I13" s="991">
        <v>2315</v>
      </c>
      <c r="J13" s="980">
        <v>1</v>
      </c>
      <c r="K13" s="992"/>
      <c r="L13" s="992">
        <v>1</v>
      </c>
      <c r="M13" s="992">
        <v>14</v>
      </c>
      <c r="N13" s="992">
        <v>1</v>
      </c>
      <c r="O13" s="992"/>
      <c r="P13" s="992"/>
      <c r="Q13" s="993"/>
      <c r="R13" s="993"/>
      <c r="S13" s="993"/>
      <c r="T13" s="980"/>
      <c r="U13" s="991"/>
      <c r="V13" s="991">
        <v>1</v>
      </c>
      <c r="W13" s="991">
        <v>2</v>
      </c>
      <c r="X13" s="980"/>
      <c r="Y13" s="980"/>
      <c r="Z13" s="994">
        <v>3.6399999999999997</v>
      </c>
      <c r="AA13" s="980"/>
      <c r="AD13" s="893">
        <f t="shared" si="0"/>
        <v>13</v>
      </c>
    </row>
    <row r="14" spans="1:30" s="893" customFormat="1" ht="12.75">
      <c r="A14" s="915">
        <v>9</v>
      </c>
      <c r="B14" s="916" t="s">
        <v>1235</v>
      </c>
      <c r="C14" s="991">
        <v>226</v>
      </c>
      <c r="D14" s="980">
        <v>8</v>
      </c>
      <c r="E14" s="980">
        <v>1</v>
      </c>
      <c r="F14" s="991">
        <v>0</v>
      </c>
      <c r="G14" s="991">
        <v>250</v>
      </c>
      <c r="H14" s="991">
        <v>0</v>
      </c>
      <c r="I14" s="991">
        <v>7046</v>
      </c>
      <c r="J14" s="980">
        <v>1</v>
      </c>
      <c r="K14" s="992"/>
      <c r="L14" s="992">
        <v>1</v>
      </c>
      <c r="M14" s="992">
        <v>37</v>
      </c>
      <c r="N14" s="992">
        <v>1</v>
      </c>
      <c r="O14" s="992"/>
      <c r="P14" s="992"/>
      <c r="Q14" s="993"/>
      <c r="R14" s="993"/>
      <c r="S14" s="993"/>
      <c r="T14" s="980"/>
      <c r="U14" s="991"/>
      <c r="V14" s="991">
        <v>1</v>
      </c>
      <c r="W14" s="991">
        <v>3</v>
      </c>
      <c r="X14" s="980"/>
      <c r="Y14" s="980"/>
      <c r="Z14" s="994">
        <v>9.7598000000000003</v>
      </c>
      <c r="AA14" s="980"/>
      <c r="AD14" s="893">
        <f t="shared" si="0"/>
        <v>34</v>
      </c>
    </row>
    <row r="15" spans="1:30" s="893" customFormat="1" ht="12.75">
      <c r="A15" s="915">
        <v>10</v>
      </c>
      <c r="B15" s="916" t="s">
        <v>1236</v>
      </c>
      <c r="C15" s="991">
        <v>173</v>
      </c>
      <c r="D15" s="980">
        <v>7</v>
      </c>
      <c r="E15" s="980">
        <v>1</v>
      </c>
      <c r="F15" s="991">
        <v>150</v>
      </c>
      <c r="G15" s="991">
        <v>600</v>
      </c>
      <c r="H15" s="991">
        <v>400</v>
      </c>
      <c r="I15" s="991">
        <v>5737</v>
      </c>
      <c r="J15" s="980">
        <v>1</v>
      </c>
      <c r="K15" s="992"/>
      <c r="L15" s="992">
        <v>1</v>
      </c>
      <c r="M15" s="992">
        <v>28</v>
      </c>
      <c r="N15" s="992">
        <v>1</v>
      </c>
      <c r="O15" s="992"/>
      <c r="P15" s="992"/>
      <c r="Q15" s="993"/>
      <c r="R15" s="993"/>
      <c r="S15" s="993"/>
      <c r="T15" s="980"/>
      <c r="U15" s="991"/>
      <c r="V15" s="991">
        <v>1</v>
      </c>
      <c r="W15" s="991">
        <v>3</v>
      </c>
      <c r="X15" s="980"/>
      <c r="Y15" s="980"/>
      <c r="Z15" s="994">
        <v>9.3561999999999959</v>
      </c>
      <c r="AA15" s="980"/>
      <c r="AD15" s="893">
        <f t="shared" si="0"/>
        <v>26</v>
      </c>
    </row>
    <row r="16" spans="1:30" s="893" customFormat="1" ht="12.75">
      <c r="A16" s="915">
        <v>11</v>
      </c>
      <c r="B16" s="916" t="s">
        <v>1237</v>
      </c>
      <c r="C16" s="991">
        <v>567</v>
      </c>
      <c r="D16" s="980">
        <v>22</v>
      </c>
      <c r="E16" s="980">
        <v>1</v>
      </c>
      <c r="F16" s="991">
        <v>400</v>
      </c>
      <c r="G16" s="991">
        <v>1200</v>
      </c>
      <c r="H16" s="991">
        <v>600</v>
      </c>
      <c r="I16" s="991">
        <v>20130</v>
      </c>
      <c r="J16" s="980">
        <v>1</v>
      </c>
      <c r="K16" s="992"/>
      <c r="L16" s="992">
        <v>1</v>
      </c>
      <c r="M16" s="992">
        <v>74</v>
      </c>
      <c r="N16" s="992">
        <v>1</v>
      </c>
      <c r="O16" s="992">
        <v>1</v>
      </c>
      <c r="P16" s="992"/>
      <c r="Q16" s="993"/>
      <c r="R16" s="993"/>
      <c r="S16" s="993"/>
      <c r="T16" s="980"/>
      <c r="U16" s="991">
        <v>1</v>
      </c>
      <c r="V16" s="991">
        <v>1</v>
      </c>
      <c r="W16" s="991">
        <v>7</v>
      </c>
      <c r="X16" s="980"/>
      <c r="Y16" s="980"/>
      <c r="Z16" s="994">
        <v>25.620799999999999</v>
      </c>
      <c r="AA16" s="980"/>
      <c r="AB16" s="893">
        <v>8</v>
      </c>
      <c r="AC16" s="893">
        <v>96</v>
      </c>
      <c r="AD16" s="893">
        <f t="shared" si="0"/>
        <v>69</v>
      </c>
    </row>
    <row r="17" spans="1:30" s="893" customFormat="1" ht="12.75">
      <c r="A17" s="915">
        <v>12</v>
      </c>
      <c r="B17" s="916" t="s">
        <v>1238</v>
      </c>
      <c r="C17" s="991">
        <v>242</v>
      </c>
      <c r="D17" s="980">
        <v>8</v>
      </c>
      <c r="E17" s="980">
        <v>1</v>
      </c>
      <c r="F17" s="991">
        <v>0</v>
      </c>
      <c r="G17" s="991">
        <v>400</v>
      </c>
      <c r="H17" s="991">
        <v>200</v>
      </c>
      <c r="I17" s="991">
        <v>7951</v>
      </c>
      <c r="J17" s="980">
        <v>1</v>
      </c>
      <c r="K17" s="992"/>
      <c r="L17" s="992">
        <v>1</v>
      </c>
      <c r="M17" s="992">
        <v>37</v>
      </c>
      <c r="N17" s="992">
        <v>1</v>
      </c>
      <c r="O17" s="992"/>
      <c r="P17" s="992"/>
      <c r="Q17" s="993"/>
      <c r="R17" s="993"/>
      <c r="S17" s="993"/>
      <c r="T17" s="980"/>
      <c r="U17" s="991"/>
      <c r="V17" s="991">
        <v>1</v>
      </c>
      <c r="W17" s="991">
        <v>3</v>
      </c>
      <c r="X17" s="980"/>
      <c r="Y17" s="980"/>
      <c r="Z17" s="994">
        <v>9.3688999999999982</v>
      </c>
      <c r="AA17" s="980"/>
      <c r="AD17" s="893">
        <f t="shared" si="0"/>
        <v>34</v>
      </c>
    </row>
    <row r="18" spans="1:30" s="893" customFormat="1" ht="12.75">
      <c r="A18" s="915">
        <v>13</v>
      </c>
      <c r="B18" s="916" t="s">
        <v>1239</v>
      </c>
      <c r="C18" s="991">
        <v>348</v>
      </c>
      <c r="D18" s="980">
        <v>10</v>
      </c>
      <c r="E18" s="980">
        <v>1</v>
      </c>
      <c r="F18" s="991">
        <v>350</v>
      </c>
      <c r="G18" s="991">
        <v>1200</v>
      </c>
      <c r="H18" s="991">
        <v>600</v>
      </c>
      <c r="I18" s="991">
        <v>10568</v>
      </c>
      <c r="J18" s="980">
        <v>1</v>
      </c>
      <c r="K18" s="992"/>
      <c r="L18" s="992">
        <v>1</v>
      </c>
      <c r="M18" s="992">
        <v>51</v>
      </c>
      <c r="N18" s="992">
        <v>1</v>
      </c>
      <c r="O18" s="992"/>
      <c r="P18" s="992"/>
      <c r="Q18" s="993"/>
      <c r="R18" s="993"/>
      <c r="S18" s="993"/>
      <c r="T18" s="980"/>
      <c r="U18" s="991"/>
      <c r="V18" s="991">
        <v>1</v>
      </c>
      <c r="W18" s="991">
        <v>3</v>
      </c>
      <c r="X18" s="980"/>
      <c r="Y18" s="980"/>
      <c r="Z18" s="994">
        <v>14.396899999999999</v>
      </c>
      <c r="AA18" s="980"/>
      <c r="AD18" s="893">
        <f t="shared" si="0"/>
        <v>47</v>
      </c>
    </row>
    <row r="19" spans="1:30" s="893" customFormat="1" ht="12.75">
      <c r="A19" s="915">
        <v>14</v>
      </c>
      <c r="B19" s="916" t="s">
        <v>1240</v>
      </c>
      <c r="C19" s="991">
        <v>108</v>
      </c>
      <c r="D19" s="980">
        <v>5</v>
      </c>
      <c r="E19" s="980">
        <v>1</v>
      </c>
      <c r="F19" s="991">
        <v>0</v>
      </c>
      <c r="G19" s="991">
        <v>300</v>
      </c>
      <c r="H19" s="991">
        <v>0</v>
      </c>
      <c r="I19" s="991">
        <v>3623</v>
      </c>
      <c r="J19" s="980">
        <v>1</v>
      </c>
      <c r="K19" s="992"/>
      <c r="L19" s="992">
        <v>1</v>
      </c>
      <c r="M19" s="992">
        <v>26</v>
      </c>
      <c r="N19" s="992">
        <v>1</v>
      </c>
      <c r="O19" s="992"/>
      <c r="P19" s="992"/>
      <c r="Q19" s="993"/>
      <c r="R19" s="993"/>
      <c r="S19" s="993"/>
      <c r="T19" s="980"/>
      <c r="U19" s="991"/>
      <c r="V19" s="991">
        <v>1</v>
      </c>
      <c r="W19" s="991">
        <v>3</v>
      </c>
      <c r="X19" s="980"/>
      <c r="Y19" s="980"/>
      <c r="Z19" s="994">
        <v>5.2031000000000001</v>
      </c>
      <c r="AA19" s="980"/>
      <c r="AD19" s="893">
        <f t="shared" si="0"/>
        <v>24</v>
      </c>
    </row>
    <row r="20" spans="1:30" s="893" customFormat="1" ht="12.75">
      <c r="A20" s="915">
        <v>15</v>
      </c>
      <c r="B20" s="916" t="s">
        <v>1241</v>
      </c>
      <c r="C20" s="991">
        <v>331</v>
      </c>
      <c r="D20" s="980">
        <v>13</v>
      </c>
      <c r="E20" s="980">
        <v>1</v>
      </c>
      <c r="F20" s="991">
        <v>150</v>
      </c>
      <c r="G20" s="991">
        <v>1200</v>
      </c>
      <c r="H20" s="991">
        <v>600</v>
      </c>
      <c r="I20" s="991">
        <v>10367</v>
      </c>
      <c r="J20" s="980">
        <v>1</v>
      </c>
      <c r="K20" s="992"/>
      <c r="L20" s="992">
        <v>1</v>
      </c>
      <c r="M20" s="992">
        <v>45</v>
      </c>
      <c r="N20" s="992">
        <v>1</v>
      </c>
      <c r="O20" s="992"/>
      <c r="P20" s="992"/>
      <c r="Q20" s="993"/>
      <c r="R20" s="993"/>
      <c r="S20" s="993"/>
      <c r="T20" s="980"/>
      <c r="U20" s="991"/>
      <c r="V20" s="991">
        <v>1</v>
      </c>
      <c r="W20" s="991">
        <v>3</v>
      </c>
      <c r="X20" s="980"/>
      <c r="Y20" s="980"/>
      <c r="Z20" s="994">
        <v>14.962799999999996</v>
      </c>
      <c r="AA20" s="980"/>
      <c r="AD20" s="893">
        <f t="shared" si="0"/>
        <v>42</v>
      </c>
    </row>
    <row r="21" spans="1:30" s="893" customFormat="1" ht="12.75">
      <c r="A21" s="915">
        <v>16</v>
      </c>
      <c r="B21" s="916" t="s">
        <v>1242</v>
      </c>
      <c r="C21" s="991">
        <v>195</v>
      </c>
      <c r="D21" s="980">
        <v>12</v>
      </c>
      <c r="E21" s="980">
        <v>1</v>
      </c>
      <c r="F21" s="991">
        <v>150</v>
      </c>
      <c r="G21" s="991">
        <v>1200</v>
      </c>
      <c r="H21" s="991">
        <v>600</v>
      </c>
      <c r="I21" s="991">
        <v>7398</v>
      </c>
      <c r="J21" s="980">
        <v>1</v>
      </c>
      <c r="K21" s="992"/>
      <c r="L21" s="992">
        <v>1</v>
      </c>
      <c r="M21" s="992">
        <v>39</v>
      </c>
      <c r="N21" s="992">
        <v>1</v>
      </c>
      <c r="O21" s="992">
        <v>1</v>
      </c>
      <c r="P21" s="992"/>
      <c r="Q21" s="993"/>
      <c r="R21" s="993"/>
      <c r="S21" s="993"/>
      <c r="T21" s="980"/>
      <c r="U21" s="991">
        <v>1</v>
      </c>
      <c r="V21" s="991">
        <v>1</v>
      </c>
      <c r="W21" s="991">
        <v>3</v>
      </c>
      <c r="X21" s="980"/>
      <c r="Y21" s="980"/>
      <c r="Z21" s="994">
        <v>10.511899999999999</v>
      </c>
      <c r="AA21" s="980"/>
      <c r="AD21" s="893">
        <f t="shared" si="0"/>
        <v>36</v>
      </c>
    </row>
    <row r="22" spans="1:30" s="893" customFormat="1" ht="12.75">
      <c r="A22" s="915">
        <v>17</v>
      </c>
      <c r="B22" s="916" t="s">
        <v>1718</v>
      </c>
      <c r="C22" s="991">
        <v>285</v>
      </c>
      <c r="D22" s="980">
        <v>9</v>
      </c>
      <c r="E22" s="980">
        <v>1</v>
      </c>
      <c r="F22" s="991">
        <v>0</v>
      </c>
      <c r="G22" s="991">
        <v>600</v>
      </c>
      <c r="H22" s="991">
        <v>200</v>
      </c>
      <c r="I22" s="991">
        <v>9663</v>
      </c>
      <c r="J22" s="980">
        <v>1</v>
      </c>
      <c r="K22" s="992"/>
      <c r="L22" s="992">
        <v>1</v>
      </c>
      <c r="M22" s="992">
        <v>45</v>
      </c>
      <c r="N22" s="992">
        <v>1</v>
      </c>
      <c r="O22" s="992"/>
      <c r="P22" s="992"/>
      <c r="Q22" s="993"/>
      <c r="R22" s="993"/>
      <c r="S22" s="993"/>
      <c r="T22" s="980"/>
      <c r="U22" s="991"/>
      <c r="V22" s="991">
        <v>1</v>
      </c>
      <c r="W22" s="991">
        <v>3</v>
      </c>
      <c r="X22" s="980"/>
      <c r="Y22" s="980"/>
      <c r="Z22" s="994">
        <v>11.599299999999999</v>
      </c>
      <c r="AA22" s="980"/>
      <c r="AD22" s="893">
        <f t="shared" si="0"/>
        <v>42</v>
      </c>
    </row>
    <row r="23" spans="1:30" s="893" customFormat="1" ht="12.75">
      <c r="A23" s="915">
        <v>18</v>
      </c>
      <c r="B23" s="916" t="s">
        <v>1719</v>
      </c>
      <c r="C23" s="991">
        <v>409</v>
      </c>
      <c r="D23" s="980">
        <v>13</v>
      </c>
      <c r="E23" s="980">
        <v>1</v>
      </c>
      <c r="F23" s="991">
        <v>0</v>
      </c>
      <c r="G23" s="991">
        <v>1200</v>
      </c>
      <c r="H23" s="991">
        <v>600</v>
      </c>
      <c r="I23" s="991">
        <v>14997</v>
      </c>
      <c r="J23" s="980">
        <v>1</v>
      </c>
      <c r="K23" s="992"/>
      <c r="L23" s="992">
        <v>1</v>
      </c>
      <c r="M23" s="992">
        <v>65</v>
      </c>
      <c r="N23" s="992">
        <v>1</v>
      </c>
      <c r="O23" s="992"/>
      <c r="P23" s="992"/>
      <c r="Q23" s="993"/>
      <c r="R23" s="993"/>
      <c r="S23" s="993"/>
      <c r="T23" s="980"/>
      <c r="U23" s="991"/>
      <c r="V23" s="991">
        <v>1</v>
      </c>
      <c r="W23" s="991">
        <v>3</v>
      </c>
      <c r="X23" s="980"/>
      <c r="Y23" s="980"/>
      <c r="Z23" s="994">
        <v>16.789400000000001</v>
      </c>
      <c r="AA23" s="980"/>
      <c r="AD23" s="893">
        <f t="shared" si="0"/>
        <v>60</v>
      </c>
    </row>
    <row r="24" spans="1:30" s="893" customFormat="1" ht="12.75">
      <c r="A24" s="915">
        <v>19</v>
      </c>
      <c r="B24" s="916" t="s">
        <v>1720</v>
      </c>
      <c r="C24" s="991">
        <v>243</v>
      </c>
      <c r="D24" s="980">
        <v>10</v>
      </c>
      <c r="E24" s="980">
        <v>1</v>
      </c>
      <c r="F24" s="991">
        <v>0</v>
      </c>
      <c r="G24" s="991">
        <v>600</v>
      </c>
      <c r="H24" s="991">
        <v>0</v>
      </c>
      <c r="I24" s="991">
        <v>12078</v>
      </c>
      <c r="J24" s="980">
        <v>1</v>
      </c>
      <c r="K24" s="992"/>
      <c r="L24" s="992">
        <v>1</v>
      </c>
      <c r="M24" s="992">
        <v>56</v>
      </c>
      <c r="N24" s="992">
        <v>1</v>
      </c>
      <c r="O24" s="992"/>
      <c r="P24" s="992"/>
      <c r="Q24" s="993"/>
      <c r="R24" s="993"/>
      <c r="S24" s="993"/>
      <c r="T24" s="980"/>
      <c r="U24" s="991"/>
      <c r="V24" s="991">
        <v>1</v>
      </c>
      <c r="W24" s="991">
        <v>3</v>
      </c>
      <c r="X24" s="980"/>
      <c r="Y24" s="980"/>
      <c r="Z24" s="994">
        <v>14.0642</v>
      </c>
      <c r="AA24" s="980"/>
      <c r="AB24" s="893">
        <v>24</v>
      </c>
      <c r="AC24" s="893">
        <v>288</v>
      </c>
      <c r="AD24" s="893">
        <f t="shared" si="0"/>
        <v>52</v>
      </c>
    </row>
    <row r="25" spans="1:30" s="893" customFormat="1" ht="12.75">
      <c r="A25" s="915">
        <v>20</v>
      </c>
      <c r="B25" s="916" t="s">
        <v>1243</v>
      </c>
      <c r="C25" s="991">
        <v>339</v>
      </c>
      <c r="D25" s="980">
        <v>14</v>
      </c>
      <c r="E25" s="980">
        <v>1</v>
      </c>
      <c r="F25" s="991">
        <v>120</v>
      </c>
      <c r="G25" s="991">
        <v>1400</v>
      </c>
      <c r="H25" s="991">
        <v>600</v>
      </c>
      <c r="I25" s="991">
        <v>13709</v>
      </c>
      <c r="J25" s="980">
        <v>1</v>
      </c>
      <c r="K25" s="992"/>
      <c r="L25" s="992">
        <v>1</v>
      </c>
      <c r="M25" s="992">
        <v>42</v>
      </c>
      <c r="N25" s="992">
        <v>1</v>
      </c>
      <c r="O25" s="992">
        <v>1</v>
      </c>
      <c r="P25" s="992"/>
      <c r="Q25" s="993"/>
      <c r="R25" s="993"/>
      <c r="S25" s="993"/>
      <c r="T25" s="980"/>
      <c r="U25" s="991">
        <v>1</v>
      </c>
      <c r="V25" s="991">
        <v>1</v>
      </c>
      <c r="W25" s="991">
        <v>3</v>
      </c>
      <c r="X25" s="980"/>
      <c r="Y25" s="980"/>
      <c r="Z25" s="994">
        <v>16.453299999999999</v>
      </c>
      <c r="AA25" s="980"/>
      <c r="AD25" s="893">
        <f t="shared" si="0"/>
        <v>39</v>
      </c>
    </row>
    <row r="26" spans="1:30" s="893" customFormat="1" ht="12.75">
      <c r="A26" s="915">
        <v>21</v>
      </c>
      <c r="B26" s="916" t="s">
        <v>1514</v>
      </c>
      <c r="C26" s="991">
        <v>169</v>
      </c>
      <c r="D26" s="980">
        <v>7</v>
      </c>
      <c r="E26" s="980">
        <v>1</v>
      </c>
      <c r="F26" s="991">
        <v>0</v>
      </c>
      <c r="G26" s="991">
        <v>1400</v>
      </c>
      <c r="H26" s="991">
        <v>600</v>
      </c>
      <c r="I26" s="991">
        <v>7399</v>
      </c>
      <c r="J26" s="980">
        <v>1</v>
      </c>
      <c r="K26" s="992"/>
      <c r="L26" s="992">
        <v>1</v>
      </c>
      <c r="M26" s="992">
        <v>24</v>
      </c>
      <c r="N26" s="992">
        <v>1</v>
      </c>
      <c r="O26" s="992"/>
      <c r="P26" s="992"/>
      <c r="Q26" s="993"/>
      <c r="R26" s="993"/>
      <c r="S26" s="993"/>
      <c r="T26" s="980"/>
      <c r="U26" s="991"/>
      <c r="V26" s="991">
        <v>1</v>
      </c>
      <c r="W26" s="991">
        <v>3</v>
      </c>
      <c r="X26" s="980"/>
      <c r="Y26" s="980"/>
      <c r="Z26" s="994">
        <v>7.6669999999999998</v>
      </c>
      <c r="AA26" s="980"/>
      <c r="AD26" s="893">
        <f t="shared" si="0"/>
        <v>22</v>
      </c>
    </row>
    <row r="27" spans="1:30" s="893" customFormat="1" ht="12.75">
      <c r="A27" s="915">
        <v>22</v>
      </c>
      <c r="B27" s="916" t="s">
        <v>1244</v>
      </c>
      <c r="C27" s="991">
        <v>629</v>
      </c>
      <c r="D27" s="980">
        <v>26</v>
      </c>
      <c r="E27" s="980">
        <v>1</v>
      </c>
      <c r="F27" s="991">
        <v>800</v>
      </c>
      <c r="G27" s="991">
        <v>1800</v>
      </c>
      <c r="H27" s="991">
        <v>800</v>
      </c>
      <c r="I27" s="991">
        <v>23502</v>
      </c>
      <c r="J27" s="980">
        <v>1</v>
      </c>
      <c r="K27" s="992"/>
      <c r="L27" s="992">
        <v>1</v>
      </c>
      <c r="M27" s="992">
        <v>70</v>
      </c>
      <c r="N27" s="992">
        <v>1</v>
      </c>
      <c r="O27" s="992"/>
      <c r="P27" s="992"/>
      <c r="Q27" s="993"/>
      <c r="R27" s="993"/>
      <c r="S27" s="993"/>
      <c r="T27" s="980"/>
      <c r="U27" s="991"/>
      <c r="V27" s="991">
        <v>1</v>
      </c>
      <c r="W27" s="991">
        <v>7</v>
      </c>
      <c r="X27" s="980"/>
      <c r="Y27" s="980"/>
      <c r="Z27" s="994">
        <v>26.514199999999999</v>
      </c>
      <c r="AA27" s="980"/>
      <c r="AD27" s="893">
        <f t="shared" si="0"/>
        <v>65</v>
      </c>
    </row>
    <row r="28" spans="1:30" s="893" customFormat="1" ht="12.75">
      <c r="A28" s="915">
        <v>23</v>
      </c>
      <c r="B28" s="916" t="s">
        <v>1245</v>
      </c>
      <c r="C28" s="991">
        <v>297</v>
      </c>
      <c r="D28" s="980">
        <v>10</v>
      </c>
      <c r="E28" s="980">
        <v>1</v>
      </c>
      <c r="F28" s="991">
        <v>0</v>
      </c>
      <c r="G28" s="991">
        <v>600</v>
      </c>
      <c r="H28" s="991">
        <v>200</v>
      </c>
      <c r="I28" s="991">
        <v>12446</v>
      </c>
      <c r="J28" s="980">
        <v>1</v>
      </c>
      <c r="K28" s="992"/>
      <c r="L28" s="992">
        <v>1</v>
      </c>
      <c r="M28" s="992">
        <v>31</v>
      </c>
      <c r="N28" s="992">
        <v>1</v>
      </c>
      <c r="O28" s="992"/>
      <c r="P28" s="992"/>
      <c r="Q28" s="993"/>
      <c r="R28" s="993"/>
      <c r="S28" s="993"/>
      <c r="T28" s="980"/>
      <c r="U28" s="991"/>
      <c r="V28" s="991">
        <v>1</v>
      </c>
      <c r="W28" s="991">
        <v>3</v>
      </c>
      <c r="X28" s="980"/>
      <c r="Y28" s="980"/>
      <c r="Z28" s="994">
        <v>13.377799999999999</v>
      </c>
      <c r="AA28" s="980"/>
      <c r="AD28" s="893">
        <f t="shared" si="0"/>
        <v>29</v>
      </c>
    </row>
    <row r="29" spans="1:30" s="893" customFormat="1" ht="12.75">
      <c r="A29" s="915">
        <v>24</v>
      </c>
      <c r="B29" s="916" t="s">
        <v>1721</v>
      </c>
      <c r="C29" s="991">
        <v>216</v>
      </c>
      <c r="D29" s="980">
        <v>8</v>
      </c>
      <c r="E29" s="980">
        <v>1</v>
      </c>
      <c r="F29" s="991">
        <v>0</v>
      </c>
      <c r="G29" s="991">
        <v>300</v>
      </c>
      <c r="H29" s="991">
        <v>200</v>
      </c>
      <c r="I29" s="991">
        <v>6937</v>
      </c>
      <c r="J29" s="980">
        <v>1</v>
      </c>
      <c r="K29" s="992"/>
      <c r="L29" s="992">
        <v>1</v>
      </c>
      <c r="M29" s="992">
        <v>33</v>
      </c>
      <c r="N29" s="992">
        <v>1</v>
      </c>
      <c r="O29" s="992"/>
      <c r="P29" s="992"/>
      <c r="Q29" s="993"/>
      <c r="R29" s="993"/>
      <c r="S29" s="993"/>
      <c r="T29" s="980"/>
      <c r="U29" s="991"/>
      <c r="V29" s="991">
        <v>1</v>
      </c>
      <c r="W29" s="991">
        <v>2</v>
      </c>
      <c r="X29" s="980"/>
      <c r="Y29" s="980"/>
      <c r="Z29" s="994">
        <v>8.4579000000000004</v>
      </c>
      <c r="AA29" s="980"/>
      <c r="AD29" s="893">
        <f t="shared" si="0"/>
        <v>31</v>
      </c>
    </row>
    <row r="30" spans="1:30" s="893" customFormat="1" ht="12.75">
      <c r="A30" s="915">
        <v>25</v>
      </c>
      <c r="B30" s="916" t="s">
        <v>1246</v>
      </c>
      <c r="C30" s="991">
        <v>135</v>
      </c>
      <c r="D30" s="980">
        <v>5</v>
      </c>
      <c r="E30" s="980">
        <v>1</v>
      </c>
      <c r="F30" s="991">
        <v>0</v>
      </c>
      <c r="G30" s="991">
        <v>600</v>
      </c>
      <c r="H30" s="991">
        <v>600</v>
      </c>
      <c r="I30" s="991">
        <v>5156</v>
      </c>
      <c r="J30" s="980">
        <v>1</v>
      </c>
      <c r="K30" s="992"/>
      <c r="L30" s="992">
        <v>1</v>
      </c>
      <c r="M30" s="992">
        <v>23</v>
      </c>
      <c r="N30" s="992">
        <v>1</v>
      </c>
      <c r="O30" s="992"/>
      <c r="P30" s="992"/>
      <c r="Q30" s="993"/>
      <c r="R30" s="993"/>
      <c r="S30" s="993"/>
      <c r="T30" s="980"/>
      <c r="U30" s="991"/>
      <c r="V30" s="991">
        <v>1</v>
      </c>
      <c r="W30" s="991">
        <v>3</v>
      </c>
      <c r="X30" s="980"/>
      <c r="Y30" s="980"/>
      <c r="Z30" s="994">
        <v>7.1709000000000005</v>
      </c>
      <c r="AA30" s="980"/>
      <c r="AD30" s="893">
        <f t="shared" si="0"/>
        <v>21</v>
      </c>
    </row>
    <row r="31" spans="1:30" s="893" customFormat="1" ht="12.75">
      <c r="A31" s="915">
        <v>26</v>
      </c>
      <c r="B31" s="916" t="s">
        <v>1515</v>
      </c>
      <c r="C31" s="991">
        <v>330</v>
      </c>
      <c r="D31" s="980">
        <v>11</v>
      </c>
      <c r="E31" s="980">
        <v>1</v>
      </c>
      <c r="F31" s="991">
        <v>130</v>
      </c>
      <c r="G31" s="991">
        <v>300</v>
      </c>
      <c r="H31" s="991">
        <v>200</v>
      </c>
      <c r="I31" s="991">
        <v>10766</v>
      </c>
      <c r="J31" s="980">
        <v>1</v>
      </c>
      <c r="K31" s="992"/>
      <c r="L31" s="992">
        <v>1</v>
      </c>
      <c r="M31" s="992">
        <v>43</v>
      </c>
      <c r="N31" s="992">
        <v>1</v>
      </c>
      <c r="O31" s="992"/>
      <c r="P31" s="992"/>
      <c r="Q31" s="993"/>
      <c r="R31" s="993"/>
      <c r="S31" s="993"/>
      <c r="T31" s="980"/>
      <c r="U31" s="991"/>
      <c r="V31" s="991">
        <v>1</v>
      </c>
      <c r="W31" s="991">
        <v>3</v>
      </c>
      <c r="X31" s="980"/>
      <c r="Y31" s="980"/>
      <c r="Z31" s="994">
        <v>13.343999999999998</v>
      </c>
      <c r="AA31" s="980"/>
      <c r="AB31" s="893">
        <v>5</v>
      </c>
      <c r="AC31" s="893">
        <v>60</v>
      </c>
      <c r="AD31" s="893">
        <f t="shared" si="0"/>
        <v>40</v>
      </c>
    </row>
    <row r="32" spans="1:30" s="893" customFormat="1" ht="12.75">
      <c r="A32" s="915">
        <v>27</v>
      </c>
      <c r="B32" s="916" t="s">
        <v>1247</v>
      </c>
      <c r="C32" s="991">
        <v>259</v>
      </c>
      <c r="D32" s="980">
        <v>11</v>
      </c>
      <c r="E32" s="980">
        <v>1</v>
      </c>
      <c r="F32" s="991">
        <v>100</v>
      </c>
      <c r="G32" s="991">
        <v>1200</v>
      </c>
      <c r="H32" s="991">
        <v>500</v>
      </c>
      <c r="I32" s="991">
        <v>10669</v>
      </c>
      <c r="J32" s="980">
        <v>1</v>
      </c>
      <c r="K32" s="992"/>
      <c r="L32" s="992">
        <v>1</v>
      </c>
      <c r="M32" s="992">
        <v>54</v>
      </c>
      <c r="N32" s="992">
        <v>1</v>
      </c>
      <c r="O32" s="992"/>
      <c r="P32" s="992"/>
      <c r="Q32" s="993"/>
      <c r="R32" s="993"/>
      <c r="S32" s="993"/>
      <c r="T32" s="980"/>
      <c r="U32" s="991"/>
      <c r="V32" s="991">
        <v>1</v>
      </c>
      <c r="W32" s="991">
        <v>3</v>
      </c>
      <c r="X32" s="980"/>
      <c r="Y32" s="980"/>
      <c r="Z32" s="994">
        <v>11.508999999999999</v>
      </c>
      <c r="AA32" s="980"/>
      <c r="AD32" s="893">
        <f t="shared" si="0"/>
        <v>50</v>
      </c>
    </row>
    <row r="33" spans="1:30" s="893" customFormat="1" ht="12.75">
      <c r="A33" s="915">
        <v>28</v>
      </c>
      <c r="B33" s="916" t="s">
        <v>1248</v>
      </c>
      <c r="C33" s="991">
        <v>186</v>
      </c>
      <c r="D33" s="980">
        <v>9</v>
      </c>
      <c r="E33" s="980">
        <v>1</v>
      </c>
      <c r="F33" s="991">
        <v>250</v>
      </c>
      <c r="G33" s="991">
        <v>600</v>
      </c>
      <c r="H33" s="991">
        <v>200</v>
      </c>
      <c r="I33" s="991">
        <v>8583</v>
      </c>
      <c r="J33" s="980">
        <v>1</v>
      </c>
      <c r="K33" s="992"/>
      <c r="L33" s="992">
        <v>1</v>
      </c>
      <c r="M33" s="992">
        <v>32</v>
      </c>
      <c r="N33" s="992">
        <v>1</v>
      </c>
      <c r="O33" s="992">
        <v>1</v>
      </c>
      <c r="P33" s="992"/>
      <c r="Q33" s="993"/>
      <c r="R33" s="993"/>
      <c r="S33" s="993"/>
      <c r="T33" s="980"/>
      <c r="U33" s="991">
        <v>1</v>
      </c>
      <c r="V33" s="991">
        <v>1</v>
      </c>
      <c r="W33" s="991">
        <v>2</v>
      </c>
      <c r="X33" s="980"/>
      <c r="Y33" s="980"/>
      <c r="Z33" s="994">
        <v>9.2498000000000005</v>
      </c>
      <c r="AA33" s="980"/>
      <c r="AB33" s="893">
        <v>8</v>
      </c>
      <c r="AC33" s="893">
        <v>96</v>
      </c>
      <c r="AD33" s="893">
        <f t="shared" si="0"/>
        <v>30</v>
      </c>
    </row>
    <row r="34" spans="1:30" s="893" customFormat="1" ht="12.75">
      <c r="A34" s="915">
        <v>29</v>
      </c>
      <c r="B34" s="916" t="s">
        <v>1722</v>
      </c>
      <c r="C34" s="991">
        <v>119</v>
      </c>
      <c r="D34" s="980">
        <v>6</v>
      </c>
      <c r="E34" s="980">
        <v>1</v>
      </c>
      <c r="F34" s="991">
        <v>0</v>
      </c>
      <c r="G34" s="991">
        <v>300</v>
      </c>
      <c r="H34" s="991">
        <v>200</v>
      </c>
      <c r="I34" s="991">
        <v>3874</v>
      </c>
      <c r="J34" s="980">
        <v>1</v>
      </c>
      <c r="K34" s="992"/>
      <c r="L34" s="992">
        <v>1</v>
      </c>
      <c r="M34" s="992">
        <v>19</v>
      </c>
      <c r="N34" s="992">
        <v>1</v>
      </c>
      <c r="O34" s="992"/>
      <c r="P34" s="992"/>
      <c r="Q34" s="993"/>
      <c r="R34" s="993"/>
      <c r="S34" s="993"/>
      <c r="T34" s="980"/>
      <c r="U34" s="991"/>
      <c r="V34" s="991">
        <v>1</v>
      </c>
      <c r="W34" s="991">
        <v>2</v>
      </c>
      <c r="X34" s="980"/>
      <c r="Y34" s="980"/>
      <c r="Z34" s="994">
        <v>5.8794999999999993</v>
      </c>
      <c r="AA34" s="980"/>
      <c r="AD34" s="893">
        <f t="shared" si="0"/>
        <v>18</v>
      </c>
    </row>
    <row r="35" spans="1:30" s="893" customFormat="1" ht="12.75">
      <c r="A35" s="915">
        <v>30</v>
      </c>
      <c r="B35" s="916" t="s">
        <v>1723</v>
      </c>
      <c r="C35" s="991">
        <v>423</v>
      </c>
      <c r="D35" s="980">
        <v>17</v>
      </c>
      <c r="E35" s="980">
        <v>1</v>
      </c>
      <c r="F35" s="991">
        <v>350</v>
      </c>
      <c r="G35" s="991">
        <v>1000</v>
      </c>
      <c r="H35" s="991">
        <v>700</v>
      </c>
      <c r="I35" s="991">
        <v>19694</v>
      </c>
      <c r="J35" s="980">
        <v>1</v>
      </c>
      <c r="K35" s="992"/>
      <c r="L35" s="992">
        <v>1</v>
      </c>
      <c r="M35" s="992">
        <v>59</v>
      </c>
      <c r="N35" s="992">
        <v>1</v>
      </c>
      <c r="O35" s="992">
        <v>1</v>
      </c>
      <c r="P35" s="992"/>
      <c r="Q35" s="993"/>
      <c r="R35" s="993"/>
      <c r="S35" s="993"/>
      <c r="T35" s="980"/>
      <c r="U35" s="991">
        <v>1</v>
      </c>
      <c r="V35" s="991">
        <v>1</v>
      </c>
      <c r="W35" s="991">
        <v>3</v>
      </c>
      <c r="X35" s="980"/>
      <c r="Y35" s="980"/>
      <c r="Z35" s="994">
        <v>19.052300000000002</v>
      </c>
      <c r="AA35" s="980"/>
      <c r="AB35" s="893">
        <v>13</v>
      </c>
      <c r="AC35" s="893">
        <v>156</v>
      </c>
      <c r="AD35" s="893">
        <f t="shared" si="0"/>
        <v>55</v>
      </c>
    </row>
    <row r="36" spans="1:30" s="893" customFormat="1" ht="25.5">
      <c r="A36" s="919">
        <v>31</v>
      </c>
      <c r="B36" s="916" t="s">
        <v>1516</v>
      </c>
      <c r="C36" s="991"/>
      <c r="D36" s="995"/>
      <c r="E36" s="995"/>
      <c r="F36" s="991"/>
      <c r="G36" s="991"/>
      <c r="H36" s="991"/>
      <c r="I36" s="991"/>
      <c r="J36" s="980"/>
      <c r="K36" s="996"/>
      <c r="L36" s="992">
        <v>1</v>
      </c>
      <c r="M36" s="992"/>
      <c r="N36" s="992">
        <v>1</v>
      </c>
      <c r="O36" s="992"/>
      <c r="P36" s="992"/>
      <c r="Q36" s="993"/>
      <c r="R36" s="993"/>
      <c r="S36" s="993"/>
      <c r="T36" s="980"/>
      <c r="U36" s="997"/>
      <c r="V36" s="991"/>
      <c r="W36" s="991"/>
      <c r="X36" s="980"/>
      <c r="Y36" s="980"/>
      <c r="Z36" s="994">
        <v>0</v>
      </c>
      <c r="AA36" s="980"/>
      <c r="AD36" s="893">
        <f t="shared" si="0"/>
        <v>0</v>
      </c>
    </row>
    <row r="37" spans="1:30" s="893" customFormat="1" ht="12.75">
      <c r="A37" s="919">
        <v>32</v>
      </c>
      <c r="B37" s="916" t="s">
        <v>1517</v>
      </c>
      <c r="C37" s="991"/>
      <c r="D37" s="995"/>
      <c r="E37" s="995"/>
      <c r="F37" s="991"/>
      <c r="G37" s="991"/>
      <c r="H37" s="991"/>
      <c r="I37" s="991"/>
      <c r="J37" s="980"/>
      <c r="K37" s="996"/>
      <c r="L37" s="992">
        <v>1</v>
      </c>
      <c r="M37" s="992"/>
      <c r="N37" s="992">
        <v>1</v>
      </c>
      <c r="O37" s="992"/>
      <c r="P37" s="992"/>
      <c r="Q37" s="993"/>
      <c r="R37" s="993"/>
      <c r="S37" s="993"/>
      <c r="T37" s="980"/>
      <c r="U37" s="997"/>
      <c r="V37" s="991"/>
      <c r="W37" s="991"/>
      <c r="X37" s="980"/>
      <c r="Y37" s="980"/>
      <c r="Z37" s="994">
        <v>0</v>
      </c>
      <c r="AA37" s="980"/>
      <c r="AD37" s="893">
        <f t="shared" si="0"/>
        <v>0</v>
      </c>
    </row>
    <row r="38" spans="1:30" s="893" customFormat="1" ht="12.75">
      <c r="A38" s="919">
        <v>33</v>
      </c>
      <c r="B38" s="916" t="s">
        <v>1724</v>
      </c>
      <c r="C38" s="991"/>
      <c r="D38" s="995"/>
      <c r="E38" s="995"/>
      <c r="F38" s="991"/>
      <c r="G38" s="991"/>
      <c r="H38" s="991"/>
      <c r="I38" s="991"/>
      <c r="J38" s="980"/>
      <c r="K38" s="996"/>
      <c r="L38" s="996"/>
      <c r="M38" s="992"/>
      <c r="N38" s="996"/>
      <c r="O38" s="992"/>
      <c r="P38" s="992"/>
      <c r="Q38" s="993"/>
      <c r="R38" s="993"/>
      <c r="S38" s="993"/>
      <c r="T38" s="980"/>
      <c r="U38" s="997"/>
      <c r="V38" s="997"/>
      <c r="W38" s="991"/>
      <c r="X38" s="980"/>
      <c r="Y38" s="980"/>
      <c r="Z38" s="994">
        <v>0</v>
      </c>
      <c r="AA38" s="980"/>
      <c r="AD38" s="893">
        <f t="shared" si="0"/>
        <v>0</v>
      </c>
    </row>
    <row r="39" spans="1:30" s="893" customFormat="1" ht="25.5">
      <c r="A39" s="919">
        <v>34</v>
      </c>
      <c r="B39" s="916" t="s">
        <v>1725</v>
      </c>
      <c r="C39" s="991"/>
      <c r="D39" s="995"/>
      <c r="E39" s="995"/>
      <c r="F39" s="991"/>
      <c r="G39" s="991"/>
      <c r="H39" s="991"/>
      <c r="I39" s="991"/>
      <c r="J39" s="980"/>
      <c r="K39" s="996"/>
      <c r="L39" s="996"/>
      <c r="M39" s="992"/>
      <c r="N39" s="996"/>
      <c r="O39" s="992"/>
      <c r="P39" s="992"/>
      <c r="Q39" s="993"/>
      <c r="R39" s="993"/>
      <c r="S39" s="993"/>
      <c r="T39" s="980"/>
      <c r="U39" s="997"/>
      <c r="V39" s="997"/>
      <c r="W39" s="991"/>
      <c r="X39" s="980"/>
      <c r="Y39" s="980"/>
      <c r="Z39" s="994">
        <v>0</v>
      </c>
      <c r="AA39" s="980"/>
      <c r="AD39" s="893">
        <f t="shared" si="0"/>
        <v>0</v>
      </c>
    </row>
    <row r="40" spans="1:30" s="893" customFormat="1" ht="12.75">
      <c r="A40" s="919">
        <v>35</v>
      </c>
      <c r="B40" s="916" t="s">
        <v>1518</v>
      </c>
      <c r="C40" s="991"/>
      <c r="D40" s="995"/>
      <c r="E40" s="995"/>
      <c r="F40" s="991"/>
      <c r="G40" s="991"/>
      <c r="H40" s="991"/>
      <c r="I40" s="991"/>
      <c r="J40" s="980"/>
      <c r="K40" s="996"/>
      <c r="L40" s="996"/>
      <c r="M40" s="992"/>
      <c r="N40" s="996"/>
      <c r="O40" s="992"/>
      <c r="P40" s="992"/>
      <c r="Q40" s="993"/>
      <c r="R40" s="993"/>
      <c r="S40" s="993"/>
      <c r="T40" s="980"/>
      <c r="U40" s="997"/>
      <c r="V40" s="997"/>
      <c r="W40" s="991"/>
      <c r="X40" s="980"/>
      <c r="Y40" s="980"/>
      <c r="Z40" s="994">
        <v>0</v>
      </c>
      <c r="AA40" s="980"/>
      <c r="AD40" s="893">
        <f t="shared" si="0"/>
        <v>0</v>
      </c>
    </row>
    <row r="41" spans="1:30" s="893" customFormat="1" ht="12.75">
      <c r="A41" s="919">
        <v>36</v>
      </c>
      <c r="B41" s="916" t="s">
        <v>1726</v>
      </c>
      <c r="C41" s="991"/>
      <c r="D41" s="995"/>
      <c r="E41" s="995"/>
      <c r="F41" s="991"/>
      <c r="G41" s="991"/>
      <c r="H41" s="991"/>
      <c r="I41" s="991"/>
      <c r="J41" s="980"/>
      <c r="K41" s="996"/>
      <c r="L41" s="996"/>
      <c r="M41" s="992"/>
      <c r="N41" s="996"/>
      <c r="O41" s="992"/>
      <c r="P41" s="992"/>
      <c r="Q41" s="993"/>
      <c r="R41" s="993"/>
      <c r="S41" s="993"/>
      <c r="T41" s="980"/>
      <c r="U41" s="997"/>
      <c r="V41" s="997"/>
      <c r="W41" s="991"/>
      <c r="X41" s="980"/>
      <c r="Y41" s="980"/>
      <c r="Z41" s="994">
        <v>0</v>
      </c>
      <c r="AA41" s="980"/>
      <c r="AD41" s="893">
        <f t="shared" si="0"/>
        <v>0</v>
      </c>
    </row>
    <row r="42" spans="1:30" s="893" customFormat="1" ht="12.75">
      <c r="A42" s="919">
        <v>37</v>
      </c>
      <c r="B42" s="916" t="s">
        <v>1519</v>
      </c>
      <c r="C42" s="991">
        <v>89</v>
      </c>
      <c r="D42" s="995"/>
      <c r="E42" s="980">
        <v>1</v>
      </c>
      <c r="F42" s="991">
        <v>0</v>
      </c>
      <c r="G42" s="991">
        <v>500</v>
      </c>
      <c r="H42" s="991"/>
      <c r="I42" s="991">
        <v>4529</v>
      </c>
      <c r="J42" s="980">
        <v>1</v>
      </c>
      <c r="K42" s="996"/>
      <c r="L42" s="996"/>
      <c r="M42" s="992">
        <v>16</v>
      </c>
      <c r="N42" s="996"/>
      <c r="O42" s="992"/>
      <c r="P42" s="992"/>
      <c r="Q42" s="993"/>
      <c r="R42" s="993"/>
      <c r="S42" s="993"/>
      <c r="T42" s="980"/>
      <c r="U42" s="997"/>
      <c r="V42" s="997">
        <v>1</v>
      </c>
      <c r="W42" s="991">
        <v>3</v>
      </c>
      <c r="X42" s="980"/>
      <c r="Y42" s="980"/>
      <c r="Z42" s="994">
        <v>3.786</v>
      </c>
      <c r="AA42" s="980"/>
      <c r="AD42" s="893">
        <f t="shared" si="0"/>
        <v>15</v>
      </c>
    </row>
    <row r="43" spans="1:30" s="893" customFormat="1" ht="12.75">
      <c r="A43" s="919">
        <v>38</v>
      </c>
      <c r="B43" s="916" t="s">
        <v>1727</v>
      </c>
      <c r="C43" s="991">
        <v>59</v>
      </c>
      <c r="D43" s="995"/>
      <c r="E43" s="980">
        <v>1</v>
      </c>
      <c r="F43" s="991">
        <v>0</v>
      </c>
      <c r="G43" s="991">
        <v>500</v>
      </c>
      <c r="H43" s="991"/>
      <c r="I43" s="991">
        <v>2416</v>
      </c>
      <c r="J43" s="980"/>
      <c r="K43" s="996"/>
      <c r="L43" s="996"/>
      <c r="M43" s="992"/>
      <c r="N43" s="996"/>
      <c r="O43" s="992"/>
      <c r="P43" s="992"/>
      <c r="Q43" s="993"/>
      <c r="R43" s="993"/>
      <c r="S43" s="993"/>
      <c r="T43" s="980"/>
      <c r="U43" s="997"/>
      <c r="V43" s="997"/>
      <c r="W43" s="991">
        <v>3</v>
      </c>
      <c r="X43" s="980"/>
      <c r="Y43" s="980"/>
      <c r="Z43" s="994">
        <v>0.80700000000000016</v>
      </c>
      <c r="AA43" s="980"/>
      <c r="AD43" s="893">
        <f t="shared" si="0"/>
        <v>0</v>
      </c>
    </row>
    <row r="44" spans="1:30" s="893" customFormat="1" ht="12.75">
      <c r="A44" s="919">
        <v>39</v>
      </c>
      <c r="B44" s="916" t="s">
        <v>1520</v>
      </c>
      <c r="C44" s="991">
        <v>34</v>
      </c>
      <c r="D44" s="995"/>
      <c r="E44" s="980">
        <v>1</v>
      </c>
      <c r="F44" s="991">
        <v>0</v>
      </c>
      <c r="G44" s="991">
        <v>500</v>
      </c>
      <c r="H44" s="991"/>
      <c r="I44" s="991">
        <v>1510</v>
      </c>
      <c r="J44" s="980"/>
      <c r="K44" s="996"/>
      <c r="L44" s="996"/>
      <c r="M44" s="992"/>
      <c r="N44" s="996"/>
      <c r="O44" s="992"/>
      <c r="P44" s="992"/>
      <c r="Q44" s="993"/>
      <c r="R44" s="993"/>
      <c r="S44" s="993"/>
      <c r="T44" s="980"/>
      <c r="U44" s="997"/>
      <c r="V44" s="997"/>
      <c r="W44" s="991"/>
      <c r="X44" s="980"/>
      <c r="Y44" s="980"/>
      <c r="Z44" s="994">
        <v>0.7370000000000001</v>
      </c>
      <c r="AA44" s="980"/>
      <c r="AD44" s="893">
        <f t="shared" si="0"/>
        <v>0</v>
      </c>
    </row>
    <row r="45" spans="1:30" s="893" customFormat="1" ht="12.75">
      <c r="A45" s="919">
        <v>40</v>
      </c>
      <c r="B45" s="916" t="s">
        <v>1728</v>
      </c>
      <c r="C45" s="991">
        <v>42</v>
      </c>
      <c r="D45" s="995"/>
      <c r="E45" s="980">
        <v>1</v>
      </c>
      <c r="F45" s="991">
        <v>0</v>
      </c>
      <c r="G45" s="991">
        <v>500</v>
      </c>
      <c r="H45" s="991"/>
      <c r="I45" s="991">
        <v>1408</v>
      </c>
      <c r="J45" s="980"/>
      <c r="K45" s="996"/>
      <c r="L45" s="996"/>
      <c r="M45" s="992"/>
      <c r="N45" s="996"/>
      <c r="O45" s="992"/>
      <c r="P45" s="992"/>
      <c r="Q45" s="993"/>
      <c r="R45" s="993"/>
      <c r="S45" s="993"/>
      <c r="T45" s="980"/>
      <c r="U45" s="997"/>
      <c r="V45" s="997"/>
      <c r="W45" s="991"/>
      <c r="X45" s="980"/>
      <c r="Y45" s="980"/>
      <c r="Z45" s="994">
        <v>0.7370000000000001</v>
      </c>
      <c r="AA45" s="980"/>
      <c r="AD45" s="893">
        <f t="shared" si="0"/>
        <v>0</v>
      </c>
    </row>
    <row r="46" spans="1:30" s="893" customFormat="1" ht="12.75">
      <c r="A46" s="919">
        <v>41</v>
      </c>
      <c r="B46" s="916" t="s">
        <v>1521</v>
      </c>
      <c r="C46" s="991">
        <v>54</v>
      </c>
      <c r="D46" s="995"/>
      <c r="E46" s="980">
        <v>1</v>
      </c>
      <c r="F46" s="991">
        <v>0</v>
      </c>
      <c r="G46" s="991">
        <v>500</v>
      </c>
      <c r="H46" s="991"/>
      <c r="I46" s="991">
        <v>2114</v>
      </c>
      <c r="J46" s="980">
        <v>1</v>
      </c>
      <c r="K46" s="996"/>
      <c r="L46" s="996"/>
      <c r="M46" s="992">
        <v>14</v>
      </c>
      <c r="N46" s="996"/>
      <c r="O46" s="992"/>
      <c r="P46" s="992"/>
      <c r="Q46" s="993"/>
      <c r="R46" s="993"/>
      <c r="S46" s="993"/>
      <c r="T46" s="980"/>
      <c r="U46" s="997"/>
      <c r="V46" s="997">
        <v>1</v>
      </c>
      <c r="W46" s="991">
        <v>2</v>
      </c>
      <c r="X46" s="980"/>
      <c r="Y46" s="980"/>
      <c r="Z46" s="994">
        <v>2.63</v>
      </c>
      <c r="AA46" s="980"/>
      <c r="AD46" s="893">
        <f t="shared" si="0"/>
        <v>13</v>
      </c>
    </row>
    <row r="47" spans="1:30" s="893" customFormat="1" ht="12.75">
      <c r="A47" s="919">
        <v>42</v>
      </c>
      <c r="B47" s="920" t="s">
        <v>1729</v>
      </c>
      <c r="C47" s="991"/>
      <c r="D47" s="995"/>
      <c r="E47" s="995"/>
      <c r="F47" s="997"/>
      <c r="G47" s="997"/>
      <c r="H47" s="997"/>
      <c r="I47" s="997"/>
      <c r="J47" s="980"/>
      <c r="K47" s="996"/>
      <c r="L47" s="996"/>
      <c r="M47" s="992"/>
      <c r="N47" s="996"/>
      <c r="O47" s="992"/>
      <c r="P47" s="992"/>
      <c r="Q47" s="993"/>
      <c r="R47" s="993"/>
      <c r="S47" s="993"/>
      <c r="T47" s="980"/>
      <c r="U47" s="997"/>
      <c r="V47" s="997"/>
      <c r="W47" s="991"/>
      <c r="X47" s="980"/>
      <c r="Y47" s="980"/>
      <c r="Z47" s="994">
        <v>0</v>
      </c>
      <c r="AA47" s="980"/>
      <c r="AD47" s="893">
        <f t="shared" si="0"/>
        <v>0</v>
      </c>
    </row>
    <row r="48" spans="1:30" s="893" customFormat="1" ht="12.75">
      <c r="A48" s="919">
        <v>43</v>
      </c>
      <c r="B48" s="920" t="s">
        <v>1730</v>
      </c>
      <c r="C48" s="991"/>
      <c r="D48" s="995"/>
      <c r="E48" s="995"/>
      <c r="F48" s="997"/>
      <c r="G48" s="997"/>
      <c r="H48" s="997"/>
      <c r="I48" s="997"/>
      <c r="J48" s="980"/>
      <c r="K48" s="996"/>
      <c r="L48" s="996"/>
      <c r="M48" s="992"/>
      <c r="N48" s="996"/>
      <c r="O48" s="992"/>
      <c r="P48" s="992"/>
      <c r="Q48" s="993"/>
      <c r="R48" s="993"/>
      <c r="S48" s="993"/>
      <c r="T48" s="980"/>
      <c r="U48" s="997"/>
      <c r="V48" s="997"/>
      <c r="W48" s="991"/>
      <c r="X48" s="980"/>
      <c r="Y48" s="980"/>
      <c r="Z48" s="994">
        <v>0</v>
      </c>
      <c r="AA48" s="980"/>
      <c r="AD48" s="893">
        <f t="shared" si="0"/>
        <v>0</v>
      </c>
    </row>
    <row r="49" spans="1:30" s="893" customFormat="1" ht="12.75">
      <c r="A49" s="919">
        <v>44</v>
      </c>
      <c r="B49" s="920" t="s">
        <v>1522</v>
      </c>
      <c r="C49" s="991"/>
      <c r="D49" s="995"/>
      <c r="E49" s="995"/>
      <c r="F49" s="997"/>
      <c r="G49" s="997"/>
      <c r="H49" s="997"/>
      <c r="I49" s="997"/>
      <c r="J49" s="980"/>
      <c r="K49" s="996"/>
      <c r="L49" s="996"/>
      <c r="M49" s="992"/>
      <c r="N49" s="996"/>
      <c r="O49" s="992"/>
      <c r="P49" s="992"/>
      <c r="Q49" s="993"/>
      <c r="R49" s="993"/>
      <c r="S49" s="993"/>
      <c r="T49" s="980"/>
      <c r="U49" s="997"/>
      <c r="V49" s="997"/>
      <c r="W49" s="991"/>
      <c r="X49" s="980"/>
      <c r="Y49" s="980"/>
      <c r="Z49" s="994">
        <v>0</v>
      </c>
      <c r="AA49" s="980"/>
      <c r="AD49" s="893">
        <f t="shared" si="0"/>
        <v>0</v>
      </c>
    </row>
    <row r="50" spans="1:30" s="893" customFormat="1" ht="25.5">
      <c r="A50" s="919">
        <v>45</v>
      </c>
      <c r="B50" s="920" t="s">
        <v>1523</v>
      </c>
      <c r="C50" s="991"/>
      <c r="D50" s="995"/>
      <c r="E50" s="995"/>
      <c r="F50" s="997"/>
      <c r="G50" s="997"/>
      <c r="H50" s="997"/>
      <c r="I50" s="997"/>
      <c r="J50" s="980"/>
      <c r="K50" s="996"/>
      <c r="L50" s="996"/>
      <c r="M50" s="992"/>
      <c r="N50" s="996"/>
      <c r="O50" s="992"/>
      <c r="P50" s="992"/>
      <c r="Q50" s="993"/>
      <c r="R50" s="993"/>
      <c r="S50" s="993"/>
      <c r="T50" s="980"/>
      <c r="U50" s="997"/>
      <c r="V50" s="997"/>
      <c r="W50" s="991"/>
      <c r="X50" s="980"/>
      <c r="Y50" s="980"/>
      <c r="Z50" s="994">
        <v>0</v>
      </c>
      <c r="AA50" s="980"/>
      <c r="AD50" s="893">
        <f t="shared" si="0"/>
        <v>0</v>
      </c>
    </row>
    <row r="51" spans="1:30" s="893" customFormat="1" ht="12.75">
      <c r="A51" s="919">
        <v>46</v>
      </c>
      <c r="B51" s="920" t="s">
        <v>1524</v>
      </c>
      <c r="C51" s="991"/>
      <c r="D51" s="995"/>
      <c r="E51" s="995"/>
      <c r="F51" s="997"/>
      <c r="G51" s="997"/>
      <c r="H51" s="997"/>
      <c r="I51" s="997"/>
      <c r="J51" s="980"/>
      <c r="K51" s="996"/>
      <c r="L51" s="996"/>
      <c r="M51" s="992"/>
      <c r="N51" s="996"/>
      <c r="O51" s="992"/>
      <c r="P51" s="992"/>
      <c r="Q51" s="993"/>
      <c r="R51" s="993"/>
      <c r="S51" s="993"/>
      <c r="T51" s="980"/>
      <c r="U51" s="997"/>
      <c r="V51" s="997"/>
      <c r="W51" s="991"/>
      <c r="X51" s="980"/>
      <c r="Y51" s="980"/>
      <c r="Z51" s="994">
        <v>0</v>
      </c>
      <c r="AA51" s="980"/>
      <c r="AD51" s="893">
        <f t="shared" si="0"/>
        <v>0</v>
      </c>
    </row>
    <row r="52" spans="1:30" s="893" customFormat="1" ht="12.75">
      <c r="A52" s="919">
        <v>47</v>
      </c>
      <c r="B52" s="920" t="s">
        <v>1731</v>
      </c>
      <c r="C52" s="991"/>
      <c r="D52" s="995"/>
      <c r="E52" s="995"/>
      <c r="F52" s="997"/>
      <c r="G52" s="997"/>
      <c r="H52" s="997"/>
      <c r="I52" s="997"/>
      <c r="J52" s="980"/>
      <c r="K52" s="996"/>
      <c r="L52" s="996"/>
      <c r="M52" s="992"/>
      <c r="N52" s="996"/>
      <c r="O52" s="992"/>
      <c r="P52" s="992"/>
      <c r="Q52" s="993"/>
      <c r="R52" s="993"/>
      <c r="S52" s="993"/>
      <c r="T52" s="980"/>
      <c r="U52" s="997"/>
      <c r="V52" s="997"/>
      <c r="W52" s="991"/>
      <c r="X52" s="980"/>
      <c r="Y52" s="980"/>
      <c r="Z52" s="994">
        <v>0</v>
      </c>
      <c r="AA52" s="980"/>
      <c r="AD52" s="893">
        <f t="shared" si="0"/>
        <v>0</v>
      </c>
    </row>
    <row r="53" spans="1:30" s="893" customFormat="1" ht="12.75">
      <c r="A53" s="919">
        <v>48</v>
      </c>
      <c r="B53" s="920" t="s">
        <v>1732</v>
      </c>
      <c r="C53" s="991"/>
      <c r="D53" s="995"/>
      <c r="E53" s="995"/>
      <c r="F53" s="997"/>
      <c r="G53" s="997"/>
      <c r="H53" s="997"/>
      <c r="I53" s="997"/>
      <c r="J53" s="980"/>
      <c r="K53" s="996"/>
      <c r="L53" s="996"/>
      <c r="M53" s="992"/>
      <c r="N53" s="996"/>
      <c r="O53" s="992"/>
      <c r="P53" s="992"/>
      <c r="Q53" s="993"/>
      <c r="R53" s="993"/>
      <c r="S53" s="993"/>
      <c r="T53" s="980"/>
      <c r="U53" s="997"/>
      <c r="V53" s="997"/>
      <c r="W53" s="991"/>
      <c r="X53" s="980"/>
      <c r="Y53" s="980"/>
      <c r="Z53" s="994">
        <v>0</v>
      </c>
      <c r="AA53" s="980"/>
      <c r="AD53" s="893">
        <f t="shared" si="0"/>
        <v>0</v>
      </c>
    </row>
    <row r="54" spans="1:30" s="893" customFormat="1" ht="12.75">
      <c r="A54" s="919">
        <v>49</v>
      </c>
      <c r="B54" s="920" t="s">
        <v>1733</v>
      </c>
      <c r="C54" s="991"/>
      <c r="D54" s="995"/>
      <c r="E54" s="995"/>
      <c r="F54" s="997"/>
      <c r="G54" s="997"/>
      <c r="H54" s="997"/>
      <c r="I54" s="997"/>
      <c r="J54" s="980"/>
      <c r="K54" s="996"/>
      <c r="L54" s="996"/>
      <c r="M54" s="992"/>
      <c r="N54" s="996"/>
      <c r="O54" s="992"/>
      <c r="P54" s="992"/>
      <c r="Q54" s="993"/>
      <c r="R54" s="993"/>
      <c r="S54" s="993"/>
      <c r="T54" s="980"/>
      <c r="U54" s="997"/>
      <c r="V54" s="997"/>
      <c r="W54" s="991"/>
      <c r="X54" s="980"/>
      <c r="Y54" s="980"/>
      <c r="Z54" s="994">
        <v>0</v>
      </c>
      <c r="AA54" s="980"/>
      <c r="AD54" s="893">
        <f t="shared" si="0"/>
        <v>0</v>
      </c>
    </row>
    <row r="55" spans="1:30" s="893" customFormat="1" ht="12.75">
      <c r="A55" s="919">
        <v>50</v>
      </c>
      <c r="B55" s="920" t="s">
        <v>1734</v>
      </c>
      <c r="C55" s="991"/>
      <c r="D55" s="995"/>
      <c r="E55" s="995"/>
      <c r="F55" s="997"/>
      <c r="G55" s="997"/>
      <c r="H55" s="997"/>
      <c r="I55" s="997"/>
      <c r="J55" s="980"/>
      <c r="K55" s="996"/>
      <c r="L55" s="996"/>
      <c r="M55" s="992"/>
      <c r="N55" s="996"/>
      <c r="O55" s="992"/>
      <c r="P55" s="992"/>
      <c r="Q55" s="993"/>
      <c r="R55" s="993"/>
      <c r="S55" s="993"/>
      <c r="T55" s="980"/>
      <c r="U55" s="997"/>
      <c r="V55" s="997"/>
      <c r="W55" s="991"/>
      <c r="X55" s="980"/>
      <c r="Y55" s="980"/>
      <c r="Z55" s="994">
        <v>0</v>
      </c>
      <c r="AA55" s="980"/>
      <c r="AD55" s="893">
        <f t="shared" si="0"/>
        <v>0</v>
      </c>
    </row>
    <row r="56" spans="1:30" s="893" customFormat="1" ht="12.75">
      <c r="A56" s="919">
        <v>51</v>
      </c>
      <c r="B56" s="920" t="s">
        <v>1735</v>
      </c>
      <c r="C56" s="991"/>
      <c r="D56" s="995"/>
      <c r="E56" s="995"/>
      <c r="F56" s="997"/>
      <c r="G56" s="997"/>
      <c r="H56" s="997"/>
      <c r="I56" s="997"/>
      <c r="J56" s="980"/>
      <c r="K56" s="996"/>
      <c r="L56" s="996"/>
      <c r="M56" s="992"/>
      <c r="N56" s="996"/>
      <c r="O56" s="992"/>
      <c r="P56" s="992"/>
      <c r="Q56" s="993"/>
      <c r="R56" s="993"/>
      <c r="S56" s="993"/>
      <c r="T56" s="980"/>
      <c r="U56" s="997"/>
      <c r="V56" s="997"/>
      <c r="W56" s="991"/>
      <c r="X56" s="980"/>
      <c r="Y56" s="980"/>
      <c r="Z56" s="994">
        <v>0</v>
      </c>
      <c r="AA56" s="980"/>
      <c r="AD56" s="893">
        <f t="shared" si="0"/>
        <v>0</v>
      </c>
    </row>
    <row r="57" spans="1:30" s="893" customFormat="1" ht="12.75">
      <c r="A57" s="919">
        <v>52</v>
      </c>
      <c r="B57" s="920" t="s">
        <v>1525</v>
      </c>
      <c r="C57" s="991"/>
      <c r="D57" s="995"/>
      <c r="E57" s="995"/>
      <c r="F57" s="997"/>
      <c r="G57" s="997"/>
      <c r="H57" s="997"/>
      <c r="I57" s="997"/>
      <c r="J57" s="980"/>
      <c r="K57" s="996"/>
      <c r="L57" s="996"/>
      <c r="M57" s="992"/>
      <c r="N57" s="996"/>
      <c r="O57" s="992"/>
      <c r="P57" s="992"/>
      <c r="Q57" s="993"/>
      <c r="R57" s="993"/>
      <c r="S57" s="993"/>
      <c r="T57" s="980"/>
      <c r="U57" s="997"/>
      <c r="V57" s="997"/>
      <c r="W57" s="991"/>
      <c r="X57" s="980"/>
      <c r="Y57" s="980"/>
      <c r="Z57" s="994">
        <v>0</v>
      </c>
      <c r="AA57" s="980"/>
      <c r="AD57" s="893">
        <f t="shared" si="0"/>
        <v>0</v>
      </c>
    </row>
    <row r="58" spans="1:30" s="893" customFormat="1" ht="25.5">
      <c r="A58" s="919">
        <v>53</v>
      </c>
      <c r="B58" s="920" t="s">
        <v>1736</v>
      </c>
      <c r="C58" s="991"/>
      <c r="D58" s="995"/>
      <c r="E58" s="995"/>
      <c r="F58" s="997"/>
      <c r="G58" s="997"/>
      <c r="H58" s="997"/>
      <c r="I58" s="997"/>
      <c r="J58" s="980"/>
      <c r="K58" s="996"/>
      <c r="L58" s="996"/>
      <c r="M58" s="992"/>
      <c r="N58" s="996"/>
      <c r="O58" s="992"/>
      <c r="P58" s="992"/>
      <c r="Q58" s="993"/>
      <c r="R58" s="993"/>
      <c r="S58" s="993"/>
      <c r="T58" s="980"/>
      <c r="U58" s="997"/>
      <c r="V58" s="997"/>
      <c r="W58" s="991"/>
      <c r="X58" s="980"/>
      <c r="Y58" s="980"/>
      <c r="Z58" s="994">
        <v>0</v>
      </c>
      <c r="AA58" s="980"/>
      <c r="AD58" s="893">
        <f t="shared" si="0"/>
        <v>0</v>
      </c>
    </row>
    <row r="59" spans="1:30" s="893" customFormat="1" ht="12.75">
      <c r="A59" s="919">
        <v>54</v>
      </c>
      <c r="B59" s="920" t="s">
        <v>1526</v>
      </c>
      <c r="C59" s="991"/>
      <c r="D59" s="995"/>
      <c r="E59" s="995"/>
      <c r="F59" s="997"/>
      <c r="G59" s="997"/>
      <c r="H59" s="997"/>
      <c r="I59" s="997"/>
      <c r="J59" s="980"/>
      <c r="K59" s="996"/>
      <c r="L59" s="996"/>
      <c r="M59" s="992"/>
      <c r="N59" s="996"/>
      <c r="O59" s="992"/>
      <c r="P59" s="992"/>
      <c r="Q59" s="993"/>
      <c r="R59" s="993"/>
      <c r="S59" s="993"/>
      <c r="T59" s="980"/>
      <c r="U59" s="997"/>
      <c r="V59" s="997"/>
      <c r="W59" s="991"/>
      <c r="X59" s="980"/>
      <c r="Y59" s="980"/>
      <c r="Z59" s="994">
        <v>0</v>
      </c>
      <c r="AA59" s="980"/>
      <c r="AD59" s="893">
        <f t="shared" si="0"/>
        <v>0</v>
      </c>
    </row>
    <row r="60" spans="1:30" s="893" customFormat="1" ht="12.75">
      <c r="A60" s="919">
        <v>55</v>
      </c>
      <c r="B60" s="920" t="s">
        <v>1737</v>
      </c>
      <c r="C60" s="991"/>
      <c r="D60" s="995"/>
      <c r="E60" s="995"/>
      <c r="F60" s="997"/>
      <c r="G60" s="997"/>
      <c r="H60" s="997"/>
      <c r="I60" s="997"/>
      <c r="J60" s="980"/>
      <c r="K60" s="996"/>
      <c r="L60" s="996"/>
      <c r="M60" s="992"/>
      <c r="N60" s="996"/>
      <c r="O60" s="992"/>
      <c r="P60" s="992"/>
      <c r="Q60" s="993"/>
      <c r="R60" s="993"/>
      <c r="S60" s="993"/>
      <c r="T60" s="980"/>
      <c r="U60" s="997"/>
      <c r="V60" s="997"/>
      <c r="W60" s="991"/>
      <c r="X60" s="980"/>
      <c r="Y60" s="980"/>
      <c r="Z60" s="994">
        <v>0</v>
      </c>
      <c r="AA60" s="980"/>
      <c r="AD60" s="893">
        <f t="shared" si="0"/>
        <v>0</v>
      </c>
    </row>
    <row r="61" spans="1:30" s="893" customFormat="1" ht="38.25">
      <c r="A61" s="919">
        <v>56</v>
      </c>
      <c r="B61" s="920" t="s">
        <v>1527</v>
      </c>
      <c r="C61" s="991"/>
      <c r="D61" s="995"/>
      <c r="E61" s="995"/>
      <c r="F61" s="997"/>
      <c r="G61" s="997"/>
      <c r="H61" s="997"/>
      <c r="I61" s="997"/>
      <c r="J61" s="980"/>
      <c r="K61" s="996"/>
      <c r="L61" s="996"/>
      <c r="M61" s="992"/>
      <c r="N61" s="996"/>
      <c r="O61" s="992"/>
      <c r="P61" s="992"/>
      <c r="Q61" s="993"/>
      <c r="R61" s="993"/>
      <c r="S61" s="993"/>
      <c r="T61" s="980"/>
      <c r="U61" s="997"/>
      <c r="V61" s="997"/>
      <c r="W61" s="991"/>
      <c r="X61" s="980"/>
      <c r="Y61" s="980"/>
      <c r="Z61" s="994">
        <v>0</v>
      </c>
      <c r="AA61" s="980"/>
      <c r="AD61" s="893">
        <f t="shared" si="0"/>
        <v>0</v>
      </c>
    </row>
    <row r="62" spans="1:30" s="893" customFormat="1" ht="12.75">
      <c r="A62" s="919">
        <v>57</v>
      </c>
      <c r="B62" s="920" t="s">
        <v>1528</v>
      </c>
      <c r="C62" s="991"/>
      <c r="D62" s="995"/>
      <c r="E62" s="995"/>
      <c r="F62" s="997"/>
      <c r="G62" s="997"/>
      <c r="H62" s="997"/>
      <c r="I62" s="997"/>
      <c r="J62" s="980"/>
      <c r="K62" s="996"/>
      <c r="L62" s="996"/>
      <c r="M62" s="992"/>
      <c r="N62" s="996"/>
      <c r="O62" s="992"/>
      <c r="P62" s="992"/>
      <c r="Q62" s="993"/>
      <c r="R62" s="993"/>
      <c r="S62" s="993"/>
      <c r="T62" s="980"/>
      <c r="U62" s="997"/>
      <c r="V62" s="997"/>
      <c r="W62" s="991"/>
      <c r="X62" s="980"/>
      <c r="Y62" s="980"/>
      <c r="Z62" s="994">
        <v>0</v>
      </c>
      <c r="AA62" s="980"/>
      <c r="AD62" s="893">
        <f t="shared" si="0"/>
        <v>0</v>
      </c>
    </row>
    <row r="63" spans="1:30" s="893" customFormat="1" ht="12.75">
      <c r="A63" s="919">
        <v>58</v>
      </c>
      <c r="B63" s="921" t="s">
        <v>752</v>
      </c>
      <c r="C63" s="991"/>
      <c r="D63" s="995"/>
      <c r="E63" s="995"/>
      <c r="F63" s="997"/>
      <c r="G63" s="997"/>
      <c r="H63" s="997"/>
      <c r="I63" s="997"/>
      <c r="J63" s="980">
        <v>4</v>
      </c>
      <c r="K63" s="992">
        <v>1</v>
      </c>
      <c r="L63" s="992"/>
      <c r="M63" s="992">
        <v>20</v>
      </c>
      <c r="N63" s="992">
        <v>0</v>
      </c>
      <c r="O63" s="992">
        <v>2</v>
      </c>
      <c r="P63" s="992">
        <v>1</v>
      </c>
      <c r="Q63" s="993"/>
      <c r="R63" s="993"/>
      <c r="S63" s="993"/>
      <c r="T63" s="980">
        <v>1</v>
      </c>
      <c r="U63" s="991">
        <v>1</v>
      </c>
      <c r="V63" s="997"/>
      <c r="W63" s="991"/>
      <c r="X63" s="980">
        <v>1</v>
      </c>
      <c r="Y63" s="980">
        <v>1</v>
      </c>
      <c r="Z63" s="994">
        <v>26.855979999999999</v>
      </c>
      <c r="AA63" s="980">
        <v>1</v>
      </c>
      <c r="AD63" s="893">
        <f t="shared" si="0"/>
        <v>19</v>
      </c>
    </row>
    <row r="64" spans="1:30">
      <c r="A64" s="923"/>
      <c r="B64" s="923" t="s">
        <v>208</v>
      </c>
      <c r="C64" s="925">
        <f>SUM(C6:C63)</f>
        <v>8606</v>
      </c>
      <c r="D64" s="925">
        <f t="shared" ref="D64:AA64" si="1">SUM(D6:D63)</f>
        <v>314</v>
      </c>
      <c r="E64" s="925">
        <f t="shared" si="1"/>
        <v>35</v>
      </c>
      <c r="F64" s="925">
        <f t="shared" si="1"/>
        <v>3575</v>
      </c>
      <c r="G64" s="925">
        <f t="shared" si="1"/>
        <v>25000</v>
      </c>
      <c r="H64" s="925">
        <f t="shared" si="1"/>
        <v>10000</v>
      </c>
      <c r="I64" s="925">
        <f t="shared" si="1"/>
        <v>310600</v>
      </c>
      <c r="J64" s="925">
        <f t="shared" si="1"/>
        <v>36</v>
      </c>
      <c r="K64" s="925">
        <f t="shared" si="1"/>
        <v>1</v>
      </c>
      <c r="L64" s="925">
        <f t="shared" si="1"/>
        <v>32</v>
      </c>
      <c r="M64" s="925">
        <f t="shared" si="1"/>
        <v>1298</v>
      </c>
      <c r="N64" s="925">
        <f t="shared" si="1"/>
        <v>32</v>
      </c>
      <c r="O64" s="925">
        <f t="shared" si="1"/>
        <v>10</v>
      </c>
      <c r="P64" s="925">
        <f t="shared" si="1"/>
        <v>1</v>
      </c>
      <c r="Q64" s="925">
        <f t="shared" si="1"/>
        <v>0</v>
      </c>
      <c r="R64" s="925">
        <f t="shared" si="1"/>
        <v>0</v>
      </c>
      <c r="S64" s="925">
        <f t="shared" si="1"/>
        <v>0</v>
      </c>
      <c r="T64" s="925">
        <f t="shared" si="1"/>
        <v>1</v>
      </c>
      <c r="U64" s="925">
        <f t="shared" si="1"/>
        <v>9</v>
      </c>
      <c r="V64" s="925">
        <f t="shared" si="1"/>
        <v>32</v>
      </c>
      <c r="W64" s="925">
        <f t="shared" si="1"/>
        <v>100</v>
      </c>
      <c r="X64" s="925">
        <f t="shared" si="1"/>
        <v>1</v>
      </c>
      <c r="Y64" s="925">
        <f t="shared" si="1"/>
        <v>1</v>
      </c>
      <c r="Z64" s="998">
        <f t="shared" si="1"/>
        <v>407.12078000000002</v>
      </c>
      <c r="AA64" s="925">
        <f t="shared" si="1"/>
        <v>1</v>
      </c>
    </row>
    <row r="65" spans="3:27">
      <c r="C65" s="894">
        <f>C5-C64</f>
        <v>0</v>
      </c>
      <c r="D65" s="894">
        <f t="shared" ref="D65:AA65" si="2">D5-D64</f>
        <v>0</v>
      </c>
      <c r="E65" s="894">
        <f t="shared" si="2"/>
        <v>0</v>
      </c>
      <c r="F65" s="894">
        <f t="shared" si="2"/>
        <v>0</v>
      </c>
      <c r="G65" s="894">
        <f t="shared" si="2"/>
        <v>0</v>
      </c>
      <c r="H65" s="894">
        <f t="shared" si="2"/>
        <v>0</v>
      </c>
      <c r="I65" s="894">
        <f t="shared" si="2"/>
        <v>0</v>
      </c>
      <c r="J65" s="894">
        <f>J5-J64</f>
        <v>0</v>
      </c>
      <c r="K65" s="894">
        <f t="shared" si="2"/>
        <v>0</v>
      </c>
      <c r="L65" s="894">
        <f t="shared" si="2"/>
        <v>0</v>
      </c>
      <c r="M65" s="894">
        <f t="shared" si="2"/>
        <v>0</v>
      </c>
      <c r="N65" s="894">
        <f t="shared" si="2"/>
        <v>0</v>
      </c>
      <c r="O65" s="894">
        <f t="shared" si="2"/>
        <v>0</v>
      </c>
      <c r="P65" s="894">
        <f t="shared" si="2"/>
        <v>0</v>
      </c>
      <c r="Q65" s="894">
        <f t="shared" si="2"/>
        <v>0</v>
      </c>
      <c r="R65" s="894">
        <f t="shared" si="2"/>
        <v>0</v>
      </c>
      <c r="S65" s="894">
        <f t="shared" si="2"/>
        <v>0</v>
      </c>
      <c r="T65" s="894">
        <f t="shared" si="2"/>
        <v>0</v>
      </c>
      <c r="U65" s="894">
        <f t="shared" si="2"/>
        <v>0</v>
      </c>
      <c r="V65" s="894">
        <f t="shared" si="2"/>
        <v>0</v>
      </c>
      <c r="W65" s="894">
        <f t="shared" si="2"/>
        <v>0</v>
      </c>
      <c r="X65" s="894">
        <f t="shared" si="2"/>
        <v>0</v>
      </c>
      <c r="Y65" s="894">
        <f t="shared" si="2"/>
        <v>0</v>
      </c>
      <c r="Z65" s="895">
        <f>Z5-Z64</f>
        <v>0</v>
      </c>
      <c r="AA65" s="894">
        <f t="shared" si="2"/>
        <v>0</v>
      </c>
    </row>
    <row r="67" spans="3:27">
      <c r="M67" s="878">
        <v>92.714285714285722</v>
      </c>
    </row>
  </sheetData>
  <mergeCells count="10">
    <mergeCell ref="A2:A4"/>
    <mergeCell ref="B2:B4"/>
    <mergeCell ref="C2:Z2"/>
    <mergeCell ref="AA2:AA3"/>
    <mergeCell ref="C3:F3"/>
    <mergeCell ref="G3:I3"/>
    <mergeCell ref="K3:P3"/>
    <mergeCell ref="Q3:S3"/>
    <mergeCell ref="T3:W3"/>
    <mergeCell ref="X3:Z3"/>
  </mergeCells>
  <conditionalFormatting sqref="C65:AA65">
    <cfRule type="cellIs" dxfId="41" priority="1" stopIfTrue="1" operator="notEqual">
      <formula>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I65"/>
  <sheetViews>
    <sheetView zoomScale="70" zoomScaleNormal="70" workbookViewId="0">
      <pane xSplit="2" ySplit="5" topLeftCell="C6"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5" width="9.75" style="878" customWidth="1"/>
    <col min="6" max="6" width="12.875" style="878" customWidth="1"/>
    <col min="7" max="9" width="15" style="878" customWidth="1"/>
    <col min="10" max="256" width="9" style="878"/>
    <col min="257" max="257" width="4.625" style="878" customWidth="1"/>
    <col min="258" max="258" width="15.5" style="878" customWidth="1"/>
    <col min="259" max="261" width="9.75" style="878" customWidth="1"/>
    <col min="262" max="262" width="12.875" style="878" customWidth="1"/>
    <col min="263" max="265" width="15" style="878" customWidth="1"/>
    <col min="266" max="512" width="9" style="878"/>
    <col min="513" max="513" width="4.625" style="878" customWidth="1"/>
    <col min="514" max="514" width="15.5" style="878" customWidth="1"/>
    <col min="515" max="517" width="9.75" style="878" customWidth="1"/>
    <col min="518" max="518" width="12.875" style="878" customWidth="1"/>
    <col min="519" max="521" width="15" style="878" customWidth="1"/>
    <col min="522" max="768" width="9" style="878"/>
    <col min="769" max="769" width="4.625" style="878" customWidth="1"/>
    <col min="770" max="770" width="15.5" style="878" customWidth="1"/>
    <col min="771" max="773" width="9.75" style="878" customWidth="1"/>
    <col min="774" max="774" width="12.875" style="878" customWidth="1"/>
    <col min="775" max="777" width="15" style="878" customWidth="1"/>
    <col min="778" max="1024" width="9" style="878"/>
    <col min="1025" max="1025" width="4.625" style="878" customWidth="1"/>
    <col min="1026" max="1026" width="15.5" style="878" customWidth="1"/>
    <col min="1027" max="1029" width="9.75" style="878" customWidth="1"/>
    <col min="1030" max="1030" width="12.875" style="878" customWidth="1"/>
    <col min="1031" max="1033" width="15" style="878" customWidth="1"/>
    <col min="1034" max="1280" width="9" style="878"/>
    <col min="1281" max="1281" width="4.625" style="878" customWidth="1"/>
    <col min="1282" max="1282" width="15.5" style="878" customWidth="1"/>
    <col min="1283" max="1285" width="9.75" style="878" customWidth="1"/>
    <col min="1286" max="1286" width="12.875" style="878" customWidth="1"/>
    <col min="1287" max="1289" width="15" style="878" customWidth="1"/>
    <col min="1290" max="1536" width="9" style="878"/>
    <col min="1537" max="1537" width="4.625" style="878" customWidth="1"/>
    <col min="1538" max="1538" width="15.5" style="878" customWidth="1"/>
    <col min="1539" max="1541" width="9.75" style="878" customWidth="1"/>
    <col min="1542" max="1542" width="12.875" style="878" customWidth="1"/>
    <col min="1543" max="1545" width="15" style="878" customWidth="1"/>
    <col min="1546" max="1792" width="9" style="878"/>
    <col min="1793" max="1793" width="4.625" style="878" customWidth="1"/>
    <col min="1794" max="1794" width="15.5" style="878" customWidth="1"/>
    <col min="1795" max="1797" width="9.75" style="878" customWidth="1"/>
    <col min="1798" max="1798" width="12.875" style="878" customWidth="1"/>
    <col min="1799" max="1801" width="15" style="878" customWidth="1"/>
    <col min="1802" max="2048" width="9" style="878"/>
    <col min="2049" max="2049" width="4.625" style="878" customWidth="1"/>
    <col min="2050" max="2050" width="15.5" style="878" customWidth="1"/>
    <col min="2051" max="2053" width="9.75" style="878" customWidth="1"/>
    <col min="2054" max="2054" width="12.875" style="878" customWidth="1"/>
    <col min="2055" max="2057" width="15" style="878" customWidth="1"/>
    <col min="2058" max="2304" width="9" style="878"/>
    <col min="2305" max="2305" width="4.625" style="878" customWidth="1"/>
    <col min="2306" max="2306" width="15.5" style="878" customWidth="1"/>
    <col min="2307" max="2309" width="9.75" style="878" customWidth="1"/>
    <col min="2310" max="2310" width="12.875" style="878" customWidth="1"/>
    <col min="2311" max="2313" width="15" style="878" customWidth="1"/>
    <col min="2314" max="2560" width="9" style="878"/>
    <col min="2561" max="2561" width="4.625" style="878" customWidth="1"/>
    <col min="2562" max="2562" width="15.5" style="878" customWidth="1"/>
    <col min="2563" max="2565" width="9.75" style="878" customWidth="1"/>
    <col min="2566" max="2566" width="12.875" style="878" customWidth="1"/>
    <col min="2567" max="2569" width="15" style="878" customWidth="1"/>
    <col min="2570" max="2816" width="9" style="878"/>
    <col min="2817" max="2817" width="4.625" style="878" customWidth="1"/>
    <col min="2818" max="2818" width="15.5" style="878" customWidth="1"/>
    <col min="2819" max="2821" width="9.75" style="878" customWidth="1"/>
    <col min="2822" max="2822" width="12.875" style="878" customWidth="1"/>
    <col min="2823" max="2825" width="15" style="878" customWidth="1"/>
    <col min="2826" max="3072" width="9" style="878"/>
    <col min="3073" max="3073" width="4.625" style="878" customWidth="1"/>
    <col min="3074" max="3074" width="15.5" style="878" customWidth="1"/>
    <col min="3075" max="3077" width="9.75" style="878" customWidth="1"/>
    <col min="3078" max="3078" width="12.875" style="878" customWidth="1"/>
    <col min="3079" max="3081" width="15" style="878" customWidth="1"/>
    <col min="3082" max="3328" width="9" style="878"/>
    <col min="3329" max="3329" width="4.625" style="878" customWidth="1"/>
    <col min="3330" max="3330" width="15.5" style="878" customWidth="1"/>
    <col min="3331" max="3333" width="9.75" style="878" customWidth="1"/>
    <col min="3334" max="3334" width="12.875" style="878" customWidth="1"/>
    <col min="3335" max="3337" width="15" style="878" customWidth="1"/>
    <col min="3338" max="3584" width="9" style="878"/>
    <col min="3585" max="3585" width="4.625" style="878" customWidth="1"/>
    <col min="3586" max="3586" width="15.5" style="878" customWidth="1"/>
    <col min="3587" max="3589" width="9.75" style="878" customWidth="1"/>
    <col min="3590" max="3590" width="12.875" style="878" customWidth="1"/>
    <col min="3591" max="3593" width="15" style="878" customWidth="1"/>
    <col min="3594" max="3840" width="9" style="878"/>
    <col min="3841" max="3841" width="4.625" style="878" customWidth="1"/>
    <col min="3842" max="3842" width="15.5" style="878" customWidth="1"/>
    <col min="3843" max="3845" width="9.75" style="878" customWidth="1"/>
    <col min="3846" max="3846" width="12.875" style="878" customWidth="1"/>
    <col min="3847" max="3849" width="15" style="878" customWidth="1"/>
    <col min="3850" max="4096" width="9" style="878"/>
    <col min="4097" max="4097" width="4.625" style="878" customWidth="1"/>
    <col min="4098" max="4098" width="15.5" style="878" customWidth="1"/>
    <col min="4099" max="4101" width="9.75" style="878" customWidth="1"/>
    <col min="4102" max="4102" width="12.875" style="878" customWidth="1"/>
    <col min="4103" max="4105" width="15" style="878" customWidth="1"/>
    <col min="4106" max="4352" width="9" style="878"/>
    <col min="4353" max="4353" width="4.625" style="878" customWidth="1"/>
    <col min="4354" max="4354" width="15.5" style="878" customWidth="1"/>
    <col min="4355" max="4357" width="9.75" style="878" customWidth="1"/>
    <col min="4358" max="4358" width="12.875" style="878" customWidth="1"/>
    <col min="4359" max="4361" width="15" style="878" customWidth="1"/>
    <col min="4362" max="4608" width="9" style="878"/>
    <col min="4609" max="4609" width="4.625" style="878" customWidth="1"/>
    <col min="4610" max="4610" width="15.5" style="878" customWidth="1"/>
    <col min="4611" max="4613" width="9.75" style="878" customWidth="1"/>
    <col min="4614" max="4614" width="12.875" style="878" customWidth="1"/>
    <col min="4615" max="4617" width="15" style="878" customWidth="1"/>
    <col min="4618" max="4864" width="9" style="878"/>
    <col min="4865" max="4865" width="4.625" style="878" customWidth="1"/>
    <col min="4866" max="4866" width="15.5" style="878" customWidth="1"/>
    <col min="4867" max="4869" width="9.75" style="878" customWidth="1"/>
    <col min="4870" max="4870" width="12.875" style="878" customWidth="1"/>
    <col min="4871" max="4873" width="15" style="878" customWidth="1"/>
    <col min="4874" max="5120" width="9" style="878"/>
    <col min="5121" max="5121" width="4.625" style="878" customWidth="1"/>
    <col min="5122" max="5122" width="15.5" style="878" customWidth="1"/>
    <col min="5123" max="5125" width="9.75" style="878" customWidth="1"/>
    <col min="5126" max="5126" width="12.875" style="878" customWidth="1"/>
    <col min="5127" max="5129" width="15" style="878" customWidth="1"/>
    <col min="5130" max="5376" width="9" style="878"/>
    <col min="5377" max="5377" width="4.625" style="878" customWidth="1"/>
    <col min="5378" max="5378" width="15.5" style="878" customWidth="1"/>
    <col min="5379" max="5381" width="9.75" style="878" customWidth="1"/>
    <col min="5382" max="5382" width="12.875" style="878" customWidth="1"/>
    <col min="5383" max="5385" width="15" style="878" customWidth="1"/>
    <col min="5386" max="5632" width="9" style="878"/>
    <col min="5633" max="5633" width="4.625" style="878" customWidth="1"/>
    <col min="5634" max="5634" width="15.5" style="878" customWidth="1"/>
    <col min="5635" max="5637" width="9.75" style="878" customWidth="1"/>
    <col min="5638" max="5638" width="12.875" style="878" customWidth="1"/>
    <col min="5639" max="5641" width="15" style="878" customWidth="1"/>
    <col min="5642" max="5888" width="9" style="878"/>
    <col min="5889" max="5889" width="4.625" style="878" customWidth="1"/>
    <col min="5890" max="5890" width="15.5" style="878" customWidth="1"/>
    <col min="5891" max="5893" width="9.75" style="878" customWidth="1"/>
    <col min="5894" max="5894" width="12.875" style="878" customWidth="1"/>
    <col min="5895" max="5897" width="15" style="878" customWidth="1"/>
    <col min="5898" max="6144" width="9" style="878"/>
    <col min="6145" max="6145" width="4.625" style="878" customWidth="1"/>
    <col min="6146" max="6146" width="15.5" style="878" customWidth="1"/>
    <col min="6147" max="6149" width="9.75" style="878" customWidth="1"/>
    <col min="6150" max="6150" width="12.875" style="878" customWidth="1"/>
    <col min="6151" max="6153" width="15" style="878" customWidth="1"/>
    <col min="6154" max="6400" width="9" style="878"/>
    <col min="6401" max="6401" width="4.625" style="878" customWidth="1"/>
    <col min="6402" max="6402" width="15.5" style="878" customWidth="1"/>
    <col min="6403" max="6405" width="9.75" style="878" customWidth="1"/>
    <col min="6406" max="6406" width="12.875" style="878" customWidth="1"/>
    <col min="6407" max="6409" width="15" style="878" customWidth="1"/>
    <col min="6410" max="6656" width="9" style="878"/>
    <col min="6657" max="6657" width="4.625" style="878" customWidth="1"/>
    <col min="6658" max="6658" width="15.5" style="878" customWidth="1"/>
    <col min="6659" max="6661" width="9.75" style="878" customWidth="1"/>
    <col min="6662" max="6662" width="12.875" style="878" customWidth="1"/>
    <col min="6663" max="6665" width="15" style="878" customWidth="1"/>
    <col min="6666" max="6912" width="9" style="878"/>
    <col min="6913" max="6913" width="4.625" style="878" customWidth="1"/>
    <col min="6914" max="6914" width="15.5" style="878" customWidth="1"/>
    <col min="6915" max="6917" width="9.75" style="878" customWidth="1"/>
    <col min="6918" max="6918" width="12.875" style="878" customWidth="1"/>
    <col min="6919" max="6921" width="15" style="878" customWidth="1"/>
    <col min="6922" max="7168" width="9" style="878"/>
    <col min="7169" max="7169" width="4.625" style="878" customWidth="1"/>
    <col min="7170" max="7170" width="15.5" style="878" customWidth="1"/>
    <col min="7171" max="7173" width="9.75" style="878" customWidth="1"/>
    <col min="7174" max="7174" width="12.875" style="878" customWidth="1"/>
    <col min="7175" max="7177" width="15" style="878" customWidth="1"/>
    <col min="7178" max="7424" width="9" style="878"/>
    <col min="7425" max="7425" width="4.625" style="878" customWidth="1"/>
    <col min="7426" max="7426" width="15.5" style="878" customWidth="1"/>
    <col min="7427" max="7429" width="9.75" style="878" customWidth="1"/>
    <col min="7430" max="7430" width="12.875" style="878" customWidth="1"/>
    <col min="7431" max="7433" width="15" style="878" customWidth="1"/>
    <col min="7434" max="7680" width="9" style="878"/>
    <col min="7681" max="7681" width="4.625" style="878" customWidth="1"/>
    <col min="7682" max="7682" width="15.5" style="878" customWidth="1"/>
    <col min="7683" max="7685" width="9.75" style="878" customWidth="1"/>
    <col min="7686" max="7686" width="12.875" style="878" customWidth="1"/>
    <col min="7687" max="7689" width="15" style="878" customWidth="1"/>
    <col min="7690" max="7936" width="9" style="878"/>
    <col min="7937" max="7937" width="4.625" style="878" customWidth="1"/>
    <col min="7938" max="7938" width="15.5" style="878" customWidth="1"/>
    <col min="7939" max="7941" width="9.75" style="878" customWidth="1"/>
    <col min="7942" max="7942" width="12.875" style="878" customWidth="1"/>
    <col min="7943" max="7945" width="15" style="878" customWidth="1"/>
    <col min="7946" max="8192" width="9" style="878"/>
    <col min="8193" max="8193" width="4.625" style="878" customWidth="1"/>
    <col min="8194" max="8194" width="15.5" style="878" customWidth="1"/>
    <col min="8195" max="8197" width="9.75" style="878" customWidth="1"/>
    <col min="8198" max="8198" width="12.875" style="878" customWidth="1"/>
    <col min="8199" max="8201" width="15" style="878" customWidth="1"/>
    <col min="8202" max="8448" width="9" style="878"/>
    <col min="8449" max="8449" width="4.625" style="878" customWidth="1"/>
    <col min="8450" max="8450" width="15.5" style="878" customWidth="1"/>
    <col min="8451" max="8453" width="9.75" style="878" customWidth="1"/>
    <col min="8454" max="8454" width="12.875" style="878" customWidth="1"/>
    <col min="8455" max="8457" width="15" style="878" customWidth="1"/>
    <col min="8458" max="8704" width="9" style="878"/>
    <col min="8705" max="8705" width="4.625" style="878" customWidth="1"/>
    <col min="8706" max="8706" width="15.5" style="878" customWidth="1"/>
    <col min="8707" max="8709" width="9.75" style="878" customWidth="1"/>
    <col min="8710" max="8710" width="12.875" style="878" customWidth="1"/>
    <col min="8711" max="8713" width="15" style="878" customWidth="1"/>
    <col min="8714" max="8960" width="9" style="878"/>
    <col min="8961" max="8961" width="4.625" style="878" customWidth="1"/>
    <col min="8962" max="8962" width="15.5" style="878" customWidth="1"/>
    <col min="8963" max="8965" width="9.75" style="878" customWidth="1"/>
    <col min="8966" max="8966" width="12.875" style="878" customWidth="1"/>
    <col min="8967" max="8969" width="15" style="878" customWidth="1"/>
    <col min="8970" max="9216" width="9" style="878"/>
    <col min="9217" max="9217" width="4.625" style="878" customWidth="1"/>
    <col min="9218" max="9218" width="15.5" style="878" customWidth="1"/>
    <col min="9219" max="9221" width="9.75" style="878" customWidth="1"/>
    <col min="9222" max="9222" width="12.875" style="878" customWidth="1"/>
    <col min="9223" max="9225" width="15" style="878" customWidth="1"/>
    <col min="9226" max="9472" width="9" style="878"/>
    <col min="9473" max="9473" width="4.625" style="878" customWidth="1"/>
    <col min="9474" max="9474" width="15.5" style="878" customWidth="1"/>
    <col min="9475" max="9477" width="9.75" style="878" customWidth="1"/>
    <col min="9478" max="9478" width="12.875" style="878" customWidth="1"/>
    <col min="9479" max="9481" width="15" style="878" customWidth="1"/>
    <col min="9482" max="9728" width="9" style="878"/>
    <col min="9729" max="9729" width="4.625" style="878" customWidth="1"/>
    <col min="9730" max="9730" width="15.5" style="878" customWidth="1"/>
    <col min="9731" max="9733" width="9.75" style="878" customWidth="1"/>
    <col min="9734" max="9734" width="12.875" style="878" customWidth="1"/>
    <col min="9735" max="9737" width="15" style="878" customWidth="1"/>
    <col min="9738" max="9984" width="9" style="878"/>
    <col min="9985" max="9985" width="4.625" style="878" customWidth="1"/>
    <col min="9986" max="9986" width="15.5" style="878" customWidth="1"/>
    <col min="9987" max="9989" width="9.75" style="878" customWidth="1"/>
    <col min="9990" max="9990" width="12.875" style="878" customWidth="1"/>
    <col min="9991" max="9993" width="15" style="878" customWidth="1"/>
    <col min="9994" max="10240" width="9" style="878"/>
    <col min="10241" max="10241" width="4.625" style="878" customWidth="1"/>
    <col min="10242" max="10242" width="15.5" style="878" customWidth="1"/>
    <col min="10243" max="10245" width="9.75" style="878" customWidth="1"/>
    <col min="10246" max="10246" width="12.875" style="878" customWidth="1"/>
    <col min="10247" max="10249" width="15" style="878" customWidth="1"/>
    <col min="10250" max="10496" width="9" style="878"/>
    <col min="10497" max="10497" width="4.625" style="878" customWidth="1"/>
    <col min="10498" max="10498" width="15.5" style="878" customWidth="1"/>
    <col min="10499" max="10501" width="9.75" style="878" customWidth="1"/>
    <col min="10502" max="10502" width="12.875" style="878" customWidth="1"/>
    <col min="10503" max="10505" width="15" style="878" customWidth="1"/>
    <col min="10506" max="10752" width="9" style="878"/>
    <col min="10753" max="10753" width="4.625" style="878" customWidth="1"/>
    <col min="10754" max="10754" width="15.5" style="878" customWidth="1"/>
    <col min="10755" max="10757" width="9.75" style="878" customWidth="1"/>
    <col min="10758" max="10758" width="12.875" style="878" customWidth="1"/>
    <col min="10759" max="10761" width="15" style="878" customWidth="1"/>
    <col min="10762" max="11008" width="9" style="878"/>
    <col min="11009" max="11009" width="4.625" style="878" customWidth="1"/>
    <col min="11010" max="11010" width="15.5" style="878" customWidth="1"/>
    <col min="11011" max="11013" width="9.75" style="878" customWidth="1"/>
    <col min="11014" max="11014" width="12.875" style="878" customWidth="1"/>
    <col min="11015" max="11017" width="15" style="878" customWidth="1"/>
    <col min="11018" max="11264" width="9" style="878"/>
    <col min="11265" max="11265" width="4.625" style="878" customWidth="1"/>
    <col min="11266" max="11266" width="15.5" style="878" customWidth="1"/>
    <col min="11267" max="11269" width="9.75" style="878" customWidth="1"/>
    <col min="11270" max="11270" width="12.875" style="878" customWidth="1"/>
    <col min="11271" max="11273" width="15" style="878" customWidth="1"/>
    <col min="11274" max="11520" width="9" style="878"/>
    <col min="11521" max="11521" width="4.625" style="878" customWidth="1"/>
    <col min="11522" max="11522" width="15.5" style="878" customWidth="1"/>
    <col min="11523" max="11525" width="9.75" style="878" customWidth="1"/>
    <col min="11526" max="11526" width="12.875" style="878" customWidth="1"/>
    <col min="11527" max="11529" width="15" style="878" customWidth="1"/>
    <col min="11530" max="11776" width="9" style="878"/>
    <col min="11777" max="11777" width="4.625" style="878" customWidth="1"/>
    <col min="11778" max="11778" width="15.5" style="878" customWidth="1"/>
    <col min="11779" max="11781" width="9.75" style="878" customWidth="1"/>
    <col min="11782" max="11782" width="12.875" style="878" customWidth="1"/>
    <col min="11783" max="11785" width="15" style="878" customWidth="1"/>
    <col min="11786" max="12032" width="9" style="878"/>
    <col min="12033" max="12033" width="4.625" style="878" customWidth="1"/>
    <col min="12034" max="12034" width="15.5" style="878" customWidth="1"/>
    <col min="12035" max="12037" width="9.75" style="878" customWidth="1"/>
    <col min="12038" max="12038" width="12.875" style="878" customWidth="1"/>
    <col min="12039" max="12041" width="15" style="878" customWidth="1"/>
    <col min="12042" max="12288" width="9" style="878"/>
    <col min="12289" max="12289" width="4.625" style="878" customWidth="1"/>
    <col min="12290" max="12290" width="15.5" style="878" customWidth="1"/>
    <col min="12291" max="12293" width="9.75" style="878" customWidth="1"/>
    <col min="12294" max="12294" width="12.875" style="878" customWidth="1"/>
    <col min="12295" max="12297" width="15" style="878" customWidth="1"/>
    <col min="12298" max="12544" width="9" style="878"/>
    <col min="12545" max="12545" width="4.625" style="878" customWidth="1"/>
    <col min="12546" max="12546" width="15.5" style="878" customWidth="1"/>
    <col min="12547" max="12549" width="9.75" style="878" customWidth="1"/>
    <col min="12550" max="12550" width="12.875" style="878" customWidth="1"/>
    <col min="12551" max="12553" width="15" style="878" customWidth="1"/>
    <col min="12554" max="12800" width="9" style="878"/>
    <col min="12801" max="12801" width="4.625" style="878" customWidth="1"/>
    <col min="12802" max="12802" width="15.5" style="878" customWidth="1"/>
    <col min="12803" max="12805" width="9.75" style="878" customWidth="1"/>
    <col min="12806" max="12806" width="12.875" style="878" customWidth="1"/>
    <col min="12807" max="12809" width="15" style="878" customWidth="1"/>
    <col min="12810" max="13056" width="9" style="878"/>
    <col min="13057" max="13057" width="4.625" style="878" customWidth="1"/>
    <col min="13058" max="13058" width="15.5" style="878" customWidth="1"/>
    <col min="13059" max="13061" width="9.75" style="878" customWidth="1"/>
    <col min="13062" max="13062" width="12.875" style="878" customWidth="1"/>
    <col min="13063" max="13065" width="15" style="878" customWidth="1"/>
    <col min="13066" max="13312" width="9" style="878"/>
    <col min="13313" max="13313" width="4.625" style="878" customWidth="1"/>
    <col min="13314" max="13314" width="15.5" style="878" customWidth="1"/>
    <col min="13315" max="13317" width="9.75" style="878" customWidth="1"/>
    <col min="13318" max="13318" width="12.875" style="878" customWidth="1"/>
    <col min="13319" max="13321" width="15" style="878" customWidth="1"/>
    <col min="13322" max="13568" width="9" style="878"/>
    <col min="13569" max="13569" width="4.625" style="878" customWidth="1"/>
    <col min="13570" max="13570" width="15.5" style="878" customWidth="1"/>
    <col min="13571" max="13573" width="9.75" style="878" customWidth="1"/>
    <col min="13574" max="13574" width="12.875" style="878" customWidth="1"/>
    <col min="13575" max="13577" width="15" style="878" customWidth="1"/>
    <col min="13578" max="13824" width="9" style="878"/>
    <col min="13825" max="13825" width="4.625" style="878" customWidth="1"/>
    <col min="13826" max="13826" width="15.5" style="878" customWidth="1"/>
    <col min="13827" max="13829" width="9.75" style="878" customWidth="1"/>
    <col min="13830" max="13830" width="12.875" style="878" customWidth="1"/>
    <col min="13831" max="13833" width="15" style="878" customWidth="1"/>
    <col min="13834" max="14080" width="9" style="878"/>
    <col min="14081" max="14081" width="4.625" style="878" customWidth="1"/>
    <col min="14082" max="14082" width="15.5" style="878" customWidth="1"/>
    <col min="14083" max="14085" width="9.75" style="878" customWidth="1"/>
    <col min="14086" max="14086" width="12.875" style="878" customWidth="1"/>
    <col min="14087" max="14089" width="15" style="878" customWidth="1"/>
    <col min="14090" max="14336" width="9" style="878"/>
    <col min="14337" max="14337" width="4.625" style="878" customWidth="1"/>
    <col min="14338" max="14338" width="15.5" style="878" customWidth="1"/>
    <col min="14339" max="14341" width="9.75" style="878" customWidth="1"/>
    <col min="14342" max="14342" width="12.875" style="878" customWidth="1"/>
    <col min="14343" max="14345" width="15" style="878" customWidth="1"/>
    <col min="14346" max="14592" width="9" style="878"/>
    <col min="14593" max="14593" width="4.625" style="878" customWidth="1"/>
    <col min="14594" max="14594" width="15.5" style="878" customWidth="1"/>
    <col min="14595" max="14597" width="9.75" style="878" customWidth="1"/>
    <col min="14598" max="14598" width="12.875" style="878" customWidth="1"/>
    <col min="14599" max="14601" width="15" style="878" customWidth="1"/>
    <col min="14602" max="14848" width="9" style="878"/>
    <col min="14849" max="14849" width="4.625" style="878" customWidth="1"/>
    <col min="14850" max="14850" width="15.5" style="878" customWidth="1"/>
    <col min="14851" max="14853" width="9.75" style="878" customWidth="1"/>
    <col min="14854" max="14854" width="12.875" style="878" customWidth="1"/>
    <col min="14855" max="14857" width="15" style="878" customWidth="1"/>
    <col min="14858" max="15104" width="9" style="878"/>
    <col min="15105" max="15105" width="4.625" style="878" customWidth="1"/>
    <col min="15106" max="15106" width="15.5" style="878" customWidth="1"/>
    <col min="15107" max="15109" width="9.75" style="878" customWidth="1"/>
    <col min="15110" max="15110" width="12.875" style="878" customWidth="1"/>
    <col min="15111" max="15113" width="15" style="878" customWidth="1"/>
    <col min="15114" max="15360" width="9" style="878"/>
    <col min="15361" max="15361" width="4.625" style="878" customWidth="1"/>
    <col min="15362" max="15362" width="15.5" style="878" customWidth="1"/>
    <col min="15363" max="15365" width="9.75" style="878" customWidth="1"/>
    <col min="15366" max="15366" width="12.875" style="878" customWidth="1"/>
    <col min="15367" max="15369" width="15" style="878" customWidth="1"/>
    <col min="15370" max="15616" width="9" style="878"/>
    <col min="15617" max="15617" width="4.625" style="878" customWidth="1"/>
    <col min="15618" max="15618" width="15.5" style="878" customWidth="1"/>
    <col min="15619" max="15621" width="9.75" style="878" customWidth="1"/>
    <col min="15622" max="15622" width="12.875" style="878" customWidth="1"/>
    <col min="15623" max="15625" width="15" style="878" customWidth="1"/>
    <col min="15626" max="15872" width="9" style="878"/>
    <col min="15873" max="15873" width="4.625" style="878" customWidth="1"/>
    <col min="15874" max="15874" width="15.5" style="878" customWidth="1"/>
    <col min="15875" max="15877" width="9.75" style="878" customWidth="1"/>
    <col min="15878" max="15878" width="12.875" style="878" customWidth="1"/>
    <col min="15879" max="15881" width="15" style="878" customWidth="1"/>
    <col min="15882" max="16128" width="9" style="878"/>
    <col min="16129" max="16129" width="4.625" style="878" customWidth="1"/>
    <col min="16130" max="16130" width="15.5" style="878" customWidth="1"/>
    <col min="16131" max="16133" width="9.75" style="878" customWidth="1"/>
    <col min="16134" max="16134" width="12.875" style="878" customWidth="1"/>
    <col min="16135" max="16137" width="15" style="878" customWidth="1"/>
    <col min="16138" max="16384" width="9" style="878"/>
  </cols>
  <sheetData>
    <row r="1" spans="1:9">
      <c r="A1" s="887"/>
      <c r="B1" s="887"/>
      <c r="C1" s="999" t="s">
        <v>2148</v>
      </c>
      <c r="D1" s="999" t="s">
        <v>2149</v>
      </c>
      <c r="E1" s="999" t="s">
        <v>2150</v>
      </c>
      <c r="F1" s="1000">
        <v>37.1</v>
      </c>
      <c r="G1" s="1000">
        <v>38.1</v>
      </c>
      <c r="H1" s="1000">
        <v>38.200000000000003</v>
      </c>
      <c r="I1" s="1000">
        <v>38.700000000000003</v>
      </c>
    </row>
    <row r="2" spans="1:9" ht="60.75" customHeight="1">
      <c r="A2" s="1197" t="s">
        <v>178</v>
      </c>
      <c r="B2" s="1197" t="s">
        <v>1512</v>
      </c>
      <c r="C2" s="1212" t="s">
        <v>89</v>
      </c>
      <c r="D2" s="1212"/>
      <c r="E2" s="1212"/>
      <c r="F2" s="965" t="s">
        <v>2151</v>
      </c>
      <c r="G2" s="1212" t="s">
        <v>2152</v>
      </c>
      <c r="H2" s="1212"/>
      <c r="I2" s="1212"/>
    </row>
    <row r="3" spans="1:9" ht="15" customHeight="1">
      <c r="A3" s="1197"/>
      <c r="B3" s="1197"/>
      <c r="C3" s="1226" t="s">
        <v>153</v>
      </c>
      <c r="D3" s="1226"/>
      <c r="E3" s="1226"/>
      <c r="F3" s="1227" t="s">
        <v>2153</v>
      </c>
      <c r="G3" s="1229" t="s">
        <v>2154</v>
      </c>
      <c r="H3" s="1227" t="s">
        <v>2155</v>
      </c>
      <c r="I3" s="1231" t="s">
        <v>2156</v>
      </c>
    </row>
    <row r="4" spans="1:9" ht="57.75" customHeight="1">
      <c r="A4" s="1197"/>
      <c r="B4" s="1197"/>
      <c r="C4" s="1001" t="s">
        <v>2157</v>
      </c>
      <c r="D4" s="1002" t="s">
        <v>2158</v>
      </c>
      <c r="E4" s="1001" t="s">
        <v>2159</v>
      </c>
      <c r="F4" s="1228"/>
      <c r="G4" s="1230"/>
      <c r="H4" s="1228"/>
      <c r="I4" s="1232"/>
    </row>
    <row r="5" spans="1:9">
      <c r="A5" s="1003"/>
      <c r="B5" s="1003" t="s">
        <v>1858</v>
      </c>
      <c r="C5" s="1003">
        <v>32</v>
      </c>
      <c r="D5" s="1003">
        <v>394</v>
      </c>
      <c r="E5" s="1003">
        <v>116</v>
      </c>
      <c r="F5" s="1003">
        <v>12026208</v>
      </c>
      <c r="G5" s="1003">
        <f>45880+5152*2</f>
        <v>56184</v>
      </c>
      <c r="H5" s="1003">
        <f>1535*12</f>
        <v>18420</v>
      </c>
      <c r="I5" s="1003">
        <v>45424</v>
      </c>
    </row>
    <row r="6" spans="1:9">
      <c r="A6" s="1004">
        <v>1</v>
      </c>
      <c r="B6" s="1005" t="s">
        <v>1712</v>
      </c>
      <c r="C6" s="922">
        <v>1</v>
      </c>
      <c r="D6" s="1006">
        <v>10</v>
      </c>
      <c r="E6" s="922">
        <v>2</v>
      </c>
      <c r="F6" s="922"/>
      <c r="G6" s="1006">
        <v>330</v>
      </c>
      <c r="H6" s="922"/>
      <c r="I6" s="922"/>
    </row>
    <row r="7" spans="1:9">
      <c r="A7" s="1004">
        <v>2</v>
      </c>
      <c r="B7" s="1005" t="s">
        <v>1714</v>
      </c>
      <c r="C7" s="922">
        <v>1</v>
      </c>
      <c r="D7" s="1006">
        <v>17</v>
      </c>
      <c r="E7" s="922">
        <v>4</v>
      </c>
      <c r="F7" s="922"/>
      <c r="G7" s="1006">
        <v>550</v>
      </c>
      <c r="H7" s="922"/>
      <c r="I7" s="922"/>
    </row>
    <row r="8" spans="1:9">
      <c r="A8" s="1004">
        <v>3</v>
      </c>
      <c r="B8" s="1005" t="s">
        <v>1715</v>
      </c>
      <c r="C8" s="922">
        <v>1</v>
      </c>
      <c r="D8" s="1006">
        <v>13</v>
      </c>
      <c r="E8" s="922">
        <v>2</v>
      </c>
      <c r="F8" s="922"/>
      <c r="G8" s="1006">
        <v>408</v>
      </c>
      <c r="H8" s="922"/>
      <c r="I8" s="922"/>
    </row>
    <row r="9" spans="1:9">
      <c r="A9" s="1004">
        <v>4</v>
      </c>
      <c r="B9" s="1005" t="s">
        <v>1233</v>
      </c>
      <c r="C9" s="922">
        <v>1</v>
      </c>
      <c r="D9" s="1006">
        <v>7</v>
      </c>
      <c r="E9" s="922">
        <v>3</v>
      </c>
      <c r="F9" s="922"/>
      <c r="G9" s="1006">
        <v>5508</v>
      </c>
      <c r="H9" s="922">
        <f>178*12</f>
        <v>2136</v>
      </c>
      <c r="I9" s="922">
        <v>5508</v>
      </c>
    </row>
    <row r="10" spans="1:9">
      <c r="A10" s="1004">
        <v>5</v>
      </c>
      <c r="B10" s="1005" t="s">
        <v>1713</v>
      </c>
      <c r="C10" s="922">
        <v>1</v>
      </c>
      <c r="D10" s="1006">
        <v>17</v>
      </c>
      <c r="E10" s="922">
        <v>2</v>
      </c>
      <c r="F10" s="922"/>
      <c r="G10" s="1006">
        <v>7192</v>
      </c>
      <c r="H10" s="922">
        <f>226*12</f>
        <v>2712</v>
      </c>
      <c r="I10" s="922">
        <v>8932</v>
      </c>
    </row>
    <row r="11" spans="1:9">
      <c r="A11" s="1004">
        <v>6</v>
      </c>
      <c r="B11" s="1005" t="s">
        <v>1234</v>
      </c>
      <c r="C11" s="922">
        <v>1</v>
      </c>
      <c r="D11" s="1006">
        <v>5</v>
      </c>
      <c r="E11" s="922"/>
      <c r="F11" s="922"/>
      <c r="G11" s="1006">
        <v>2208</v>
      </c>
      <c r="H11" s="922">
        <f>67*12</f>
        <v>804</v>
      </c>
      <c r="I11" s="922">
        <v>2616</v>
      </c>
    </row>
    <row r="12" spans="1:9">
      <c r="A12" s="1004">
        <v>7</v>
      </c>
      <c r="B12" s="1005" t="s">
        <v>1716</v>
      </c>
      <c r="C12" s="922">
        <v>1</v>
      </c>
      <c r="D12" s="1006">
        <v>21</v>
      </c>
      <c r="E12" s="922">
        <v>1</v>
      </c>
      <c r="F12" s="922"/>
      <c r="G12" s="1006">
        <v>664</v>
      </c>
      <c r="H12" s="922"/>
      <c r="I12" s="922"/>
    </row>
    <row r="13" spans="1:9">
      <c r="A13" s="1004">
        <v>8</v>
      </c>
      <c r="B13" s="1005" t="s">
        <v>1717</v>
      </c>
      <c r="C13" s="922">
        <v>1</v>
      </c>
      <c r="D13" s="1006">
        <v>4</v>
      </c>
      <c r="E13" s="922"/>
      <c r="F13" s="922"/>
      <c r="G13" s="1006">
        <v>84</v>
      </c>
      <c r="H13" s="922"/>
      <c r="I13" s="922"/>
    </row>
    <row r="14" spans="1:9">
      <c r="A14" s="1004">
        <v>9</v>
      </c>
      <c r="B14" s="1005" t="s">
        <v>1235</v>
      </c>
      <c r="C14" s="922">
        <v>1</v>
      </c>
      <c r="D14" s="1006">
        <v>12</v>
      </c>
      <c r="E14" s="922">
        <v>1</v>
      </c>
      <c r="F14" s="922"/>
      <c r="G14" s="1006">
        <v>4516</v>
      </c>
      <c r="H14" s="922">
        <f>167*12</f>
        <v>2004</v>
      </c>
      <c r="I14" s="922">
        <v>4532</v>
      </c>
    </row>
    <row r="15" spans="1:9">
      <c r="A15" s="1004">
        <v>10</v>
      </c>
      <c r="B15" s="1005" t="s">
        <v>1236</v>
      </c>
      <c r="C15" s="922">
        <v>1</v>
      </c>
      <c r="D15" s="1006">
        <v>8</v>
      </c>
      <c r="E15" s="922">
        <v>1</v>
      </c>
      <c r="F15" s="922"/>
      <c r="G15" s="1006">
        <v>272</v>
      </c>
      <c r="H15" s="922"/>
      <c r="I15" s="922"/>
    </row>
    <row r="16" spans="1:9">
      <c r="A16" s="1004">
        <v>11</v>
      </c>
      <c r="B16" s="1005" t="s">
        <v>1237</v>
      </c>
      <c r="C16" s="922">
        <v>1</v>
      </c>
      <c r="D16" s="1006">
        <v>29</v>
      </c>
      <c r="E16" s="922"/>
      <c r="F16" s="922"/>
      <c r="G16" s="1006">
        <v>920</v>
      </c>
      <c r="H16" s="922"/>
      <c r="I16" s="922"/>
    </row>
    <row r="17" spans="1:9">
      <c r="A17" s="1004">
        <v>12</v>
      </c>
      <c r="B17" s="1005" t="s">
        <v>1238</v>
      </c>
      <c r="C17" s="922">
        <v>1</v>
      </c>
      <c r="D17" s="1006">
        <v>11</v>
      </c>
      <c r="E17" s="922">
        <v>2</v>
      </c>
      <c r="F17" s="922"/>
      <c r="G17" s="1006">
        <v>378</v>
      </c>
      <c r="H17" s="922"/>
      <c r="I17" s="922"/>
    </row>
    <row r="18" spans="1:9">
      <c r="A18" s="1004">
        <v>13</v>
      </c>
      <c r="B18" s="1005" t="s">
        <v>1239</v>
      </c>
      <c r="C18" s="922">
        <v>1</v>
      </c>
      <c r="D18" s="1006">
        <v>11</v>
      </c>
      <c r="E18" s="922">
        <v>2</v>
      </c>
      <c r="F18" s="922"/>
      <c r="G18" s="1006">
        <v>520</v>
      </c>
      <c r="H18" s="922"/>
      <c r="I18" s="922"/>
    </row>
    <row r="19" spans="1:9">
      <c r="A19" s="1004">
        <v>14</v>
      </c>
      <c r="B19" s="1005" t="s">
        <v>1240</v>
      </c>
      <c r="C19" s="922">
        <v>1</v>
      </c>
      <c r="D19" s="1006">
        <v>6</v>
      </c>
      <c r="E19" s="922">
        <v>4</v>
      </c>
      <c r="F19" s="922"/>
      <c r="G19" s="1006">
        <v>132</v>
      </c>
      <c r="H19" s="922"/>
      <c r="I19" s="922"/>
    </row>
    <row r="20" spans="1:9">
      <c r="A20" s="1004">
        <v>15</v>
      </c>
      <c r="B20" s="1005" t="s">
        <v>1241</v>
      </c>
      <c r="C20" s="922">
        <v>1</v>
      </c>
      <c r="D20" s="1006">
        <v>18</v>
      </c>
      <c r="E20" s="922">
        <v>1</v>
      </c>
      <c r="F20" s="922"/>
      <c r="G20" s="1006">
        <v>484</v>
      </c>
      <c r="H20" s="922"/>
      <c r="I20" s="922"/>
    </row>
    <row r="21" spans="1:9">
      <c r="A21" s="1004">
        <v>16</v>
      </c>
      <c r="B21" s="1005" t="s">
        <v>1242</v>
      </c>
      <c r="C21" s="922">
        <v>1</v>
      </c>
      <c r="D21" s="1006">
        <v>15</v>
      </c>
      <c r="E21" s="922">
        <v>1</v>
      </c>
      <c r="F21" s="922"/>
      <c r="G21" s="1006">
        <v>344</v>
      </c>
      <c r="H21" s="922"/>
      <c r="I21" s="922"/>
    </row>
    <row r="22" spans="1:9">
      <c r="A22" s="1004">
        <v>17</v>
      </c>
      <c r="B22" s="1005" t="s">
        <v>1718</v>
      </c>
      <c r="C22" s="922">
        <v>1</v>
      </c>
      <c r="D22" s="1006">
        <v>9</v>
      </c>
      <c r="E22" s="922">
        <v>2</v>
      </c>
      <c r="F22" s="922"/>
      <c r="G22" s="1006">
        <v>454</v>
      </c>
      <c r="H22" s="922"/>
      <c r="I22" s="922"/>
    </row>
    <row r="23" spans="1:9">
      <c r="A23" s="1004">
        <v>18</v>
      </c>
      <c r="B23" s="1005" t="s">
        <v>1719</v>
      </c>
      <c r="C23" s="922">
        <v>1</v>
      </c>
      <c r="D23" s="1006">
        <v>18</v>
      </c>
      <c r="E23" s="922">
        <v>4</v>
      </c>
      <c r="F23" s="922"/>
      <c r="G23" s="1006">
        <v>702</v>
      </c>
      <c r="H23" s="922"/>
      <c r="I23" s="922"/>
    </row>
    <row r="24" spans="1:9">
      <c r="A24" s="1004">
        <v>19</v>
      </c>
      <c r="B24" s="1005" t="s">
        <v>1720</v>
      </c>
      <c r="C24" s="922">
        <v>1</v>
      </c>
      <c r="D24" s="1006">
        <v>16</v>
      </c>
      <c r="E24" s="922">
        <v>2</v>
      </c>
      <c r="F24" s="922"/>
      <c r="G24" s="1006">
        <v>404</v>
      </c>
      <c r="H24" s="922"/>
      <c r="I24" s="922"/>
    </row>
    <row r="25" spans="1:9">
      <c r="A25" s="1004">
        <v>20</v>
      </c>
      <c r="B25" s="1005" t="s">
        <v>1243</v>
      </c>
      <c r="C25" s="922">
        <v>1</v>
      </c>
      <c r="D25" s="1006">
        <v>16</v>
      </c>
      <c r="E25" s="922">
        <v>4</v>
      </c>
      <c r="F25" s="922"/>
      <c r="G25" s="1006">
        <v>12988</v>
      </c>
      <c r="H25" s="922">
        <f>308*12</f>
        <v>3696</v>
      </c>
      <c r="I25" s="922">
        <v>10416</v>
      </c>
    </row>
    <row r="26" spans="1:9">
      <c r="A26" s="1004">
        <v>21</v>
      </c>
      <c r="B26" s="1005" t="s">
        <v>1514</v>
      </c>
      <c r="C26" s="922">
        <v>1</v>
      </c>
      <c r="D26" s="1006">
        <v>8</v>
      </c>
      <c r="E26" s="922">
        <v>1</v>
      </c>
      <c r="F26" s="922"/>
      <c r="G26" s="1006">
        <v>316</v>
      </c>
      <c r="H26" s="922"/>
      <c r="I26" s="922"/>
    </row>
    <row r="27" spans="1:9">
      <c r="A27" s="1004">
        <v>22</v>
      </c>
      <c r="B27" s="1005" t="s">
        <v>1244</v>
      </c>
      <c r="C27" s="922">
        <v>1</v>
      </c>
      <c r="D27" s="1006">
        <v>31</v>
      </c>
      <c r="E27" s="922">
        <v>4</v>
      </c>
      <c r="F27" s="922"/>
      <c r="G27" s="1006">
        <v>13466</v>
      </c>
      <c r="H27" s="922">
        <f>589*12</f>
        <v>7068</v>
      </c>
      <c r="I27" s="922">
        <v>13420</v>
      </c>
    </row>
    <row r="28" spans="1:9">
      <c r="A28" s="1004">
        <v>23</v>
      </c>
      <c r="B28" s="1005" t="s">
        <v>1245</v>
      </c>
      <c r="C28" s="922">
        <v>1</v>
      </c>
      <c r="D28" s="1006">
        <v>10</v>
      </c>
      <c r="E28" s="922">
        <v>1</v>
      </c>
      <c r="F28" s="922"/>
      <c r="G28" s="1006">
        <v>578</v>
      </c>
      <c r="H28" s="922"/>
      <c r="I28" s="922"/>
    </row>
    <row r="29" spans="1:9">
      <c r="A29" s="1004">
        <v>24</v>
      </c>
      <c r="B29" s="1005" t="s">
        <v>1721</v>
      </c>
      <c r="C29" s="922">
        <v>1</v>
      </c>
      <c r="D29" s="1006">
        <v>12</v>
      </c>
      <c r="E29" s="922"/>
      <c r="F29" s="922"/>
      <c r="G29" s="1006">
        <v>332</v>
      </c>
      <c r="H29" s="922"/>
      <c r="I29" s="922"/>
    </row>
    <row r="30" spans="1:9">
      <c r="A30" s="1004">
        <v>25</v>
      </c>
      <c r="B30" s="1005" t="s">
        <v>1246</v>
      </c>
      <c r="C30" s="922">
        <v>1</v>
      </c>
      <c r="D30" s="1006">
        <v>6</v>
      </c>
      <c r="E30" s="922"/>
      <c r="F30" s="922"/>
      <c r="G30" s="1006">
        <v>190</v>
      </c>
      <c r="H30" s="922"/>
      <c r="I30" s="922"/>
    </row>
    <row r="31" spans="1:9">
      <c r="A31" s="1004">
        <v>26</v>
      </c>
      <c r="B31" s="1005" t="s">
        <v>1515</v>
      </c>
      <c r="C31" s="922">
        <v>1</v>
      </c>
      <c r="D31" s="1006">
        <v>15</v>
      </c>
      <c r="E31" s="922">
        <v>5</v>
      </c>
      <c r="F31" s="922"/>
      <c r="G31" s="1006">
        <v>482</v>
      </c>
      <c r="H31" s="922"/>
      <c r="I31" s="922"/>
    </row>
    <row r="32" spans="1:9">
      <c r="A32" s="1004">
        <v>27</v>
      </c>
      <c r="B32" s="1005" t="s">
        <v>1247</v>
      </c>
      <c r="C32" s="922">
        <v>1</v>
      </c>
      <c r="D32" s="1006">
        <v>11</v>
      </c>
      <c r="E32" s="922">
        <v>3</v>
      </c>
      <c r="F32" s="922"/>
      <c r="G32" s="1006">
        <v>470</v>
      </c>
      <c r="H32" s="922"/>
      <c r="I32" s="922"/>
    </row>
    <row r="33" spans="1:9">
      <c r="A33" s="1004">
        <v>28</v>
      </c>
      <c r="B33" s="1005" t="s">
        <v>1248</v>
      </c>
      <c r="C33" s="922">
        <v>1</v>
      </c>
      <c r="D33" s="1006">
        <v>12</v>
      </c>
      <c r="E33" s="922"/>
      <c r="F33" s="922"/>
      <c r="G33" s="1006">
        <v>334</v>
      </c>
      <c r="H33" s="922"/>
      <c r="I33" s="922"/>
    </row>
    <row r="34" spans="1:9">
      <c r="A34" s="1004">
        <v>29</v>
      </c>
      <c r="B34" s="1005" t="s">
        <v>1722</v>
      </c>
      <c r="C34" s="922">
        <v>1</v>
      </c>
      <c r="D34" s="1006">
        <v>6</v>
      </c>
      <c r="E34" s="922"/>
      <c r="F34" s="922"/>
      <c r="G34" s="1006">
        <v>178</v>
      </c>
      <c r="H34" s="922"/>
      <c r="I34" s="922"/>
    </row>
    <row r="35" spans="1:9">
      <c r="A35" s="1004">
        <v>30</v>
      </c>
      <c r="B35" s="1005" t="s">
        <v>1723</v>
      </c>
      <c r="C35" s="922">
        <v>1</v>
      </c>
      <c r="D35" s="1006">
        <v>20</v>
      </c>
      <c r="E35" s="922">
        <v>3</v>
      </c>
      <c r="F35" s="922"/>
      <c r="G35" s="1006">
        <v>780</v>
      </c>
      <c r="H35" s="922"/>
      <c r="I35" s="922"/>
    </row>
    <row r="36" spans="1:9" ht="30">
      <c r="A36" s="1007">
        <v>31</v>
      </c>
      <c r="B36" s="1005" t="s">
        <v>1516</v>
      </c>
      <c r="C36" s="922">
        <v>1</v>
      </c>
      <c r="D36" s="1006"/>
      <c r="E36" s="922"/>
      <c r="F36" s="922"/>
      <c r="G36" s="1006"/>
      <c r="H36" s="922"/>
      <c r="I36" s="922"/>
    </row>
    <row r="37" spans="1:9">
      <c r="A37" s="1007">
        <v>32</v>
      </c>
      <c r="B37" s="1005" t="s">
        <v>1517</v>
      </c>
      <c r="C37" s="922">
        <v>1</v>
      </c>
      <c r="D37" s="1006"/>
      <c r="E37" s="922"/>
      <c r="F37" s="922"/>
      <c r="G37" s="1006"/>
      <c r="H37" s="922"/>
      <c r="I37" s="922"/>
    </row>
    <row r="38" spans="1:9">
      <c r="A38" s="1007">
        <v>33</v>
      </c>
      <c r="B38" s="1005" t="s">
        <v>1724</v>
      </c>
      <c r="C38" s="922"/>
      <c r="D38" s="1006"/>
      <c r="E38" s="922"/>
      <c r="F38" s="922"/>
      <c r="G38" s="1006"/>
      <c r="H38" s="922"/>
      <c r="I38" s="922"/>
    </row>
    <row r="39" spans="1:9" ht="30">
      <c r="A39" s="1007">
        <v>34</v>
      </c>
      <c r="B39" s="1005" t="s">
        <v>1725</v>
      </c>
      <c r="C39" s="922"/>
      <c r="D39" s="1006"/>
      <c r="E39" s="922"/>
      <c r="F39" s="922"/>
      <c r="G39" s="1006"/>
      <c r="H39" s="922"/>
      <c r="I39" s="922"/>
    </row>
    <row r="40" spans="1:9" ht="30">
      <c r="A40" s="1007">
        <v>35</v>
      </c>
      <c r="B40" s="1005" t="s">
        <v>1518</v>
      </c>
      <c r="C40" s="922"/>
      <c r="D40" s="1006"/>
      <c r="E40" s="922"/>
      <c r="F40" s="922"/>
      <c r="G40" s="1006"/>
      <c r="H40" s="922"/>
      <c r="I40" s="922"/>
    </row>
    <row r="41" spans="1:9">
      <c r="A41" s="1007">
        <v>36</v>
      </c>
      <c r="B41" s="1005" t="s">
        <v>1726</v>
      </c>
      <c r="C41" s="922"/>
      <c r="D41" s="1006"/>
      <c r="E41" s="922"/>
      <c r="F41" s="922"/>
      <c r="G41" s="1006"/>
      <c r="H41" s="922"/>
      <c r="I41" s="922"/>
    </row>
    <row r="42" spans="1:9">
      <c r="A42" s="1007">
        <v>37</v>
      </c>
      <c r="B42" s="1005" t="s">
        <v>1519</v>
      </c>
      <c r="C42" s="922"/>
      <c r="D42" s="1006"/>
      <c r="E42" s="922">
        <v>22</v>
      </c>
      <c r="F42" s="922"/>
      <c r="G42" s="1006"/>
      <c r="H42" s="922"/>
      <c r="I42" s="922"/>
    </row>
    <row r="43" spans="1:9">
      <c r="A43" s="1007">
        <v>38</v>
      </c>
      <c r="B43" s="1005" t="s">
        <v>1727</v>
      </c>
      <c r="C43" s="922"/>
      <c r="D43" s="1006"/>
      <c r="E43" s="922">
        <v>13</v>
      </c>
      <c r="F43" s="922"/>
      <c r="G43" s="1006"/>
      <c r="H43" s="922"/>
      <c r="I43" s="922"/>
    </row>
    <row r="44" spans="1:9">
      <c r="A44" s="1007">
        <v>39</v>
      </c>
      <c r="B44" s="1005" t="s">
        <v>1520</v>
      </c>
      <c r="C44" s="922"/>
      <c r="D44" s="1006"/>
      <c r="E44" s="922">
        <v>8</v>
      </c>
      <c r="F44" s="922"/>
      <c r="G44" s="1006"/>
      <c r="H44" s="922"/>
      <c r="I44" s="922"/>
    </row>
    <row r="45" spans="1:9">
      <c r="A45" s="1007">
        <v>40</v>
      </c>
      <c r="B45" s="1005" t="s">
        <v>1728</v>
      </c>
      <c r="C45" s="922"/>
      <c r="D45" s="1006"/>
      <c r="E45" s="922">
        <v>8</v>
      </c>
      <c r="F45" s="922"/>
      <c r="G45" s="1006"/>
      <c r="H45" s="922"/>
      <c r="I45" s="922"/>
    </row>
    <row r="46" spans="1:9">
      <c r="A46" s="1007">
        <v>41</v>
      </c>
      <c r="B46" s="1005" t="s">
        <v>1521</v>
      </c>
      <c r="C46" s="922"/>
      <c r="D46" s="1006"/>
      <c r="E46" s="922">
        <v>10</v>
      </c>
      <c r="F46" s="922"/>
      <c r="G46" s="1006"/>
      <c r="H46" s="922"/>
      <c r="I46" s="922"/>
    </row>
    <row r="47" spans="1:9" ht="30">
      <c r="A47" s="1007">
        <v>42</v>
      </c>
      <c r="B47" s="1008" t="s">
        <v>1729</v>
      </c>
      <c r="C47" s="922"/>
      <c r="D47" s="1006"/>
      <c r="E47" s="922"/>
      <c r="F47" s="922"/>
      <c r="G47" s="1006"/>
      <c r="H47" s="922"/>
      <c r="I47" s="922"/>
    </row>
    <row r="48" spans="1:9">
      <c r="A48" s="1007">
        <v>43</v>
      </c>
      <c r="B48" s="1008" t="s">
        <v>1730</v>
      </c>
      <c r="C48" s="922"/>
      <c r="D48" s="1006"/>
      <c r="E48" s="922"/>
      <c r="F48" s="922"/>
      <c r="G48" s="1006"/>
      <c r="H48" s="922"/>
      <c r="I48" s="922"/>
    </row>
    <row r="49" spans="1:9">
      <c r="A49" s="1007">
        <v>44</v>
      </c>
      <c r="B49" s="1008" t="s">
        <v>1522</v>
      </c>
      <c r="C49" s="922"/>
      <c r="D49" s="1006"/>
      <c r="E49" s="922"/>
      <c r="F49" s="922"/>
      <c r="G49" s="1006"/>
      <c r="H49" s="922"/>
      <c r="I49" s="922"/>
    </row>
    <row r="50" spans="1:9" ht="30">
      <c r="A50" s="1007">
        <v>45</v>
      </c>
      <c r="B50" s="1008" t="s">
        <v>1523</v>
      </c>
      <c r="C50" s="922"/>
      <c r="D50" s="1006"/>
      <c r="E50" s="922"/>
      <c r="F50" s="922"/>
      <c r="G50" s="1006"/>
      <c r="H50" s="922"/>
      <c r="I50" s="922"/>
    </row>
    <row r="51" spans="1:9">
      <c r="A51" s="1007">
        <v>46</v>
      </c>
      <c r="B51" s="1008" t="s">
        <v>1524</v>
      </c>
      <c r="C51" s="922"/>
      <c r="D51" s="1006"/>
      <c r="E51" s="922"/>
      <c r="F51" s="922"/>
      <c r="G51" s="1006"/>
      <c r="H51" s="922"/>
      <c r="I51" s="922"/>
    </row>
    <row r="52" spans="1:9">
      <c r="A52" s="1007">
        <v>47</v>
      </c>
      <c r="B52" s="1008" t="s">
        <v>1731</v>
      </c>
      <c r="C52" s="922"/>
      <c r="D52" s="1006"/>
      <c r="E52" s="922"/>
      <c r="F52" s="922"/>
      <c r="G52" s="1006"/>
      <c r="H52" s="922"/>
      <c r="I52" s="922"/>
    </row>
    <row r="53" spans="1:9">
      <c r="A53" s="1007">
        <v>48</v>
      </c>
      <c r="B53" s="1008" t="s">
        <v>1732</v>
      </c>
      <c r="C53" s="922"/>
      <c r="D53" s="1006"/>
      <c r="E53" s="922"/>
      <c r="F53" s="922"/>
      <c r="G53" s="1006"/>
      <c r="H53" s="922"/>
      <c r="I53" s="922"/>
    </row>
    <row r="54" spans="1:9" ht="30">
      <c r="A54" s="1007">
        <v>49</v>
      </c>
      <c r="B54" s="1008" t="s">
        <v>1733</v>
      </c>
      <c r="C54" s="922"/>
      <c r="D54" s="1006"/>
      <c r="E54" s="922"/>
      <c r="F54" s="922"/>
      <c r="G54" s="1006"/>
      <c r="H54" s="922"/>
      <c r="I54" s="922"/>
    </row>
    <row r="55" spans="1:9" ht="30">
      <c r="A55" s="1007">
        <v>50</v>
      </c>
      <c r="B55" s="1008" t="s">
        <v>1734</v>
      </c>
      <c r="C55" s="922"/>
      <c r="D55" s="1006"/>
      <c r="E55" s="922"/>
      <c r="F55" s="922"/>
      <c r="G55" s="1006"/>
      <c r="H55" s="922"/>
      <c r="I55" s="922"/>
    </row>
    <row r="56" spans="1:9">
      <c r="A56" s="1007">
        <v>51</v>
      </c>
      <c r="B56" s="1008" t="s">
        <v>1735</v>
      </c>
      <c r="C56" s="922"/>
      <c r="D56" s="1006"/>
      <c r="E56" s="922"/>
      <c r="F56" s="922"/>
      <c r="G56" s="1006"/>
      <c r="H56" s="922"/>
      <c r="I56" s="922"/>
    </row>
    <row r="57" spans="1:9">
      <c r="A57" s="1007">
        <v>52</v>
      </c>
      <c r="B57" s="1008" t="s">
        <v>1525</v>
      </c>
      <c r="C57" s="922"/>
      <c r="D57" s="1006"/>
      <c r="E57" s="922"/>
      <c r="F57" s="922"/>
      <c r="G57" s="1006"/>
      <c r="H57" s="922"/>
      <c r="I57" s="922"/>
    </row>
    <row r="58" spans="1:9" ht="30">
      <c r="A58" s="1007">
        <v>53</v>
      </c>
      <c r="B58" s="1008" t="s">
        <v>1736</v>
      </c>
      <c r="C58" s="922"/>
      <c r="D58" s="1006"/>
      <c r="E58" s="922"/>
      <c r="F58" s="922"/>
      <c r="G58" s="1006"/>
      <c r="H58" s="922"/>
      <c r="I58" s="922"/>
    </row>
    <row r="59" spans="1:9">
      <c r="A59" s="1007">
        <v>54</v>
      </c>
      <c r="B59" s="1008" t="s">
        <v>1526</v>
      </c>
      <c r="C59" s="922"/>
      <c r="D59" s="1006"/>
      <c r="E59" s="922"/>
      <c r="F59" s="922"/>
      <c r="G59" s="1006"/>
      <c r="H59" s="922"/>
      <c r="I59" s="922"/>
    </row>
    <row r="60" spans="1:9">
      <c r="A60" s="1007">
        <v>55</v>
      </c>
      <c r="B60" s="1008" t="s">
        <v>1737</v>
      </c>
      <c r="C60" s="922"/>
      <c r="D60" s="1006"/>
      <c r="E60" s="922"/>
      <c r="F60" s="922"/>
      <c r="G60" s="1006"/>
      <c r="H60" s="922"/>
      <c r="I60" s="922"/>
    </row>
    <row r="61" spans="1:9" ht="45">
      <c r="A61" s="1007">
        <v>56</v>
      </c>
      <c r="B61" s="1008" t="s">
        <v>1527</v>
      </c>
      <c r="C61" s="922"/>
      <c r="D61" s="1006"/>
      <c r="E61" s="922"/>
      <c r="F61" s="922"/>
      <c r="G61" s="1006"/>
      <c r="H61" s="922"/>
      <c r="I61" s="922"/>
    </row>
    <row r="62" spans="1:9" ht="30">
      <c r="A62" s="1007">
        <v>57</v>
      </c>
      <c r="B62" s="1008" t="s">
        <v>1528</v>
      </c>
      <c r="C62" s="922"/>
      <c r="D62" s="1006"/>
      <c r="E62" s="922"/>
      <c r="F62" s="922"/>
      <c r="G62" s="1006"/>
      <c r="H62" s="922"/>
      <c r="I62" s="922"/>
    </row>
    <row r="63" spans="1:9">
      <c r="A63" s="1007">
        <v>58</v>
      </c>
      <c r="B63" s="1009" t="s">
        <v>752</v>
      </c>
      <c r="C63" s="922"/>
      <c r="D63" s="1006"/>
      <c r="E63" s="922"/>
      <c r="F63" s="922">
        <v>12026208</v>
      </c>
      <c r="G63" s="1006"/>
      <c r="H63" s="922"/>
      <c r="I63" s="922"/>
    </row>
    <row r="64" spans="1:9">
      <c r="A64" s="923"/>
      <c r="B64" s="923" t="s">
        <v>208</v>
      </c>
      <c r="C64" s="925">
        <f t="shared" ref="C64:I64" si="0">SUM(C6:C63)</f>
        <v>32</v>
      </c>
      <c r="D64" s="925">
        <f t="shared" si="0"/>
        <v>394</v>
      </c>
      <c r="E64" s="925">
        <f t="shared" si="0"/>
        <v>116</v>
      </c>
      <c r="F64" s="925">
        <f t="shared" si="0"/>
        <v>12026208</v>
      </c>
      <c r="G64" s="925">
        <f t="shared" si="0"/>
        <v>56184</v>
      </c>
      <c r="H64" s="925">
        <f t="shared" si="0"/>
        <v>18420</v>
      </c>
      <c r="I64" s="925">
        <f t="shared" si="0"/>
        <v>45424</v>
      </c>
    </row>
    <row r="65" spans="3:9">
      <c r="C65" s="894">
        <f>C5-C64</f>
        <v>0</v>
      </c>
      <c r="D65" s="894">
        <f t="shared" ref="D65:I65" si="1">D5-D64</f>
        <v>0</v>
      </c>
      <c r="E65" s="894">
        <f t="shared" si="1"/>
        <v>0</v>
      </c>
      <c r="F65" s="894">
        <f t="shared" si="1"/>
        <v>0</v>
      </c>
      <c r="G65" s="894">
        <f t="shared" si="1"/>
        <v>0</v>
      </c>
      <c r="H65" s="894">
        <f t="shared" si="1"/>
        <v>0</v>
      </c>
      <c r="I65" s="894">
        <f t="shared" si="1"/>
        <v>0</v>
      </c>
    </row>
  </sheetData>
  <mergeCells count="9">
    <mergeCell ref="A2:A4"/>
    <mergeCell ref="B2:B4"/>
    <mergeCell ref="C2:E2"/>
    <mergeCell ref="G2:I2"/>
    <mergeCell ref="C3:E3"/>
    <mergeCell ref="F3:F4"/>
    <mergeCell ref="G3:G4"/>
    <mergeCell ref="H3:H4"/>
    <mergeCell ref="I3:I4"/>
  </mergeCells>
  <conditionalFormatting sqref="C65:I65">
    <cfRule type="cellIs" dxfId="40" priority="1" stopIfTrue="1" operator="notEqual">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Q65"/>
  <sheetViews>
    <sheetView workbookViewId="0">
      <pane xSplit="2" ySplit="5" topLeftCell="F24"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15" width="11.875" style="878" customWidth="1"/>
    <col min="16" max="16" width="14.875" style="878" customWidth="1"/>
    <col min="17" max="17" width="11.875" style="878" customWidth="1"/>
    <col min="18" max="256" width="9" style="878"/>
    <col min="257" max="257" width="4.625" style="878" customWidth="1"/>
    <col min="258" max="258" width="15.5" style="878" customWidth="1"/>
    <col min="259" max="271" width="11.875" style="878" customWidth="1"/>
    <col min="272" max="272" width="14.875" style="878" customWidth="1"/>
    <col min="273" max="273" width="11.875" style="878" customWidth="1"/>
    <col min="274" max="512" width="9" style="878"/>
    <col min="513" max="513" width="4.625" style="878" customWidth="1"/>
    <col min="514" max="514" width="15.5" style="878" customWidth="1"/>
    <col min="515" max="527" width="11.875" style="878" customWidth="1"/>
    <col min="528" max="528" width="14.875" style="878" customWidth="1"/>
    <col min="529" max="529" width="11.875" style="878" customWidth="1"/>
    <col min="530" max="768" width="9" style="878"/>
    <col min="769" max="769" width="4.625" style="878" customWidth="1"/>
    <col min="770" max="770" width="15.5" style="878" customWidth="1"/>
    <col min="771" max="783" width="11.875" style="878" customWidth="1"/>
    <col min="784" max="784" width="14.875" style="878" customWidth="1"/>
    <col min="785" max="785" width="11.875" style="878" customWidth="1"/>
    <col min="786" max="1024" width="9" style="878"/>
    <col min="1025" max="1025" width="4.625" style="878" customWidth="1"/>
    <col min="1026" max="1026" width="15.5" style="878" customWidth="1"/>
    <col min="1027" max="1039" width="11.875" style="878" customWidth="1"/>
    <col min="1040" max="1040" width="14.875" style="878" customWidth="1"/>
    <col min="1041" max="1041" width="11.875" style="878" customWidth="1"/>
    <col min="1042" max="1280" width="9" style="878"/>
    <col min="1281" max="1281" width="4.625" style="878" customWidth="1"/>
    <col min="1282" max="1282" width="15.5" style="878" customWidth="1"/>
    <col min="1283" max="1295" width="11.875" style="878" customWidth="1"/>
    <col min="1296" max="1296" width="14.875" style="878" customWidth="1"/>
    <col min="1297" max="1297" width="11.875" style="878" customWidth="1"/>
    <col min="1298" max="1536" width="9" style="878"/>
    <col min="1537" max="1537" width="4.625" style="878" customWidth="1"/>
    <col min="1538" max="1538" width="15.5" style="878" customWidth="1"/>
    <col min="1539" max="1551" width="11.875" style="878" customWidth="1"/>
    <col min="1552" max="1552" width="14.875" style="878" customWidth="1"/>
    <col min="1553" max="1553" width="11.875" style="878" customWidth="1"/>
    <col min="1554" max="1792" width="9" style="878"/>
    <col min="1793" max="1793" width="4.625" style="878" customWidth="1"/>
    <col min="1794" max="1794" width="15.5" style="878" customWidth="1"/>
    <col min="1795" max="1807" width="11.875" style="878" customWidth="1"/>
    <col min="1808" max="1808" width="14.875" style="878" customWidth="1"/>
    <col min="1809" max="1809" width="11.875" style="878" customWidth="1"/>
    <col min="1810" max="2048" width="9" style="878"/>
    <col min="2049" max="2049" width="4.625" style="878" customWidth="1"/>
    <col min="2050" max="2050" width="15.5" style="878" customWidth="1"/>
    <col min="2051" max="2063" width="11.875" style="878" customWidth="1"/>
    <col min="2064" max="2064" width="14.875" style="878" customWidth="1"/>
    <col min="2065" max="2065" width="11.875" style="878" customWidth="1"/>
    <col min="2066" max="2304" width="9" style="878"/>
    <col min="2305" max="2305" width="4.625" style="878" customWidth="1"/>
    <col min="2306" max="2306" width="15.5" style="878" customWidth="1"/>
    <col min="2307" max="2319" width="11.875" style="878" customWidth="1"/>
    <col min="2320" max="2320" width="14.875" style="878" customWidth="1"/>
    <col min="2321" max="2321" width="11.875" style="878" customWidth="1"/>
    <col min="2322" max="2560" width="9" style="878"/>
    <col min="2561" max="2561" width="4.625" style="878" customWidth="1"/>
    <col min="2562" max="2562" width="15.5" style="878" customWidth="1"/>
    <col min="2563" max="2575" width="11.875" style="878" customWidth="1"/>
    <col min="2576" max="2576" width="14.875" style="878" customWidth="1"/>
    <col min="2577" max="2577" width="11.875" style="878" customWidth="1"/>
    <col min="2578" max="2816" width="9" style="878"/>
    <col min="2817" max="2817" width="4.625" style="878" customWidth="1"/>
    <col min="2818" max="2818" width="15.5" style="878" customWidth="1"/>
    <col min="2819" max="2831" width="11.875" style="878" customWidth="1"/>
    <col min="2832" max="2832" width="14.875" style="878" customWidth="1"/>
    <col min="2833" max="2833" width="11.875" style="878" customWidth="1"/>
    <col min="2834" max="3072" width="9" style="878"/>
    <col min="3073" max="3073" width="4.625" style="878" customWidth="1"/>
    <col min="3074" max="3074" width="15.5" style="878" customWidth="1"/>
    <col min="3075" max="3087" width="11.875" style="878" customWidth="1"/>
    <col min="3088" max="3088" width="14.875" style="878" customWidth="1"/>
    <col min="3089" max="3089" width="11.875" style="878" customWidth="1"/>
    <col min="3090" max="3328" width="9" style="878"/>
    <col min="3329" max="3329" width="4.625" style="878" customWidth="1"/>
    <col min="3330" max="3330" width="15.5" style="878" customWidth="1"/>
    <col min="3331" max="3343" width="11.875" style="878" customWidth="1"/>
    <col min="3344" max="3344" width="14.875" style="878" customWidth="1"/>
    <col min="3345" max="3345" width="11.875" style="878" customWidth="1"/>
    <col min="3346" max="3584" width="9" style="878"/>
    <col min="3585" max="3585" width="4.625" style="878" customWidth="1"/>
    <col min="3586" max="3586" width="15.5" style="878" customWidth="1"/>
    <col min="3587" max="3599" width="11.875" style="878" customWidth="1"/>
    <col min="3600" max="3600" width="14.875" style="878" customWidth="1"/>
    <col min="3601" max="3601" width="11.875" style="878" customWidth="1"/>
    <col min="3602" max="3840" width="9" style="878"/>
    <col min="3841" max="3841" width="4.625" style="878" customWidth="1"/>
    <col min="3842" max="3842" width="15.5" style="878" customWidth="1"/>
    <col min="3843" max="3855" width="11.875" style="878" customWidth="1"/>
    <col min="3856" max="3856" width="14.875" style="878" customWidth="1"/>
    <col min="3857" max="3857" width="11.875" style="878" customWidth="1"/>
    <col min="3858" max="4096" width="9" style="878"/>
    <col min="4097" max="4097" width="4.625" style="878" customWidth="1"/>
    <col min="4098" max="4098" width="15.5" style="878" customWidth="1"/>
    <col min="4099" max="4111" width="11.875" style="878" customWidth="1"/>
    <col min="4112" max="4112" width="14.875" style="878" customWidth="1"/>
    <col min="4113" max="4113" width="11.875" style="878" customWidth="1"/>
    <col min="4114" max="4352" width="9" style="878"/>
    <col min="4353" max="4353" width="4.625" style="878" customWidth="1"/>
    <col min="4354" max="4354" width="15.5" style="878" customWidth="1"/>
    <col min="4355" max="4367" width="11.875" style="878" customWidth="1"/>
    <col min="4368" max="4368" width="14.875" style="878" customWidth="1"/>
    <col min="4369" max="4369" width="11.875" style="878" customWidth="1"/>
    <col min="4370" max="4608" width="9" style="878"/>
    <col min="4609" max="4609" width="4.625" style="878" customWidth="1"/>
    <col min="4610" max="4610" width="15.5" style="878" customWidth="1"/>
    <col min="4611" max="4623" width="11.875" style="878" customWidth="1"/>
    <col min="4624" max="4624" width="14.875" style="878" customWidth="1"/>
    <col min="4625" max="4625" width="11.875" style="878" customWidth="1"/>
    <col min="4626" max="4864" width="9" style="878"/>
    <col min="4865" max="4865" width="4.625" style="878" customWidth="1"/>
    <col min="4866" max="4866" width="15.5" style="878" customWidth="1"/>
    <col min="4867" max="4879" width="11.875" style="878" customWidth="1"/>
    <col min="4880" max="4880" width="14.875" style="878" customWidth="1"/>
    <col min="4881" max="4881" width="11.875" style="878" customWidth="1"/>
    <col min="4882" max="5120" width="9" style="878"/>
    <col min="5121" max="5121" width="4.625" style="878" customWidth="1"/>
    <col min="5122" max="5122" width="15.5" style="878" customWidth="1"/>
    <col min="5123" max="5135" width="11.875" style="878" customWidth="1"/>
    <col min="5136" max="5136" width="14.875" style="878" customWidth="1"/>
    <col min="5137" max="5137" width="11.875" style="878" customWidth="1"/>
    <col min="5138" max="5376" width="9" style="878"/>
    <col min="5377" max="5377" width="4.625" style="878" customWidth="1"/>
    <col min="5378" max="5378" width="15.5" style="878" customWidth="1"/>
    <col min="5379" max="5391" width="11.875" style="878" customWidth="1"/>
    <col min="5392" max="5392" width="14.875" style="878" customWidth="1"/>
    <col min="5393" max="5393" width="11.875" style="878" customWidth="1"/>
    <col min="5394" max="5632" width="9" style="878"/>
    <col min="5633" max="5633" width="4.625" style="878" customWidth="1"/>
    <col min="5634" max="5634" width="15.5" style="878" customWidth="1"/>
    <col min="5635" max="5647" width="11.875" style="878" customWidth="1"/>
    <col min="5648" max="5648" width="14.875" style="878" customWidth="1"/>
    <col min="5649" max="5649" width="11.875" style="878" customWidth="1"/>
    <col min="5650" max="5888" width="9" style="878"/>
    <col min="5889" max="5889" width="4.625" style="878" customWidth="1"/>
    <col min="5890" max="5890" width="15.5" style="878" customWidth="1"/>
    <col min="5891" max="5903" width="11.875" style="878" customWidth="1"/>
    <col min="5904" max="5904" width="14.875" style="878" customWidth="1"/>
    <col min="5905" max="5905" width="11.875" style="878" customWidth="1"/>
    <col min="5906" max="6144" width="9" style="878"/>
    <col min="6145" max="6145" width="4.625" style="878" customWidth="1"/>
    <col min="6146" max="6146" width="15.5" style="878" customWidth="1"/>
    <col min="6147" max="6159" width="11.875" style="878" customWidth="1"/>
    <col min="6160" max="6160" width="14.875" style="878" customWidth="1"/>
    <col min="6161" max="6161" width="11.875" style="878" customWidth="1"/>
    <col min="6162" max="6400" width="9" style="878"/>
    <col min="6401" max="6401" width="4.625" style="878" customWidth="1"/>
    <col min="6402" max="6402" width="15.5" style="878" customWidth="1"/>
    <col min="6403" max="6415" width="11.875" style="878" customWidth="1"/>
    <col min="6416" max="6416" width="14.875" style="878" customWidth="1"/>
    <col min="6417" max="6417" width="11.875" style="878" customWidth="1"/>
    <col min="6418" max="6656" width="9" style="878"/>
    <col min="6657" max="6657" width="4.625" style="878" customWidth="1"/>
    <col min="6658" max="6658" width="15.5" style="878" customWidth="1"/>
    <col min="6659" max="6671" width="11.875" style="878" customWidth="1"/>
    <col min="6672" max="6672" width="14.875" style="878" customWidth="1"/>
    <col min="6673" max="6673" width="11.875" style="878" customWidth="1"/>
    <col min="6674" max="6912" width="9" style="878"/>
    <col min="6913" max="6913" width="4.625" style="878" customWidth="1"/>
    <col min="6914" max="6914" width="15.5" style="878" customWidth="1"/>
    <col min="6915" max="6927" width="11.875" style="878" customWidth="1"/>
    <col min="6928" max="6928" width="14.875" style="878" customWidth="1"/>
    <col min="6929" max="6929" width="11.875" style="878" customWidth="1"/>
    <col min="6930" max="7168" width="9" style="878"/>
    <col min="7169" max="7169" width="4.625" style="878" customWidth="1"/>
    <col min="7170" max="7170" width="15.5" style="878" customWidth="1"/>
    <col min="7171" max="7183" width="11.875" style="878" customWidth="1"/>
    <col min="7184" max="7184" width="14.875" style="878" customWidth="1"/>
    <col min="7185" max="7185" width="11.875" style="878" customWidth="1"/>
    <col min="7186" max="7424" width="9" style="878"/>
    <col min="7425" max="7425" width="4.625" style="878" customWidth="1"/>
    <col min="7426" max="7426" width="15.5" style="878" customWidth="1"/>
    <col min="7427" max="7439" width="11.875" style="878" customWidth="1"/>
    <col min="7440" max="7440" width="14.875" style="878" customWidth="1"/>
    <col min="7441" max="7441" width="11.875" style="878" customWidth="1"/>
    <col min="7442" max="7680" width="9" style="878"/>
    <col min="7681" max="7681" width="4.625" style="878" customWidth="1"/>
    <col min="7682" max="7682" width="15.5" style="878" customWidth="1"/>
    <col min="7683" max="7695" width="11.875" style="878" customWidth="1"/>
    <col min="7696" max="7696" width="14.875" style="878" customWidth="1"/>
    <col min="7697" max="7697" width="11.875" style="878" customWidth="1"/>
    <col min="7698" max="7936" width="9" style="878"/>
    <col min="7937" max="7937" width="4.625" style="878" customWidth="1"/>
    <col min="7938" max="7938" width="15.5" style="878" customWidth="1"/>
    <col min="7939" max="7951" width="11.875" style="878" customWidth="1"/>
    <col min="7952" max="7952" width="14.875" style="878" customWidth="1"/>
    <col min="7953" max="7953" width="11.875" style="878" customWidth="1"/>
    <col min="7954" max="8192" width="9" style="878"/>
    <col min="8193" max="8193" width="4.625" style="878" customWidth="1"/>
    <col min="8194" max="8194" width="15.5" style="878" customWidth="1"/>
    <col min="8195" max="8207" width="11.875" style="878" customWidth="1"/>
    <col min="8208" max="8208" width="14.875" style="878" customWidth="1"/>
    <col min="8209" max="8209" width="11.875" style="878" customWidth="1"/>
    <col min="8210" max="8448" width="9" style="878"/>
    <col min="8449" max="8449" width="4.625" style="878" customWidth="1"/>
    <col min="8450" max="8450" width="15.5" style="878" customWidth="1"/>
    <col min="8451" max="8463" width="11.875" style="878" customWidth="1"/>
    <col min="8464" max="8464" width="14.875" style="878" customWidth="1"/>
    <col min="8465" max="8465" width="11.875" style="878" customWidth="1"/>
    <col min="8466" max="8704" width="9" style="878"/>
    <col min="8705" max="8705" width="4.625" style="878" customWidth="1"/>
    <col min="8706" max="8706" width="15.5" style="878" customWidth="1"/>
    <col min="8707" max="8719" width="11.875" style="878" customWidth="1"/>
    <col min="8720" max="8720" width="14.875" style="878" customWidth="1"/>
    <col min="8721" max="8721" width="11.875" style="878" customWidth="1"/>
    <col min="8722" max="8960" width="9" style="878"/>
    <col min="8961" max="8961" width="4.625" style="878" customWidth="1"/>
    <col min="8962" max="8962" width="15.5" style="878" customWidth="1"/>
    <col min="8963" max="8975" width="11.875" style="878" customWidth="1"/>
    <col min="8976" max="8976" width="14.875" style="878" customWidth="1"/>
    <col min="8977" max="8977" width="11.875" style="878" customWidth="1"/>
    <col min="8978" max="9216" width="9" style="878"/>
    <col min="9217" max="9217" width="4.625" style="878" customWidth="1"/>
    <col min="9218" max="9218" width="15.5" style="878" customWidth="1"/>
    <col min="9219" max="9231" width="11.875" style="878" customWidth="1"/>
    <col min="9232" max="9232" width="14.875" style="878" customWidth="1"/>
    <col min="9233" max="9233" width="11.875" style="878" customWidth="1"/>
    <col min="9234" max="9472" width="9" style="878"/>
    <col min="9473" max="9473" width="4.625" style="878" customWidth="1"/>
    <col min="9474" max="9474" width="15.5" style="878" customWidth="1"/>
    <col min="9475" max="9487" width="11.875" style="878" customWidth="1"/>
    <col min="9488" max="9488" width="14.875" style="878" customWidth="1"/>
    <col min="9489" max="9489" width="11.875" style="878" customWidth="1"/>
    <col min="9490" max="9728" width="9" style="878"/>
    <col min="9729" max="9729" width="4.625" style="878" customWidth="1"/>
    <col min="9730" max="9730" width="15.5" style="878" customWidth="1"/>
    <col min="9731" max="9743" width="11.875" style="878" customWidth="1"/>
    <col min="9744" max="9744" width="14.875" style="878" customWidth="1"/>
    <col min="9745" max="9745" width="11.875" style="878" customWidth="1"/>
    <col min="9746" max="9984" width="9" style="878"/>
    <col min="9985" max="9985" width="4.625" style="878" customWidth="1"/>
    <col min="9986" max="9986" width="15.5" style="878" customWidth="1"/>
    <col min="9987" max="9999" width="11.875" style="878" customWidth="1"/>
    <col min="10000" max="10000" width="14.875" style="878" customWidth="1"/>
    <col min="10001" max="10001" width="11.875" style="878" customWidth="1"/>
    <col min="10002" max="10240" width="9" style="878"/>
    <col min="10241" max="10241" width="4.625" style="878" customWidth="1"/>
    <col min="10242" max="10242" width="15.5" style="878" customWidth="1"/>
    <col min="10243" max="10255" width="11.875" style="878" customWidth="1"/>
    <col min="10256" max="10256" width="14.875" style="878" customWidth="1"/>
    <col min="10257" max="10257" width="11.875" style="878" customWidth="1"/>
    <col min="10258" max="10496" width="9" style="878"/>
    <col min="10497" max="10497" width="4.625" style="878" customWidth="1"/>
    <col min="10498" max="10498" width="15.5" style="878" customWidth="1"/>
    <col min="10499" max="10511" width="11.875" style="878" customWidth="1"/>
    <col min="10512" max="10512" width="14.875" style="878" customWidth="1"/>
    <col min="10513" max="10513" width="11.875" style="878" customWidth="1"/>
    <col min="10514" max="10752" width="9" style="878"/>
    <col min="10753" max="10753" width="4.625" style="878" customWidth="1"/>
    <col min="10754" max="10754" width="15.5" style="878" customWidth="1"/>
    <col min="10755" max="10767" width="11.875" style="878" customWidth="1"/>
    <col min="10768" max="10768" width="14.875" style="878" customWidth="1"/>
    <col min="10769" max="10769" width="11.875" style="878" customWidth="1"/>
    <col min="10770" max="11008" width="9" style="878"/>
    <col min="11009" max="11009" width="4.625" style="878" customWidth="1"/>
    <col min="11010" max="11010" width="15.5" style="878" customWidth="1"/>
    <col min="11011" max="11023" width="11.875" style="878" customWidth="1"/>
    <col min="11024" max="11024" width="14.875" style="878" customWidth="1"/>
    <col min="11025" max="11025" width="11.875" style="878" customWidth="1"/>
    <col min="11026" max="11264" width="9" style="878"/>
    <col min="11265" max="11265" width="4.625" style="878" customWidth="1"/>
    <col min="11266" max="11266" width="15.5" style="878" customWidth="1"/>
    <col min="11267" max="11279" width="11.875" style="878" customWidth="1"/>
    <col min="11280" max="11280" width="14.875" style="878" customWidth="1"/>
    <col min="11281" max="11281" width="11.875" style="878" customWidth="1"/>
    <col min="11282" max="11520" width="9" style="878"/>
    <col min="11521" max="11521" width="4.625" style="878" customWidth="1"/>
    <col min="11522" max="11522" width="15.5" style="878" customWidth="1"/>
    <col min="11523" max="11535" width="11.875" style="878" customWidth="1"/>
    <col min="11536" max="11536" width="14.875" style="878" customWidth="1"/>
    <col min="11537" max="11537" width="11.875" style="878" customWidth="1"/>
    <col min="11538" max="11776" width="9" style="878"/>
    <col min="11777" max="11777" width="4.625" style="878" customWidth="1"/>
    <col min="11778" max="11778" width="15.5" style="878" customWidth="1"/>
    <col min="11779" max="11791" width="11.875" style="878" customWidth="1"/>
    <col min="11792" max="11792" width="14.875" style="878" customWidth="1"/>
    <col min="11793" max="11793" width="11.875" style="878" customWidth="1"/>
    <col min="11794" max="12032" width="9" style="878"/>
    <col min="12033" max="12033" width="4.625" style="878" customWidth="1"/>
    <col min="12034" max="12034" width="15.5" style="878" customWidth="1"/>
    <col min="12035" max="12047" width="11.875" style="878" customWidth="1"/>
    <col min="12048" max="12048" width="14.875" style="878" customWidth="1"/>
    <col min="12049" max="12049" width="11.875" style="878" customWidth="1"/>
    <col min="12050" max="12288" width="9" style="878"/>
    <col min="12289" max="12289" width="4.625" style="878" customWidth="1"/>
    <col min="12290" max="12290" width="15.5" style="878" customWidth="1"/>
    <col min="12291" max="12303" width="11.875" style="878" customWidth="1"/>
    <col min="12304" max="12304" width="14.875" style="878" customWidth="1"/>
    <col min="12305" max="12305" width="11.875" style="878" customWidth="1"/>
    <col min="12306" max="12544" width="9" style="878"/>
    <col min="12545" max="12545" width="4.625" style="878" customWidth="1"/>
    <col min="12546" max="12546" width="15.5" style="878" customWidth="1"/>
    <col min="12547" max="12559" width="11.875" style="878" customWidth="1"/>
    <col min="12560" max="12560" width="14.875" style="878" customWidth="1"/>
    <col min="12561" max="12561" width="11.875" style="878" customWidth="1"/>
    <col min="12562" max="12800" width="9" style="878"/>
    <col min="12801" max="12801" width="4.625" style="878" customWidth="1"/>
    <col min="12802" max="12802" width="15.5" style="878" customWidth="1"/>
    <col min="12803" max="12815" width="11.875" style="878" customWidth="1"/>
    <col min="12816" max="12816" width="14.875" style="878" customWidth="1"/>
    <col min="12817" max="12817" width="11.875" style="878" customWidth="1"/>
    <col min="12818" max="13056" width="9" style="878"/>
    <col min="13057" max="13057" width="4.625" style="878" customWidth="1"/>
    <col min="13058" max="13058" width="15.5" style="878" customWidth="1"/>
    <col min="13059" max="13071" width="11.875" style="878" customWidth="1"/>
    <col min="13072" max="13072" width="14.875" style="878" customWidth="1"/>
    <col min="13073" max="13073" width="11.875" style="878" customWidth="1"/>
    <col min="13074" max="13312" width="9" style="878"/>
    <col min="13313" max="13313" width="4.625" style="878" customWidth="1"/>
    <col min="13314" max="13314" width="15.5" style="878" customWidth="1"/>
    <col min="13315" max="13327" width="11.875" style="878" customWidth="1"/>
    <col min="13328" max="13328" width="14.875" style="878" customWidth="1"/>
    <col min="13329" max="13329" width="11.875" style="878" customWidth="1"/>
    <col min="13330" max="13568" width="9" style="878"/>
    <col min="13569" max="13569" width="4.625" style="878" customWidth="1"/>
    <col min="13570" max="13570" width="15.5" style="878" customWidth="1"/>
    <col min="13571" max="13583" width="11.875" style="878" customWidth="1"/>
    <col min="13584" max="13584" width="14.875" style="878" customWidth="1"/>
    <col min="13585" max="13585" width="11.875" style="878" customWidth="1"/>
    <col min="13586" max="13824" width="9" style="878"/>
    <col min="13825" max="13825" width="4.625" style="878" customWidth="1"/>
    <col min="13826" max="13826" width="15.5" style="878" customWidth="1"/>
    <col min="13827" max="13839" width="11.875" style="878" customWidth="1"/>
    <col min="13840" max="13840" width="14.875" style="878" customWidth="1"/>
    <col min="13841" max="13841" width="11.875" style="878" customWidth="1"/>
    <col min="13842" max="14080" width="9" style="878"/>
    <col min="14081" max="14081" width="4.625" style="878" customWidth="1"/>
    <col min="14082" max="14082" width="15.5" style="878" customWidth="1"/>
    <col min="14083" max="14095" width="11.875" style="878" customWidth="1"/>
    <col min="14096" max="14096" width="14.875" style="878" customWidth="1"/>
    <col min="14097" max="14097" width="11.875" style="878" customWidth="1"/>
    <col min="14098" max="14336" width="9" style="878"/>
    <col min="14337" max="14337" width="4.625" style="878" customWidth="1"/>
    <col min="14338" max="14338" width="15.5" style="878" customWidth="1"/>
    <col min="14339" max="14351" width="11.875" style="878" customWidth="1"/>
    <col min="14352" max="14352" width="14.875" style="878" customWidth="1"/>
    <col min="14353" max="14353" width="11.875" style="878" customWidth="1"/>
    <col min="14354" max="14592" width="9" style="878"/>
    <col min="14593" max="14593" width="4.625" style="878" customWidth="1"/>
    <col min="14594" max="14594" width="15.5" style="878" customWidth="1"/>
    <col min="14595" max="14607" width="11.875" style="878" customWidth="1"/>
    <col min="14608" max="14608" width="14.875" style="878" customWidth="1"/>
    <col min="14609" max="14609" width="11.875" style="878" customWidth="1"/>
    <col min="14610" max="14848" width="9" style="878"/>
    <col min="14849" max="14849" width="4.625" style="878" customWidth="1"/>
    <col min="14850" max="14850" width="15.5" style="878" customWidth="1"/>
    <col min="14851" max="14863" width="11.875" style="878" customWidth="1"/>
    <col min="14864" max="14864" width="14.875" style="878" customWidth="1"/>
    <col min="14865" max="14865" width="11.875" style="878" customWidth="1"/>
    <col min="14866" max="15104" width="9" style="878"/>
    <col min="15105" max="15105" width="4.625" style="878" customWidth="1"/>
    <col min="15106" max="15106" width="15.5" style="878" customWidth="1"/>
    <col min="15107" max="15119" width="11.875" style="878" customWidth="1"/>
    <col min="15120" max="15120" width="14.875" style="878" customWidth="1"/>
    <col min="15121" max="15121" width="11.875" style="878" customWidth="1"/>
    <col min="15122" max="15360" width="9" style="878"/>
    <col min="15361" max="15361" width="4.625" style="878" customWidth="1"/>
    <col min="15362" max="15362" width="15.5" style="878" customWidth="1"/>
    <col min="15363" max="15375" width="11.875" style="878" customWidth="1"/>
    <col min="15376" max="15376" width="14.875" style="878" customWidth="1"/>
    <col min="15377" max="15377" width="11.875" style="878" customWidth="1"/>
    <col min="15378" max="15616" width="9" style="878"/>
    <col min="15617" max="15617" width="4.625" style="878" customWidth="1"/>
    <col min="15618" max="15618" width="15.5" style="878" customWidth="1"/>
    <col min="15619" max="15631" width="11.875" style="878" customWidth="1"/>
    <col min="15632" max="15632" width="14.875" style="878" customWidth="1"/>
    <col min="15633" max="15633" width="11.875" style="878" customWidth="1"/>
    <col min="15634" max="15872" width="9" style="878"/>
    <col min="15873" max="15873" width="4.625" style="878" customWidth="1"/>
    <col min="15874" max="15874" width="15.5" style="878" customWidth="1"/>
    <col min="15875" max="15887" width="11.875" style="878" customWidth="1"/>
    <col min="15888" max="15888" width="14.875" style="878" customWidth="1"/>
    <col min="15889" max="15889" width="11.875" style="878" customWidth="1"/>
    <col min="15890" max="16128" width="9" style="878"/>
    <col min="16129" max="16129" width="4.625" style="878" customWidth="1"/>
    <col min="16130" max="16130" width="15.5" style="878" customWidth="1"/>
    <col min="16131" max="16143" width="11.875" style="878" customWidth="1"/>
    <col min="16144" max="16144" width="14.875" style="878" customWidth="1"/>
    <col min="16145" max="16145" width="11.875" style="878" customWidth="1"/>
    <col min="16146" max="16384" width="9" style="878"/>
  </cols>
  <sheetData>
    <row r="1" spans="1:17">
      <c r="A1" s="887"/>
      <c r="B1" s="887"/>
      <c r="C1" s="960" t="s">
        <v>2160</v>
      </c>
      <c r="D1" s="960" t="s">
        <v>2161</v>
      </c>
      <c r="E1" s="960" t="s">
        <v>2162</v>
      </c>
      <c r="F1" s="960">
        <v>42.5</v>
      </c>
      <c r="G1" s="961">
        <v>43.2</v>
      </c>
      <c r="H1" s="934">
        <v>44.3</v>
      </c>
      <c r="I1" s="934">
        <v>44.4</v>
      </c>
      <c r="J1" s="934">
        <v>45.1</v>
      </c>
      <c r="K1" s="934">
        <v>47.1</v>
      </c>
      <c r="L1" s="934">
        <v>50.2</v>
      </c>
      <c r="M1" s="934">
        <v>50.3</v>
      </c>
      <c r="N1" s="934">
        <v>50.4</v>
      </c>
      <c r="O1" s="934">
        <v>50.5</v>
      </c>
      <c r="P1" s="1010">
        <v>50.16</v>
      </c>
      <c r="Q1" s="934">
        <v>50.17</v>
      </c>
    </row>
    <row r="2" spans="1:17" ht="61.5" customHeight="1">
      <c r="A2" s="1197" t="s">
        <v>178</v>
      </c>
      <c r="B2" s="1197" t="s">
        <v>1512</v>
      </c>
      <c r="C2" s="1212" t="s">
        <v>12</v>
      </c>
      <c r="D2" s="1212"/>
      <c r="E2" s="1212"/>
      <c r="F2" s="1212"/>
      <c r="G2" s="965" t="s">
        <v>2163</v>
      </c>
      <c r="H2" s="1212" t="s">
        <v>2164</v>
      </c>
      <c r="I2" s="1212"/>
      <c r="J2" s="965" t="s">
        <v>2165</v>
      </c>
      <c r="K2" s="965" t="s">
        <v>2166</v>
      </c>
      <c r="L2" s="1212" t="s">
        <v>2167</v>
      </c>
      <c r="M2" s="1212"/>
      <c r="N2" s="1212"/>
      <c r="O2" s="1212"/>
      <c r="P2" s="1212"/>
      <c r="Q2" s="1212"/>
    </row>
    <row r="3" spans="1:17">
      <c r="A3" s="1197"/>
      <c r="B3" s="1197"/>
      <c r="C3" s="1233" t="s">
        <v>159</v>
      </c>
      <c r="D3" s="1233"/>
      <c r="E3" s="1233"/>
      <c r="F3" s="1233"/>
      <c r="G3" s="922"/>
      <c r="H3" s="922"/>
      <c r="I3" s="922"/>
      <c r="J3" s="922"/>
      <c r="K3" s="922"/>
      <c r="L3" s="922"/>
      <c r="M3" s="922"/>
      <c r="N3" s="922"/>
      <c r="O3" s="922"/>
      <c r="P3" s="922"/>
      <c r="Q3" s="922"/>
    </row>
    <row r="4" spans="1:17" s="266" customFormat="1" ht="124.5" customHeight="1">
      <c r="A4" s="1197"/>
      <c r="B4" s="1197"/>
      <c r="C4" s="1001" t="s">
        <v>2168</v>
      </c>
      <c r="D4" s="1001" t="s">
        <v>2169</v>
      </c>
      <c r="E4" s="1001" t="s">
        <v>2170</v>
      </c>
      <c r="F4" s="1011" t="s">
        <v>2171</v>
      </c>
      <c r="G4" s="912" t="s">
        <v>2172</v>
      </c>
      <c r="H4" s="934" t="s">
        <v>2173</v>
      </c>
      <c r="I4" s="934" t="s">
        <v>2174</v>
      </c>
      <c r="J4" s="912" t="s">
        <v>2175</v>
      </c>
      <c r="K4" s="1001" t="s">
        <v>2176</v>
      </c>
      <c r="L4" s="1012" t="s">
        <v>2177</v>
      </c>
      <c r="M4" s="1012" t="s">
        <v>2178</v>
      </c>
      <c r="N4" s="1012" t="s">
        <v>2179</v>
      </c>
      <c r="O4" s="1012" t="s">
        <v>2180</v>
      </c>
      <c r="P4" s="967" t="s">
        <v>2181</v>
      </c>
      <c r="Q4" s="1013" t="s">
        <v>2182</v>
      </c>
    </row>
    <row r="5" spans="1:17">
      <c r="A5" s="1003"/>
      <c r="B5" s="1003" t="s">
        <v>1858</v>
      </c>
      <c r="C5" s="1003">
        <v>49600</v>
      </c>
      <c r="D5" s="1003">
        <v>4400</v>
      </c>
      <c r="E5" s="1003">
        <v>26000</v>
      </c>
      <c r="F5" s="1003">
        <v>64000</v>
      </c>
      <c r="G5" s="1003">
        <v>2400</v>
      </c>
      <c r="H5" s="1003">
        <v>96640</v>
      </c>
      <c r="I5" s="1003">
        <v>4983</v>
      </c>
      <c r="J5" s="1003">
        <v>92800</v>
      </c>
      <c r="K5" s="1003">
        <v>80000</v>
      </c>
      <c r="L5" s="1003">
        <v>30</v>
      </c>
      <c r="M5" s="1003">
        <v>1</v>
      </c>
      <c r="N5" s="1003">
        <v>314</v>
      </c>
      <c r="O5" s="1003">
        <v>1</v>
      </c>
      <c r="P5" s="1003">
        <f>5435*2</f>
        <v>10870</v>
      </c>
      <c r="Q5" s="1003"/>
    </row>
    <row r="6" spans="1:17">
      <c r="A6" s="1004">
        <v>1</v>
      </c>
      <c r="B6" s="1005" t="s">
        <v>1712</v>
      </c>
      <c r="C6" s="918">
        <v>1174</v>
      </c>
      <c r="D6" s="918">
        <v>94</v>
      </c>
      <c r="E6" s="918">
        <v>84</v>
      </c>
      <c r="F6" s="918">
        <v>880</v>
      </c>
      <c r="G6" s="918">
        <v>16</v>
      </c>
      <c r="H6" s="918">
        <v>3917</v>
      </c>
      <c r="I6" s="918">
        <v>144</v>
      </c>
      <c r="J6" s="918">
        <v>3867</v>
      </c>
      <c r="K6" s="918"/>
      <c r="L6" s="922">
        <v>1</v>
      </c>
      <c r="M6" s="922"/>
      <c r="N6" s="922">
        <v>8</v>
      </c>
      <c r="O6" s="922"/>
      <c r="P6" s="918">
        <v>268</v>
      </c>
      <c r="Q6" s="1006"/>
    </row>
    <row r="7" spans="1:17">
      <c r="A7" s="1004">
        <v>2</v>
      </c>
      <c r="B7" s="1005" t="s">
        <v>1714</v>
      </c>
      <c r="C7" s="918">
        <v>2723</v>
      </c>
      <c r="D7" s="918">
        <v>246</v>
      </c>
      <c r="E7" s="918">
        <v>178</v>
      </c>
      <c r="F7" s="918">
        <v>1970</v>
      </c>
      <c r="G7" s="918">
        <v>107</v>
      </c>
      <c r="H7" s="918">
        <v>2937</v>
      </c>
      <c r="I7" s="918">
        <v>199</v>
      </c>
      <c r="J7" s="918">
        <v>2707</v>
      </c>
      <c r="K7" s="918"/>
      <c r="L7" s="922">
        <v>1</v>
      </c>
      <c r="M7" s="922"/>
      <c r="N7" s="922">
        <v>12</v>
      </c>
      <c r="O7" s="922"/>
      <c r="P7" s="918">
        <v>402</v>
      </c>
      <c r="Q7" s="1006"/>
    </row>
    <row r="8" spans="1:17">
      <c r="A8" s="1004">
        <v>3</v>
      </c>
      <c r="B8" s="1005" t="s">
        <v>1715</v>
      </c>
      <c r="C8" s="918">
        <v>250</v>
      </c>
      <c r="D8" s="918">
        <v>200</v>
      </c>
      <c r="E8" s="918">
        <v>1403</v>
      </c>
      <c r="F8" s="918">
        <v>5159</v>
      </c>
      <c r="G8" s="918">
        <v>21</v>
      </c>
      <c r="H8" s="918">
        <v>1958</v>
      </c>
      <c r="I8" s="918">
        <v>59</v>
      </c>
      <c r="J8" s="918">
        <v>1547</v>
      </c>
      <c r="K8" s="918"/>
      <c r="L8" s="922">
        <v>1</v>
      </c>
      <c r="M8" s="922"/>
      <c r="N8" s="922">
        <v>12</v>
      </c>
      <c r="O8" s="922"/>
      <c r="P8" s="918">
        <v>402</v>
      </c>
      <c r="Q8" s="1006"/>
    </row>
    <row r="9" spans="1:17">
      <c r="A9" s="1004">
        <v>4</v>
      </c>
      <c r="B9" s="1005" t="s">
        <v>1233</v>
      </c>
      <c r="C9" s="918">
        <v>273</v>
      </c>
      <c r="D9" s="918">
        <v>173</v>
      </c>
      <c r="E9" s="918">
        <v>1224</v>
      </c>
      <c r="F9" s="918">
        <v>2557</v>
      </c>
      <c r="G9" s="918">
        <v>16</v>
      </c>
      <c r="H9" s="918">
        <v>2937</v>
      </c>
      <c r="I9" s="918">
        <v>1056</v>
      </c>
      <c r="J9" s="918">
        <v>2707</v>
      </c>
      <c r="K9" s="918"/>
      <c r="L9" s="922">
        <v>1</v>
      </c>
      <c r="M9" s="922"/>
      <c r="N9" s="922">
        <v>7</v>
      </c>
      <c r="O9" s="922"/>
      <c r="P9" s="918">
        <v>356</v>
      </c>
      <c r="Q9" s="1006"/>
    </row>
    <row r="10" spans="1:17">
      <c r="A10" s="1004">
        <v>5</v>
      </c>
      <c r="B10" s="1005" t="s">
        <v>1713</v>
      </c>
      <c r="C10" s="918">
        <v>1683</v>
      </c>
      <c r="D10" s="918">
        <v>25</v>
      </c>
      <c r="E10" s="918">
        <v>113</v>
      </c>
      <c r="F10" s="918">
        <v>1536</v>
      </c>
      <c r="G10" s="918">
        <v>32</v>
      </c>
      <c r="H10" s="918">
        <v>5875</v>
      </c>
      <c r="I10" s="918">
        <v>219</v>
      </c>
      <c r="J10" s="918">
        <v>6187</v>
      </c>
      <c r="K10" s="918"/>
      <c r="L10" s="922">
        <v>1</v>
      </c>
      <c r="M10" s="922"/>
      <c r="N10" s="922">
        <v>14</v>
      </c>
      <c r="O10" s="922"/>
      <c r="P10" s="918">
        <v>356</v>
      </c>
      <c r="Q10" s="1006"/>
    </row>
    <row r="11" spans="1:17">
      <c r="A11" s="1004">
        <v>6</v>
      </c>
      <c r="B11" s="1005" t="s">
        <v>1234</v>
      </c>
      <c r="C11" s="918">
        <v>784</v>
      </c>
      <c r="D11" s="918">
        <v>62</v>
      </c>
      <c r="E11" s="918">
        <v>56</v>
      </c>
      <c r="F11" s="918">
        <v>278</v>
      </c>
      <c r="G11" s="918">
        <v>32</v>
      </c>
      <c r="H11" s="918">
        <v>490</v>
      </c>
      <c r="I11" s="918">
        <v>280</v>
      </c>
      <c r="J11" s="918">
        <v>773</v>
      </c>
      <c r="K11" s="918"/>
      <c r="L11" s="922">
        <v>1</v>
      </c>
      <c r="M11" s="922"/>
      <c r="N11" s="922">
        <v>3</v>
      </c>
      <c r="O11" s="922"/>
      <c r="P11" s="918">
        <v>108</v>
      </c>
      <c r="Q11" s="1006"/>
    </row>
    <row r="12" spans="1:17">
      <c r="A12" s="1004">
        <v>7</v>
      </c>
      <c r="B12" s="1005" t="s">
        <v>1716</v>
      </c>
      <c r="C12" s="918">
        <v>2642</v>
      </c>
      <c r="D12" s="918">
        <v>238</v>
      </c>
      <c r="E12" s="918">
        <v>1675</v>
      </c>
      <c r="F12" s="918">
        <v>1195</v>
      </c>
      <c r="G12" s="918">
        <v>43</v>
      </c>
      <c r="H12" s="918">
        <v>2448</v>
      </c>
      <c r="I12" s="918">
        <v>312</v>
      </c>
      <c r="J12" s="918">
        <v>2320</v>
      </c>
      <c r="K12" s="918"/>
      <c r="L12" s="922">
        <v>1</v>
      </c>
      <c r="M12" s="922"/>
      <c r="N12" s="922">
        <v>14</v>
      </c>
      <c r="O12" s="922"/>
      <c r="P12" s="918">
        <v>632</v>
      </c>
      <c r="Q12" s="1006"/>
    </row>
    <row r="13" spans="1:17">
      <c r="A13" s="1004">
        <v>8</v>
      </c>
      <c r="B13" s="1005" t="s">
        <v>1717</v>
      </c>
      <c r="C13" s="918">
        <v>470</v>
      </c>
      <c r="D13" s="918">
        <v>38</v>
      </c>
      <c r="E13" s="918">
        <v>263</v>
      </c>
      <c r="F13" s="918">
        <v>343</v>
      </c>
      <c r="G13" s="918">
        <v>11</v>
      </c>
      <c r="H13" s="918">
        <v>490</v>
      </c>
      <c r="I13" s="918">
        <v>63</v>
      </c>
      <c r="J13" s="918">
        <v>773</v>
      </c>
      <c r="K13" s="918"/>
      <c r="L13" s="922">
        <v>1</v>
      </c>
      <c r="M13" s="922"/>
      <c r="N13" s="922">
        <v>3</v>
      </c>
      <c r="O13" s="922"/>
      <c r="P13" s="918">
        <v>68</v>
      </c>
      <c r="Q13" s="1006"/>
    </row>
    <row r="14" spans="1:17">
      <c r="A14" s="1004">
        <v>9</v>
      </c>
      <c r="B14" s="1005" t="s">
        <v>1235</v>
      </c>
      <c r="C14" s="918">
        <v>2106</v>
      </c>
      <c r="D14" s="918">
        <v>169</v>
      </c>
      <c r="E14" s="918">
        <v>1187</v>
      </c>
      <c r="F14" s="918">
        <v>3226</v>
      </c>
      <c r="G14" s="918">
        <v>5</v>
      </c>
      <c r="H14" s="918">
        <v>1469</v>
      </c>
      <c r="I14" s="918">
        <v>125</v>
      </c>
      <c r="J14" s="918">
        <v>1392</v>
      </c>
      <c r="K14" s="918"/>
      <c r="L14" s="922">
        <v>1</v>
      </c>
      <c r="M14" s="922"/>
      <c r="N14" s="922">
        <v>8</v>
      </c>
      <c r="O14" s="922"/>
      <c r="P14" s="918">
        <v>256</v>
      </c>
      <c r="Q14" s="1006"/>
    </row>
    <row r="15" spans="1:17">
      <c r="A15" s="1004">
        <v>10</v>
      </c>
      <c r="B15" s="1005" t="s">
        <v>1236</v>
      </c>
      <c r="C15" s="918">
        <v>1958</v>
      </c>
      <c r="D15" s="918">
        <v>20</v>
      </c>
      <c r="E15" s="918">
        <v>1103</v>
      </c>
      <c r="F15" s="918">
        <v>1068</v>
      </c>
      <c r="G15" s="918">
        <v>43</v>
      </c>
      <c r="H15" s="918">
        <v>979</v>
      </c>
      <c r="I15" s="918">
        <v>63</v>
      </c>
      <c r="J15" s="918">
        <v>928</v>
      </c>
      <c r="K15" s="918"/>
      <c r="L15" s="922">
        <v>1</v>
      </c>
      <c r="M15" s="922"/>
      <c r="N15" s="922">
        <v>7</v>
      </c>
      <c r="O15" s="922"/>
      <c r="P15" s="918">
        <v>230</v>
      </c>
      <c r="Q15" s="1006"/>
    </row>
    <row r="16" spans="1:17">
      <c r="A16" s="1004">
        <v>11</v>
      </c>
      <c r="B16" s="1005" t="s">
        <v>1237</v>
      </c>
      <c r="C16" s="918">
        <v>678</v>
      </c>
      <c r="D16" s="918">
        <v>539</v>
      </c>
      <c r="E16" s="918">
        <v>3783</v>
      </c>
      <c r="F16" s="918">
        <v>6337</v>
      </c>
      <c r="G16" s="918">
        <v>64</v>
      </c>
      <c r="H16" s="918">
        <v>8127</v>
      </c>
      <c r="I16" s="918">
        <v>374</v>
      </c>
      <c r="J16" s="918">
        <v>8507</v>
      </c>
      <c r="K16" s="918"/>
      <c r="L16" s="922">
        <v>1</v>
      </c>
      <c r="M16" s="922"/>
      <c r="N16" s="922">
        <v>22</v>
      </c>
      <c r="O16" s="922"/>
      <c r="P16" s="918">
        <v>736</v>
      </c>
      <c r="Q16" s="1006"/>
    </row>
    <row r="17" spans="1:17">
      <c r="A17" s="1004">
        <v>12</v>
      </c>
      <c r="B17" s="1005" t="s">
        <v>1238</v>
      </c>
      <c r="C17" s="918">
        <v>1018</v>
      </c>
      <c r="D17" s="918">
        <v>81</v>
      </c>
      <c r="E17" s="918">
        <v>574</v>
      </c>
      <c r="F17" s="918">
        <v>1063</v>
      </c>
      <c r="G17" s="918">
        <v>43</v>
      </c>
      <c r="H17" s="918">
        <v>783</v>
      </c>
      <c r="I17" s="918">
        <v>125</v>
      </c>
      <c r="J17" s="918">
        <v>773</v>
      </c>
      <c r="K17" s="918"/>
      <c r="L17" s="922">
        <v>1</v>
      </c>
      <c r="M17" s="922"/>
      <c r="N17" s="922">
        <v>8</v>
      </c>
      <c r="O17" s="922"/>
      <c r="P17" s="918">
        <v>296</v>
      </c>
      <c r="Q17" s="1006"/>
    </row>
    <row r="18" spans="1:17">
      <c r="A18" s="1004">
        <v>13</v>
      </c>
      <c r="B18" s="1005" t="s">
        <v>1239</v>
      </c>
      <c r="C18" s="918">
        <v>1174</v>
      </c>
      <c r="D18" s="918">
        <v>94</v>
      </c>
      <c r="E18" s="918">
        <v>84</v>
      </c>
      <c r="F18" s="918">
        <v>3159</v>
      </c>
      <c r="G18" s="918">
        <v>27</v>
      </c>
      <c r="H18" s="918">
        <v>3133</v>
      </c>
      <c r="I18" s="918">
        <v>125</v>
      </c>
      <c r="J18" s="918">
        <v>3093</v>
      </c>
      <c r="K18" s="918"/>
      <c r="L18" s="922">
        <v>1</v>
      </c>
      <c r="M18" s="922"/>
      <c r="N18" s="922">
        <v>10</v>
      </c>
      <c r="O18" s="922"/>
      <c r="P18" s="918">
        <v>422</v>
      </c>
      <c r="Q18" s="1006"/>
    </row>
    <row r="19" spans="1:17">
      <c r="A19" s="1004">
        <v>14</v>
      </c>
      <c r="B19" s="1005" t="s">
        <v>1240</v>
      </c>
      <c r="C19" s="918">
        <v>1088</v>
      </c>
      <c r="D19" s="918">
        <v>87</v>
      </c>
      <c r="E19" s="918">
        <v>613</v>
      </c>
      <c r="F19" s="918">
        <v>618</v>
      </c>
      <c r="G19" s="918">
        <v>16</v>
      </c>
      <c r="H19" s="918">
        <v>1469</v>
      </c>
      <c r="I19" s="918">
        <v>94</v>
      </c>
      <c r="J19" s="918">
        <v>1547</v>
      </c>
      <c r="K19" s="918"/>
      <c r="L19" s="922">
        <v>1</v>
      </c>
      <c r="M19" s="922"/>
      <c r="N19" s="922">
        <v>5</v>
      </c>
      <c r="O19" s="922"/>
      <c r="P19" s="918">
        <v>126</v>
      </c>
      <c r="Q19" s="1006"/>
    </row>
    <row r="20" spans="1:17">
      <c r="A20" s="1004">
        <v>15</v>
      </c>
      <c r="B20" s="1005" t="s">
        <v>1241</v>
      </c>
      <c r="C20" s="918">
        <v>3629</v>
      </c>
      <c r="D20" s="918">
        <v>291</v>
      </c>
      <c r="E20" s="918">
        <v>2046</v>
      </c>
      <c r="F20" s="918">
        <v>3841</v>
      </c>
      <c r="G20" s="918">
        <v>86</v>
      </c>
      <c r="H20" s="918">
        <v>4700</v>
      </c>
      <c r="I20" s="918">
        <v>63</v>
      </c>
      <c r="J20" s="918">
        <v>4253</v>
      </c>
      <c r="K20" s="918"/>
      <c r="L20" s="922">
        <v>1</v>
      </c>
      <c r="M20" s="922"/>
      <c r="N20" s="922">
        <v>13</v>
      </c>
      <c r="O20" s="922"/>
      <c r="P20" s="918">
        <v>398</v>
      </c>
      <c r="Q20" s="1006"/>
    </row>
    <row r="21" spans="1:17">
      <c r="A21" s="1004">
        <v>16</v>
      </c>
      <c r="B21" s="1005" t="s">
        <v>1242</v>
      </c>
      <c r="C21" s="918">
        <v>725</v>
      </c>
      <c r="D21" s="918">
        <v>58</v>
      </c>
      <c r="E21" s="918">
        <v>409</v>
      </c>
      <c r="F21" s="918">
        <v>946</v>
      </c>
      <c r="G21" s="918">
        <v>54</v>
      </c>
      <c r="H21" s="918">
        <v>2742</v>
      </c>
      <c r="I21" s="918">
        <v>125</v>
      </c>
      <c r="J21" s="918">
        <v>2707</v>
      </c>
      <c r="K21" s="918"/>
      <c r="L21" s="922">
        <v>1</v>
      </c>
      <c r="M21" s="922"/>
      <c r="N21" s="922">
        <v>12</v>
      </c>
      <c r="O21" s="922"/>
      <c r="P21" s="918">
        <v>344</v>
      </c>
      <c r="Q21" s="1006"/>
    </row>
    <row r="22" spans="1:17">
      <c r="A22" s="1004">
        <v>17</v>
      </c>
      <c r="B22" s="1005" t="s">
        <v>1718</v>
      </c>
      <c r="C22" s="918">
        <v>1550</v>
      </c>
      <c r="D22" s="918">
        <v>123</v>
      </c>
      <c r="E22" s="918">
        <v>103</v>
      </c>
      <c r="F22" s="918">
        <v>1068</v>
      </c>
      <c r="G22" s="918">
        <v>32</v>
      </c>
      <c r="H22" s="918">
        <v>1469</v>
      </c>
      <c r="I22" s="918">
        <v>156</v>
      </c>
      <c r="J22" s="918">
        <v>1547</v>
      </c>
      <c r="K22" s="918"/>
      <c r="L22" s="922">
        <v>1</v>
      </c>
      <c r="M22" s="922"/>
      <c r="N22" s="922">
        <v>9</v>
      </c>
      <c r="O22" s="922"/>
      <c r="P22" s="918">
        <v>362</v>
      </c>
      <c r="Q22" s="1006"/>
    </row>
    <row r="23" spans="1:17">
      <c r="A23" s="1004">
        <v>18</v>
      </c>
      <c r="B23" s="1005" t="s">
        <v>1719</v>
      </c>
      <c r="C23" s="918">
        <v>3064</v>
      </c>
      <c r="D23" s="918">
        <v>244</v>
      </c>
      <c r="E23" s="918">
        <v>187</v>
      </c>
      <c r="F23" s="918">
        <v>4524</v>
      </c>
      <c r="G23" s="918">
        <v>107</v>
      </c>
      <c r="H23" s="918">
        <v>6169</v>
      </c>
      <c r="I23" s="918">
        <v>312</v>
      </c>
      <c r="J23" s="918">
        <v>5800</v>
      </c>
      <c r="K23" s="918"/>
      <c r="L23" s="922">
        <v>1</v>
      </c>
      <c r="M23" s="922"/>
      <c r="N23" s="922">
        <v>13</v>
      </c>
      <c r="O23" s="922"/>
      <c r="P23" s="918">
        <v>570</v>
      </c>
      <c r="Q23" s="1006"/>
    </row>
    <row r="24" spans="1:17">
      <c r="A24" s="1004">
        <v>19</v>
      </c>
      <c r="B24" s="1005" t="s">
        <v>1720</v>
      </c>
      <c r="C24" s="918">
        <v>3116</v>
      </c>
      <c r="D24" s="918">
        <v>285</v>
      </c>
      <c r="E24" s="918">
        <v>2005</v>
      </c>
      <c r="F24" s="918">
        <v>3251</v>
      </c>
      <c r="G24" s="918">
        <v>54</v>
      </c>
      <c r="H24" s="918">
        <v>2937</v>
      </c>
      <c r="I24" s="918">
        <v>219</v>
      </c>
      <c r="J24" s="918">
        <v>2707</v>
      </c>
      <c r="K24" s="918"/>
      <c r="L24" s="922">
        <v>1</v>
      </c>
      <c r="M24" s="922"/>
      <c r="N24" s="922">
        <v>10</v>
      </c>
      <c r="O24" s="922"/>
      <c r="P24" s="918">
        <v>322</v>
      </c>
      <c r="Q24" s="1006"/>
    </row>
    <row r="25" spans="1:17">
      <c r="A25" s="1004">
        <v>20</v>
      </c>
      <c r="B25" s="1005" t="s">
        <v>1243</v>
      </c>
      <c r="C25" s="918">
        <v>3230</v>
      </c>
      <c r="D25" s="918">
        <v>286</v>
      </c>
      <c r="E25" s="918">
        <v>2008</v>
      </c>
      <c r="F25" s="918">
        <v>1836</v>
      </c>
      <c r="G25" s="918">
        <v>375</v>
      </c>
      <c r="H25" s="918">
        <v>5679</v>
      </c>
      <c r="I25" s="918">
        <v>31</v>
      </c>
      <c r="J25" s="918">
        <v>5027</v>
      </c>
      <c r="K25" s="918"/>
      <c r="L25" s="922">
        <v>1</v>
      </c>
      <c r="M25" s="922"/>
      <c r="N25" s="922">
        <v>14</v>
      </c>
      <c r="O25" s="922"/>
      <c r="P25" s="918">
        <v>396</v>
      </c>
      <c r="Q25" s="1006"/>
    </row>
    <row r="26" spans="1:17">
      <c r="A26" s="1004">
        <v>21</v>
      </c>
      <c r="B26" s="1005" t="s">
        <v>1514</v>
      </c>
      <c r="C26" s="918">
        <v>2013</v>
      </c>
      <c r="D26" s="918">
        <v>25</v>
      </c>
      <c r="E26" s="918">
        <v>1133</v>
      </c>
      <c r="F26" s="918">
        <v>1832</v>
      </c>
      <c r="G26" s="918">
        <v>161</v>
      </c>
      <c r="H26" s="918">
        <v>3427</v>
      </c>
      <c r="I26" s="918">
        <v>94</v>
      </c>
      <c r="J26" s="918">
        <v>3093</v>
      </c>
      <c r="K26" s="918"/>
      <c r="L26" s="922">
        <v>1</v>
      </c>
      <c r="M26" s="922"/>
      <c r="N26" s="922">
        <v>7</v>
      </c>
      <c r="O26" s="922"/>
      <c r="P26" s="918">
        <v>146</v>
      </c>
      <c r="Q26" s="1006"/>
    </row>
    <row r="27" spans="1:17">
      <c r="A27" s="1004">
        <v>22</v>
      </c>
      <c r="B27" s="1005" t="s">
        <v>1244</v>
      </c>
      <c r="C27" s="918">
        <v>2353</v>
      </c>
      <c r="D27" s="918">
        <v>215</v>
      </c>
      <c r="E27" s="918">
        <v>163</v>
      </c>
      <c r="F27" s="918">
        <v>3850</v>
      </c>
      <c r="G27" s="918">
        <v>96</v>
      </c>
      <c r="H27" s="918">
        <v>6364</v>
      </c>
      <c r="I27" s="918">
        <v>129</v>
      </c>
      <c r="J27" s="918">
        <v>5800</v>
      </c>
      <c r="K27" s="918"/>
      <c r="L27" s="922">
        <v>1</v>
      </c>
      <c r="M27" s="922"/>
      <c r="N27" s="922">
        <v>26</v>
      </c>
      <c r="O27" s="922"/>
      <c r="P27" s="918">
        <v>1006</v>
      </c>
      <c r="Q27" s="1006"/>
    </row>
    <row r="28" spans="1:17">
      <c r="A28" s="1004">
        <v>23</v>
      </c>
      <c r="B28" s="1005" t="s">
        <v>1245</v>
      </c>
      <c r="C28" s="918">
        <v>2660</v>
      </c>
      <c r="D28" s="918">
        <v>21</v>
      </c>
      <c r="E28" s="918">
        <v>15</v>
      </c>
      <c r="F28" s="918">
        <v>2348</v>
      </c>
      <c r="G28" s="918">
        <v>96</v>
      </c>
      <c r="H28" s="918">
        <v>3721</v>
      </c>
      <c r="I28" s="918">
        <v>73</v>
      </c>
      <c r="J28" s="918">
        <v>3866</v>
      </c>
      <c r="K28" s="918"/>
      <c r="L28" s="922">
        <v>1</v>
      </c>
      <c r="M28" s="922"/>
      <c r="N28" s="922">
        <v>10</v>
      </c>
      <c r="O28" s="922"/>
      <c r="P28" s="918">
        <v>356</v>
      </c>
      <c r="Q28" s="1006"/>
    </row>
    <row r="29" spans="1:17">
      <c r="A29" s="1004">
        <v>24</v>
      </c>
      <c r="B29" s="1005" t="s">
        <v>1721</v>
      </c>
      <c r="C29" s="918">
        <v>1240</v>
      </c>
      <c r="D29" s="918">
        <v>99</v>
      </c>
      <c r="E29" s="918">
        <v>698</v>
      </c>
      <c r="F29" s="918">
        <v>1708</v>
      </c>
      <c r="G29" s="918">
        <v>32</v>
      </c>
      <c r="H29" s="918">
        <v>1958</v>
      </c>
      <c r="I29" s="918">
        <v>122</v>
      </c>
      <c r="J29" s="918">
        <v>1933</v>
      </c>
      <c r="K29" s="918"/>
      <c r="L29" s="922">
        <v>1</v>
      </c>
      <c r="M29" s="922"/>
      <c r="N29" s="922">
        <v>8</v>
      </c>
      <c r="O29" s="922"/>
      <c r="P29" s="918">
        <v>252</v>
      </c>
      <c r="Q29" s="1006"/>
    </row>
    <row r="30" spans="1:17">
      <c r="A30" s="1004">
        <v>25</v>
      </c>
      <c r="B30" s="1005" t="s">
        <v>1246</v>
      </c>
      <c r="C30" s="918">
        <v>171</v>
      </c>
      <c r="D30" s="918">
        <v>14</v>
      </c>
      <c r="E30" s="918">
        <v>96</v>
      </c>
      <c r="F30" s="918">
        <v>1450</v>
      </c>
      <c r="G30" s="918">
        <v>32</v>
      </c>
      <c r="H30" s="918">
        <v>3721</v>
      </c>
      <c r="I30" s="918">
        <v>40</v>
      </c>
      <c r="J30" s="918">
        <v>3480</v>
      </c>
      <c r="K30" s="918"/>
      <c r="L30" s="922">
        <v>1</v>
      </c>
      <c r="M30" s="922"/>
      <c r="N30" s="922">
        <v>5</v>
      </c>
      <c r="O30" s="922"/>
      <c r="P30" s="918">
        <v>156</v>
      </c>
      <c r="Q30" s="1006"/>
    </row>
    <row r="31" spans="1:17">
      <c r="A31" s="1004">
        <v>26</v>
      </c>
      <c r="B31" s="1005" t="s">
        <v>1515</v>
      </c>
      <c r="C31" s="918">
        <v>332</v>
      </c>
      <c r="D31" s="918">
        <v>254</v>
      </c>
      <c r="E31" s="918">
        <v>1793</v>
      </c>
      <c r="F31" s="918">
        <v>1952</v>
      </c>
      <c r="G31" s="918">
        <v>43</v>
      </c>
      <c r="H31" s="918">
        <v>2937</v>
      </c>
      <c r="I31" s="918">
        <v>124</v>
      </c>
      <c r="J31" s="918">
        <v>2706</v>
      </c>
      <c r="K31" s="918"/>
      <c r="L31" s="922">
        <v>1</v>
      </c>
      <c r="M31" s="922"/>
      <c r="N31" s="922">
        <v>11</v>
      </c>
      <c r="O31" s="922"/>
      <c r="P31" s="918">
        <v>392</v>
      </c>
      <c r="Q31" s="1006"/>
    </row>
    <row r="32" spans="1:17">
      <c r="A32" s="1004">
        <v>27</v>
      </c>
      <c r="B32" s="1005" t="s">
        <v>1247</v>
      </c>
      <c r="C32" s="918">
        <v>1983</v>
      </c>
      <c r="D32" s="918">
        <v>21</v>
      </c>
      <c r="E32" s="918">
        <v>1118</v>
      </c>
      <c r="F32" s="918">
        <v>1576</v>
      </c>
      <c r="G32" s="918">
        <v>321</v>
      </c>
      <c r="H32" s="918">
        <v>3721</v>
      </c>
      <c r="I32" s="918">
        <v>30</v>
      </c>
      <c r="J32" s="918">
        <v>3480</v>
      </c>
      <c r="K32" s="918"/>
      <c r="L32" s="922">
        <v>1</v>
      </c>
      <c r="M32" s="922"/>
      <c r="N32" s="922">
        <v>11</v>
      </c>
      <c r="O32" s="922"/>
      <c r="P32" s="918">
        <v>394</v>
      </c>
      <c r="Q32" s="1006"/>
    </row>
    <row r="33" spans="1:17">
      <c r="A33" s="1004">
        <v>28</v>
      </c>
      <c r="B33" s="1005" t="s">
        <v>1248</v>
      </c>
      <c r="C33" s="918">
        <v>1812</v>
      </c>
      <c r="D33" s="918">
        <v>172</v>
      </c>
      <c r="E33" s="918">
        <v>1208</v>
      </c>
      <c r="F33" s="918">
        <v>2143</v>
      </c>
      <c r="G33" s="918">
        <v>32</v>
      </c>
      <c r="H33" s="918">
        <v>2937</v>
      </c>
      <c r="I33" s="918">
        <v>42</v>
      </c>
      <c r="J33" s="918">
        <v>2707</v>
      </c>
      <c r="K33" s="918"/>
      <c r="L33" s="922">
        <v>1</v>
      </c>
      <c r="M33" s="922"/>
      <c r="N33" s="922">
        <v>9</v>
      </c>
      <c r="O33" s="922"/>
      <c r="P33" s="918">
        <v>308</v>
      </c>
      <c r="Q33" s="1006"/>
    </row>
    <row r="34" spans="1:17">
      <c r="A34" s="1004">
        <v>29</v>
      </c>
      <c r="B34" s="1005" t="s">
        <v>1722</v>
      </c>
      <c r="C34" s="918">
        <v>940</v>
      </c>
      <c r="D34" s="918">
        <v>10</v>
      </c>
      <c r="E34" s="918">
        <v>525</v>
      </c>
      <c r="F34" s="918">
        <v>1034</v>
      </c>
      <c r="G34" s="918">
        <v>16</v>
      </c>
      <c r="H34" s="918">
        <v>1468</v>
      </c>
      <c r="I34" s="918">
        <v>30</v>
      </c>
      <c r="J34" s="918">
        <v>1547</v>
      </c>
      <c r="K34" s="918"/>
      <c r="L34" s="922">
        <v>1</v>
      </c>
      <c r="M34" s="922"/>
      <c r="N34" s="922">
        <v>6</v>
      </c>
      <c r="O34" s="922"/>
      <c r="P34" s="918">
        <v>138</v>
      </c>
      <c r="Q34" s="1006"/>
    </row>
    <row r="35" spans="1:17">
      <c r="A35" s="1004">
        <v>30</v>
      </c>
      <c r="B35" s="1005" t="s">
        <v>1723</v>
      </c>
      <c r="C35" s="918">
        <v>349</v>
      </c>
      <c r="D35" s="918">
        <v>216</v>
      </c>
      <c r="E35" s="918">
        <v>153</v>
      </c>
      <c r="F35" s="918">
        <v>1252</v>
      </c>
      <c r="G35" s="918">
        <v>280</v>
      </c>
      <c r="H35" s="918">
        <v>5678</v>
      </c>
      <c r="I35" s="918">
        <v>155</v>
      </c>
      <c r="J35" s="918">
        <v>5026</v>
      </c>
      <c r="K35" s="918"/>
      <c r="L35" s="922">
        <v>1</v>
      </c>
      <c r="M35" s="922"/>
      <c r="N35" s="922">
        <v>17</v>
      </c>
      <c r="O35" s="922"/>
      <c r="P35" s="918">
        <v>672</v>
      </c>
      <c r="Q35" s="1006"/>
    </row>
    <row r="36" spans="1:17" ht="30">
      <c r="A36" s="1007">
        <v>31</v>
      </c>
      <c r="B36" s="1005" t="s">
        <v>1516</v>
      </c>
      <c r="C36" s="918">
        <v>44</v>
      </c>
      <c r="D36" s="918"/>
      <c r="E36" s="918"/>
      <c r="F36" s="918"/>
      <c r="G36" s="918">
        <v>43</v>
      </c>
      <c r="H36" s="918"/>
      <c r="I36" s="918"/>
      <c r="J36" s="918"/>
      <c r="K36" s="918"/>
      <c r="L36" s="922"/>
      <c r="M36" s="922"/>
      <c r="N36" s="922"/>
      <c r="O36" s="922"/>
      <c r="P36" s="918"/>
      <c r="Q36" s="1006"/>
    </row>
    <row r="37" spans="1:17">
      <c r="A37" s="1007">
        <v>32</v>
      </c>
      <c r="B37" s="1005" t="s">
        <v>1517</v>
      </c>
      <c r="C37" s="918">
        <v>44</v>
      </c>
      <c r="D37" s="918"/>
      <c r="E37" s="918"/>
      <c r="F37" s="918"/>
      <c r="G37" s="918">
        <v>64</v>
      </c>
      <c r="H37" s="918"/>
      <c r="I37" s="918"/>
      <c r="J37" s="918"/>
      <c r="K37" s="918"/>
      <c r="L37" s="922"/>
      <c r="M37" s="922"/>
      <c r="N37" s="922"/>
      <c r="O37" s="922"/>
      <c r="P37" s="918"/>
      <c r="Q37" s="1006"/>
    </row>
    <row r="38" spans="1:17">
      <c r="A38" s="1007">
        <v>33</v>
      </c>
      <c r="B38" s="1005" t="s">
        <v>1724</v>
      </c>
      <c r="C38" s="918">
        <v>332</v>
      </c>
      <c r="D38" s="918"/>
      <c r="E38" s="918"/>
      <c r="F38" s="918"/>
      <c r="G38" s="918"/>
      <c r="H38" s="918"/>
      <c r="I38" s="918"/>
      <c r="J38" s="918"/>
      <c r="K38" s="918"/>
      <c r="L38" s="922"/>
      <c r="M38" s="922"/>
      <c r="N38" s="922"/>
      <c r="O38" s="922"/>
      <c r="P38" s="918"/>
      <c r="Q38" s="1006"/>
    </row>
    <row r="39" spans="1:17" ht="30">
      <c r="A39" s="1007">
        <v>34</v>
      </c>
      <c r="B39" s="1005" t="s">
        <v>1725</v>
      </c>
      <c r="C39" s="918">
        <v>332</v>
      </c>
      <c r="D39" s="918"/>
      <c r="E39" s="918"/>
      <c r="F39" s="918"/>
      <c r="G39" s="918"/>
      <c r="H39" s="918"/>
      <c r="I39" s="918"/>
      <c r="J39" s="918"/>
      <c r="K39" s="918"/>
      <c r="L39" s="922"/>
      <c r="M39" s="922"/>
      <c r="N39" s="922"/>
      <c r="O39" s="922"/>
      <c r="P39" s="918"/>
      <c r="Q39" s="1006"/>
    </row>
    <row r="40" spans="1:17" ht="30">
      <c r="A40" s="1007">
        <v>35</v>
      </c>
      <c r="B40" s="1005" t="s">
        <v>1518</v>
      </c>
      <c r="C40" s="918">
        <v>332</v>
      </c>
      <c r="D40" s="918"/>
      <c r="E40" s="918"/>
      <c r="F40" s="918"/>
      <c r="G40" s="918"/>
      <c r="H40" s="918"/>
      <c r="I40" s="918"/>
      <c r="J40" s="918"/>
      <c r="K40" s="918"/>
      <c r="L40" s="922"/>
      <c r="M40" s="922"/>
      <c r="N40" s="922"/>
      <c r="O40" s="922"/>
      <c r="P40" s="918"/>
      <c r="Q40" s="1006"/>
    </row>
    <row r="41" spans="1:17">
      <c r="A41" s="1007">
        <v>36</v>
      </c>
      <c r="B41" s="1005" t="s">
        <v>1726</v>
      </c>
      <c r="C41" s="918"/>
      <c r="D41" s="918"/>
      <c r="E41" s="918"/>
      <c r="F41" s="918"/>
      <c r="G41" s="918"/>
      <c r="H41" s="918"/>
      <c r="I41" s="918"/>
      <c r="J41" s="918"/>
      <c r="K41" s="918"/>
      <c r="L41" s="922"/>
      <c r="M41" s="922"/>
      <c r="N41" s="922"/>
      <c r="O41" s="922"/>
      <c r="P41" s="918"/>
      <c r="Q41" s="1006"/>
    </row>
    <row r="42" spans="1:17">
      <c r="A42" s="1007">
        <v>37</v>
      </c>
      <c r="B42" s="1005" t="s">
        <v>1519</v>
      </c>
      <c r="C42" s="918"/>
      <c r="D42" s="918"/>
      <c r="E42" s="918"/>
      <c r="F42" s="918"/>
      <c r="G42" s="918"/>
      <c r="H42" s="918"/>
      <c r="I42" s="918"/>
      <c r="J42" s="918"/>
      <c r="K42" s="918"/>
      <c r="L42" s="922"/>
      <c r="M42" s="922"/>
      <c r="N42" s="922"/>
      <c r="O42" s="922"/>
      <c r="P42" s="918"/>
      <c r="Q42" s="1006"/>
    </row>
    <row r="43" spans="1:17">
      <c r="A43" s="1007">
        <v>38</v>
      </c>
      <c r="B43" s="1005" t="s">
        <v>1727</v>
      </c>
      <c r="C43" s="918"/>
      <c r="D43" s="918"/>
      <c r="E43" s="918"/>
      <c r="F43" s="918"/>
      <c r="G43" s="918"/>
      <c r="H43" s="918"/>
      <c r="I43" s="918"/>
      <c r="J43" s="918"/>
      <c r="K43" s="918"/>
      <c r="L43" s="922"/>
      <c r="M43" s="922"/>
      <c r="N43" s="922"/>
      <c r="O43" s="922"/>
      <c r="P43" s="918"/>
      <c r="Q43" s="1006"/>
    </row>
    <row r="44" spans="1:17">
      <c r="A44" s="1007">
        <v>39</v>
      </c>
      <c r="B44" s="1005" t="s">
        <v>1520</v>
      </c>
      <c r="C44" s="918"/>
      <c r="D44" s="918"/>
      <c r="E44" s="918"/>
      <c r="F44" s="918"/>
      <c r="G44" s="918"/>
      <c r="H44" s="918"/>
      <c r="I44" s="918"/>
      <c r="J44" s="918"/>
      <c r="K44" s="918"/>
      <c r="L44" s="922"/>
      <c r="M44" s="922"/>
      <c r="N44" s="922"/>
      <c r="O44" s="922"/>
      <c r="P44" s="918"/>
      <c r="Q44" s="1006"/>
    </row>
    <row r="45" spans="1:17">
      <c r="A45" s="1007">
        <v>40</v>
      </c>
      <c r="B45" s="1005" t="s">
        <v>1728</v>
      </c>
      <c r="C45" s="918"/>
      <c r="D45" s="918"/>
      <c r="E45" s="918"/>
      <c r="F45" s="918"/>
      <c r="G45" s="918"/>
      <c r="H45" s="918"/>
      <c r="I45" s="918"/>
      <c r="J45" s="918"/>
      <c r="K45" s="918"/>
      <c r="L45" s="922"/>
      <c r="M45" s="922"/>
      <c r="N45" s="922"/>
      <c r="O45" s="922"/>
      <c r="P45" s="918"/>
      <c r="Q45" s="1006"/>
    </row>
    <row r="46" spans="1:17">
      <c r="A46" s="1007">
        <v>41</v>
      </c>
      <c r="B46" s="1005" t="s">
        <v>1521</v>
      </c>
      <c r="C46" s="918"/>
      <c r="D46" s="918"/>
      <c r="E46" s="918"/>
      <c r="F46" s="918"/>
      <c r="G46" s="918"/>
      <c r="H46" s="918"/>
      <c r="I46" s="918"/>
      <c r="J46" s="918"/>
      <c r="K46" s="918"/>
      <c r="L46" s="922"/>
      <c r="M46" s="922"/>
      <c r="N46" s="922"/>
      <c r="O46" s="922"/>
      <c r="P46" s="918"/>
      <c r="Q46" s="1006"/>
    </row>
    <row r="47" spans="1:17" ht="30">
      <c r="A47" s="1007">
        <v>42</v>
      </c>
      <c r="B47" s="1008" t="s">
        <v>1729</v>
      </c>
      <c r="C47" s="918">
        <v>332</v>
      </c>
      <c r="D47" s="918"/>
      <c r="E47" s="918"/>
      <c r="F47" s="918"/>
      <c r="G47" s="918"/>
      <c r="H47" s="918"/>
      <c r="I47" s="918"/>
      <c r="J47" s="918"/>
      <c r="K47" s="918"/>
      <c r="L47" s="922"/>
      <c r="M47" s="922"/>
      <c r="N47" s="922"/>
      <c r="O47" s="922"/>
      <c r="P47" s="918"/>
      <c r="Q47" s="1006"/>
    </row>
    <row r="48" spans="1:17">
      <c r="A48" s="1007">
        <v>43</v>
      </c>
      <c r="B48" s="1008" t="s">
        <v>1730</v>
      </c>
      <c r="C48" s="918">
        <v>332</v>
      </c>
      <c r="D48" s="918"/>
      <c r="E48" s="918"/>
      <c r="F48" s="918"/>
      <c r="G48" s="918"/>
      <c r="H48" s="918"/>
      <c r="I48" s="918"/>
      <c r="J48" s="918"/>
      <c r="K48" s="918"/>
      <c r="L48" s="922"/>
      <c r="M48" s="922"/>
      <c r="N48" s="922"/>
      <c r="O48" s="922"/>
      <c r="P48" s="918"/>
      <c r="Q48" s="1006"/>
    </row>
    <row r="49" spans="1:17">
      <c r="A49" s="1007">
        <v>44</v>
      </c>
      <c r="B49" s="1008" t="s">
        <v>1522</v>
      </c>
      <c r="C49" s="918">
        <v>332</v>
      </c>
      <c r="D49" s="918"/>
      <c r="E49" s="918"/>
      <c r="F49" s="918"/>
      <c r="G49" s="918"/>
      <c r="H49" s="918"/>
      <c r="I49" s="918"/>
      <c r="J49" s="918"/>
      <c r="K49" s="918"/>
      <c r="L49" s="922"/>
      <c r="M49" s="922"/>
      <c r="N49" s="922"/>
      <c r="O49" s="922"/>
      <c r="P49" s="918"/>
      <c r="Q49" s="1006"/>
    </row>
    <row r="50" spans="1:17" ht="30">
      <c r="A50" s="1007">
        <v>45</v>
      </c>
      <c r="B50" s="1008" t="s">
        <v>1523</v>
      </c>
      <c r="C50" s="918">
        <v>332</v>
      </c>
      <c r="D50" s="918"/>
      <c r="E50" s="918"/>
      <c r="F50" s="918"/>
      <c r="G50" s="918"/>
      <c r="H50" s="918"/>
      <c r="I50" s="918"/>
      <c r="J50" s="918"/>
      <c r="K50" s="918"/>
      <c r="L50" s="922"/>
      <c r="M50" s="922"/>
      <c r="N50" s="922"/>
      <c r="O50" s="922"/>
      <c r="P50" s="918"/>
      <c r="Q50" s="1006"/>
    </row>
    <row r="51" spans="1:17">
      <c r="A51" s="1007">
        <v>46</v>
      </c>
      <c r="B51" s="1008" t="s">
        <v>1524</v>
      </c>
      <c r="C51" s="918"/>
      <c r="D51" s="918"/>
      <c r="E51" s="918"/>
      <c r="F51" s="918"/>
      <c r="G51" s="918"/>
      <c r="H51" s="918"/>
      <c r="I51" s="918"/>
      <c r="J51" s="918"/>
      <c r="K51" s="918"/>
      <c r="L51" s="922"/>
      <c r="M51" s="922"/>
      <c r="N51" s="922"/>
      <c r="O51" s="922"/>
      <c r="P51" s="918"/>
      <c r="Q51" s="1006"/>
    </row>
    <row r="52" spans="1:17">
      <c r="A52" s="1007">
        <v>47</v>
      </c>
      <c r="B52" s="1008" t="s">
        <v>1731</v>
      </c>
      <c r="C52" s="918"/>
      <c r="D52" s="918"/>
      <c r="E52" s="918"/>
      <c r="F52" s="918"/>
      <c r="G52" s="918"/>
      <c r="H52" s="918"/>
      <c r="I52" s="918"/>
      <c r="J52" s="918"/>
      <c r="K52" s="918"/>
      <c r="L52" s="922"/>
      <c r="M52" s="922"/>
      <c r="N52" s="922"/>
      <c r="O52" s="922"/>
      <c r="P52" s="918"/>
      <c r="Q52" s="1006"/>
    </row>
    <row r="53" spans="1:17">
      <c r="A53" s="1007">
        <v>48</v>
      </c>
      <c r="B53" s="1008" t="s">
        <v>1732</v>
      </c>
      <c r="C53" s="918"/>
      <c r="D53" s="918"/>
      <c r="E53" s="918"/>
      <c r="F53" s="918"/>
      <c r="G53" s="918"/>
      <c r="H53" s="918"/>
      <c r="I53" s="918"/>
      <c r="J53" s="918"/>
      <c r="K53" s="918"/>
      <c r="L53" s="922"/>
      <c r="M53" s="922"/>
      <c r="N53" s="922"/>
      <c r="O53" s="922"/>
      <c r="P53" s="918"/>
      <c r="Q53" s="1006"/>
    </row>
    <row r="54" spans="1:17" ht="30">
      <c r="A54" s="1007">
        <v>49</v>
      </c>
      <c r="B54" s="1008" t="s">
        <v>1733</v>
      </c>
      <c r="C54" s="918"/>
      <c r="D54" s="918"/>
      <c r="E54" s="918"/>
      <c r="F54" s="918"/>
      <c r="G54" s="918"/>
      <c r="H54" s="918"/>
      <c r="I54" s="918"/>
      <c r="J54" s="918"/>
      <c r="K54" s="918"/>
      <c r="L54" s="922"/>
      <c r="M54" s="922"/>
      <c r="N54" s="922"/>
      <c r="O54" s="922"/>
      <c r="P54" s="918"/>
      <c r="Q54" s="1006"/>
    </row>
    <row r="55" spans="1:17" ht="30">
      <c r="A55" s="1007">
        <v>50</v>
      </c>
      <c r="B55" s="1008" t="s">
        <v>1734</v>
      </c>
      <c r="C55" s="918"/>
      <c r="D55" s="918"/>
      <c r="E55" s="918"/>
      <c r="F55" s="918"/>
      <c r="G55" s="918"/>
      <c r="H55" s="918"/>
      <c r="I55" s="918"/>
      <c r="J55" s="918"/>
      <c r="K55" s="918"/>
      <c r="L55" s="922"/>
      <c r="M55" s="922"/>
      <c r="N55" s="922"/>
      <c r="O55" s="922"/>
      <c r="P55" s="918"/>
      <c r="Q55" s="1006"/>
    </row>
    <row r="56" spans="1:17">
      <c r="A56" s="1007">
        <v>51</v>
      </c>
      <c r="B56" s="1008" t="s">
        <v>1735</v>
      </c>
      <c r="C56" s="918"/>
      <c r="D56" s="918"/>
      <c r="E56" s="918"/>
      <c r="F56" s="918"/>
      <c r="G56" s="918"/>
      <c r="H56" s="918"/>
      <c r="I56" s="918"/>
      <c r="J56" s="918"/>
      <c r="K56" s="918"/>
      <c r="L56" s="922"/>
      <c r="M56" s="922"/>
      <c r="N56" s="922"/>
      <c r="O56" s="922"/>
      <c r="P56" s="918"/>
      <c r="Q56" s="1006"/>
    </row>
    <row r="57" spans="1:17">
      <c r="A57" s="1007">
        <v>52</v>
      </c>
      <c r="B57" s="1008" t="s">
        <v>1525</v>
      </c>
      <c r="C57" s="918"/>
      <c r="D57" s="918"/>
      <c r="E57" s="918"/>
      <c r="F57" s="918"/>
      <c r="G57" s="918"/>
      <c r="H57" s="918"/>
      <c r="I57" s="918"/>
      <c r="J57" s="918"/>
      <c r="K57" s="918"/>
      <c r="L57" s="922"/>
      <c r="M57" s="922"/>
      <c r="N57" s="922"/>
      <c r="O57" s="922"/>
      <c r="P57" s="918"/>
      <c r="Q57" s="1006"/>
    </row>
    <row r="58" spans="1:17" ht="30">
      <c r="A58" s="1007">
        <v>53</v>
      </c>
      <c r="B58" s="1008" t="s">
        <v>1736</v>
      </c>
      <c r="C58" s="918"/>
      <c r="D58" s="918"/>
      <c r="E58" s="918"/>
      <c r="F58" s="918"/>
      <c r="G58" s="918"/>
      <c r="H58" s="918"/>
      <c r="I58" s="918"/>
      <c r="J58" s="918"/>
      <c r="K58" s="918"/>
      <c r="L58" s="922"/>
      <c r="M58" s="922"/>
      <c r="N58" s="922"/>
      <c r="O58" s="922"/>
      <c r="P58" s="918"/>
      <c r="Q58" s="1006"/>
    </row>
    <row r="59" spans="1:17">
      <c r="A59" s="1007">
        <v>54</v>
      </c>
      <c r="B59" s="1008" t="s">
        <v>1526</v>
      </c>
      <c r="C59" s="918"/>
      <c r="D59" s="918"/>
      <c r="E59" s="918"/>
      <c r="F59" s="918"/>
      <c r="G59" s="918"/>
      <c r="H59" s="918"/>
      <c r="I59" s="918"/>
      <c r="J59" s="918"/>
      <c r="K59" s="918"/>
      <c r="L59" s="922"/>
      <c r="M59" s="922"/>
      <c r="N59" s="922"/>
      <c r="O59" s="922"/>
      <c r="P59" s="918"/>
      <c r="Q59" s="1006"/>
    </row>
    <row r="60" spans="1:17">
      <c r="A60" s="1007">
        <v>55</v>
      </c>
      <c r="B60" s="1008" t="s">
        <v>1737</v>
      </c>
      <c r="C60" s="918"/>
      <c r="D60" s="918"/>
      <c r="E60" s="918"/>
      <c r="F60" s="918"/>
      <c r="G60" s="918"/>
      <c r="H60" s="918"/>
      <c r="I60" s="918"/>
      <c r="J60" s="918"/>
      <c r="K60" s="918"/>
      <c r="L60" s="922"/>
      <c r="M60" s="922"/>
      <c r="N60" s="922"/>
      <c r="O60" s="922"/>
      <c r="P60" s="918"/>
      <c r="Q60" s="1006"/>
    </row>
    <row r="61" spans="1:17" ht="45">
      <c r="A61" s="1007">
        <v>56</v>
      </c>
      <c r="B61" s="1008" t="s">
        <v>1527</v>
      </c>
      <c r="C61" s="918"/>
      <c r="D61" s="918"/>
      <c r="E61" s="918"/>
      <c r="F61" s="918"/>
      <c r="G61" s="918"/>
      <c r="H61" s="918"/>
      <c r="I61" s="918"/>
      <c r="J61" s="918"/>
      <c r="K61" s="918"/>
      <c r="L61" s="922"/>
      <c r="M61" s="922"/>
      <c r="N61" s="922"/>
      <c r="O61" s="922"/>
      <c r="P61" s="918"/>
      <c r="Q61" s="1006"/>
    </row>
    <row r="62" spans="1:17" ht="30">
      <c r="A62" s="1007">
        <v>57</v>
      </c>
      <c r="B62" s="1008" t="s">
        <v>1528</v>
      </c>
      <c r="C62" s="918"/>
      <c r="D62" s="918"/>
      <c r="E62" s="918"/>
      <c r="F62" s="918"/>
      <c r="G62" s="918"/>
      <c r="H62" s="918"/>
      <c r="I62" s="918"/>
      <c r="J62" s="918"/>
      <c r="K62" s="918"/>
      <c r="L62" s="922"/>
      <c r="M62" s="922"/>
      <c r="N62" s="922"/>
      <c r="O62" s="922"/>
      <c r="P62" s="918"/>
      <c r="Q62" s="1006"/>
    </row>
    <row r="63" spans="1:17">
      <c r="A63" s="1007">
        <v>58</v>
      </c>
      <c r="B63" s="1009" t="s">
        <v>752</v>
      </c>
      <c r="C63" s="918"/>
      <c r="D63" s="918"/>
      <c r="E63" s="918"/>
      <c r="F63" s="918"/>
      <c r="G63" s="918"/>
      <c r="H63" s="918"/>
      <c r="I63" s="918"/>
      <c r="J63" s="918"/>
      <c r="K63" s="918">
        <v>80000</v>
      </c>
      <c r="L63" s="922"/>
      <c r="M63" s="922">
        <v>1</v>
      </c>
      <c r="N63" s="922"/>
      <c r="O63" s="922">
        <v>1</v>
      </c>
      <c r="P63" s="918"/>
      <c r="Q63" s="1006"/>
    </row>
    <row r="64" spans="1:17">
      <c r="A64" s="923"/>
      <c r="B64" s="923" t="s">
        <v>208</v>
      </c>
      <c r="C64" s="925">
        <f>SUM(C6:C63)</f>
        <v>49600</v>
      </c>
      <c r="D64" s="925">
        <f t="shared" ref="D64:Q64" si="0">SUM(D6:D63)</f>
        <v>4400</v>
      </c>
      <c r="E64" s="925">
        <f t="shared" si="0"/>
        <v>26000</v>
      </c>
      <c r="F64" s="925">
        <f t="shared" si="0"/>
        <v>64000</v>
      </c>
      <c r="G64" s="925">
        <f t="shared" si="0"/>
        <v>2400</v>
      </c>
      <c r="H64" s="925">
        <f t="shared" si="0"/>
        <v>96640</v>
      </c>
      <c r="I64" s="925">
        <f t="shared" si="0"/>
        <v>4983</v>
      </c>
      <c r="J64" s="925">
        <f t="shared" si="0"/>
        <v>92800</v>
      </c>
      <c r="K64" s="925">
        <f t="shared" si="0"/>
        <v>80000</v>
      </c>
      <c r="L64" s="925">
        <f t="shared" si="0"/>
        <v>30</v>
      </c>
      <c r="M64" s="925">
        <f t="shared" si="0"/>
        <v>1</v>
      </c>
      <c r="N64" s="925">
        <f t="shared" si="0"/>
        <v>314</v>
      </c>
      <c r="O64" s="925">
        <f t="shared" si="0"/>
        <v>1</v>
      </c>
      <c r="P64" s="925">
        <f t="shared" si="0"/>
        <v>10870</v>
      </c>
      <c r="Q64" s="925">
        <f t="shared" si="0"/>
        <v>0</v>
      </c>
    </row>
    <row r="65" spans="3:17">
      <c r="C65" s="894">
        <f>C64-C5</f>
        <v>0</v>
      </c>
      <c r="D65" s="894">
        <f t="shared" ref="D65:Q65" si="1">D64-D5</f>
        <v>0</v>
      </c>
      <c r="E65" s="894">
        <f t="shared" si="1"/>
        <v>0</v>
      </c>
      <c r="F65" s="894">
        <f t="shared" si="1"/>
        <v>0</v>
      </c>
      <c r="G65" s="894">
        <f t="shared" si="1"/>
        <v>0</v>
      </c>
      <c r="H65" s="894">
        <f t="shared" si="1"/>
        <v>0</v>
      </c>
      <c r="I65" s="894">
        <f t="shared" si="1"/>
        <v>0</v>
      </c>
      <c r="J65" s="894">
        <f t="shared" si="1"/>
        <v>0</v>
      </c>
      <c r="K65" s="894">
        <f t="shared" si="1"/>
        <v>0</v>
      </c>
      <c r="L65" s="894">
        <f t="shared" si="1"/>
        <v>0</v>
      </c>
      <c r="M65" s="894">
        <f t="shared" si="1"/>
        <v>0</v>
      </c>
      <c r="N65" s="894">
        <f t="shared" si="1"/>
        <v>0</v>
      </c>
      <c r="O65" s="894">
        <f t="shared" si="1"/>
        <v>0</v>
      </c>
      <c r="P65" s="894">
        <f t="shared" si="1"/>
        <v>0</v>
      </c>
      <c r="Q65" s="894">
        <f t="shared" si="1"/>
        <v>0</v>
      </c>
    </row>
  </sheetData>
  <mergeCells count="6">
    <mergeCell ref="A2:A4"/>
    <mergeCell ref="B2:B4"/>
    <mergeCell ref="C2:F2"/>
    <mergeCell ref="H2:I2"/>
    <mergeCell ref="L2:Q2"/>
    <mergeCell ref="C3:F3"/>
  </mergeCells>
  <conditionalFormatting sqref="C65:Q65">
    <cfRule type="cellIs" dxfId="39" priority="1" stopIfTrue="1" operator="notEqual">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65"/>
  <sheetViews>
    <sheetView workbookViewId="0">
      <pane xSplit="2" ySplit="5" topLeftCell="C54"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3" width="15.125" style="878" customWidth="1"/>
    <col min="4" max="5" width="19.375" style="878" customWidth="1"/>
    <col min="6" max="6" width="13.25" style="878" customWidth="1"/>
    <col min="7" max="7" width="12.5" style="880" customWidth="1"/>
    <col min="8" max="8" width="12.25" style="880" customWidth="1"/>
    <col min="9" max="9" width="12.75" style="878" customWidth="1"/>
    <col min="10" max="256" width="9" style="878"/>
    <col min="257" max="257" width="4.625" style="878" customWidth="1"/>
    <col min="258" max="258" width="15.5" style="878" customWidth="1"/>
    <col min="259" max="259" width="15.125" style="878" customWidth="1"/>
    <col min="260" max="261" width="19.375" style="878" customWidth="1"/>
    <col min="262" max="262" width="13.25" style="878" customWidth="1"/>
    <col min="263" max="263" width="12.5" style="878" customWidth="1"/>
    <col min="264" max="264" width="12.25" style="878" customWidth="1"/>
    <col min="265" max="265" width="12.75" style="878" customWidth="1"/>
    <col min="266" max="512" width="9" style="878"/>
    <col min="513" max="513" width="4.625" style="878" customWidth="1"/>
    <col min="514" max="514" width="15.5" style="878" customWidth="1"/>
    <col min="515" max="515" width="15.125" style="878" customWidth="1"/>
    <col min="516" max="517" width="19.375" style="878" customWidth="1"/>
    <col min="518" max="518" width="13.25" style="878" customWidth="1"/>
    <col min="519" max="519" width="12.5" style="878" customWidth="1"/>
    <col min="520" max="520" width="12.25" style="878" customWidth="1"/>
    <col min="521" max="521" width="12.75" style="878" customWidth="1"/>
    <col min="522" max="768" width="9" style="878"/>
    <col min="769" max="769" width="4.625" style="878" customWidth="1"/>
    <col min="770" max="770" width="15.5" style="878" customWidth="1"/>
    <col min="771" max="771" width="15.125" style="878" customWidth="1"/>
    <col min="772" max="773" width="19.375" style="878" customWidth="1"/>
    <col min="774" max="774" width="13.25" style="878" customWidth="1"/>
    <col min="775" max="775" width="12.5" style="878" customWidth="1"/>
    <col min="776" max="776" width="12.25" style="878" customWidth="1"/>
    <col min="777" max="777" width="12.75" style="878" customWidth="1"/>
    <col min="778" max="1024" width="9" style="878"/>
    <col min="1025" max="1025" width="4.625" style="878" customWidth="1"/>
    <col min="1026" max="1026" width="15.5" style="878" customWidth="1"/>
    <col min="1027" max="1027" width="15.125" style="878" customWidth="1"/>
    <col min="1028" max="1029" width="19.375" style="878" customWidth="1"/>
    <col min="1030" max="1030" width="13.25" style="878" customWidth="1"/>
    <col min="1031" max="1031" width="12.5" style="878" customWidth="1"/>
    <col min="1032" max="1032" width="12.25" style="878" customWidth="1"/>
    <col min="1033" max="1033" width="12.75" style="878" customWidth="1"/>
    <col min="1034" max="1280" width="9" style="878"/>
    <col min="1281" max="1281" width="4.625" style="878" customWidth="1"/>
    <col min="1282" max="1282" width="15.5" style="878" customWidth="1"/>
    <col min="1283" max="1283" width="15.125" style="878" customWidth="1"/>
    <col min="1284" max="1285" width="19.375" style="878" customWidth="1"/>
    <col min="1286" max="1286" width="13.25" style="878" customWidth="1"/>
    <col min="1287" max="1287" width="12.5" style="878" customWidth="1"/>
    <col min="1288" max="1288" width="12.25" style="878" customWidth="1"/>
    <col min="1289" max="1289" width="12.75" style="878" customWidth="1"/>
    <col min="1290" max="1536" width="9" style="878"/>
    <col min="1537" max="1537" width="4.625" style="878" customWidth="1"/>
    <col min="1538" max="1538" width="15.5" style="878" customWidth="1"/>
    <col min="1539" max="1539" width="15.125" style="878" customWidth="1"/>
    <col min="1540" max="1541" width="19.375" style="878" customWidth="1"/>
    <col min="1542" max="1542" width="13.25" style="878" customWidth="1"/>
    <col min="1543" max="1543" width="12.5" style="878" customWidth="1"/>
    <col min="1544" max="1544" width="12.25" style="878" customWidth="1"/>
    <col min="1545" max="1545" width="12.75" style="878" customWidth="1"/>
    <col min="1546" max="1792" width="9" style="878"/>
    <col min="1793" max="1793" width="4.625" style="878" customWidth="1"/>
    <col min="1794" max="1794" width="15.5" style="878" customWidth="1"/>
    <col min="1795" max="1795" width="15.125" style="878" customWidth="1"/>
    <col min="1796" max="1797" width="19.375" style="878" customWidth="1"/>
    <col min="1798" max="1798" width="13.25" style="878" customWidth="1"/>
    <col min="1799" max="1799" width="12.5" style="878" customWidth="1"/>
    <col min="1800" max="1800" width="12.25" style="878" customWidth="1"/>
    <col min="1801" max="1801" width="12.75" style="878" customWidth="1"/>
    <col min="1802" max="2048" width="9" style="878"/>
    <col min="2049" max="2049" width="4.625" style="878" customWidth="1"/>
    <col min="2050" max="2050" width="15.5" style="878" customWidth="1"/>
    <col min="2051" max="2051" width="15.125" style="878" customWidth="1"/>
    <col min="2052" max="2053" width="19.375" style="878" customWidth="1"/>
    <col min="2054" max="2054" width="13.25" style="878" customWidth="1"/>
    <col min="2055" max="2055" width="12.5" style="878" customWidth="1"/>
    <col min="2056" max="2056" width="12.25" style="878" customWidth="1"/>
    <col min="2057" max="2057" width="12.75" style="878" customWidth="1"/>
    <col min="2058" max="2304" width="9" style="878"/>
    <col min="2305" max="2305" width="4.625" style="878" customWidth="1"/>
    <col min="2306" max="2306" width="15.5" style="878" customWidth="1"/>
    <col min="2307" max="2307" width="15.125" style="878" customWidth="1"/>
    <col min="2308" max="2309" width="19.375" style="878" customWidth="1"/>
    <col min="2310" max="2310" width="13.25" style="878" customWidth="1"/>
    <col min="2311" max="2311" width="12.5" style="878" customWidth="1"/>
    <col min="2312" max="2312" width="12.25" style="878" customWidth="1"/>
    <col min="2313" max="2313" width="12.75" style="878" customWidth="1"/>
    <col min="2314" max="2560" width="9" style="878"/>
    <col min="2561" max="2561" width="4.625" style="878" customWidth="1"/>
    <col min="2562" max="2562" width="15.5" style="878" customWidth="1"/>
    <col min="2563" max="2563" width="15.125" style="878" customWidth="1"/>
    <col min="2564" max="2565" width="19.375" style="878" customWidth="1"/>
    <col min="2566" max="2566" width="13.25" style="878" customWidth="1"/>
    <col min="2567" max="2567" width="12.5" style="878" customWidth="1"/>
    <col min="2568" max="2568" width="12.25" style="878" customWidth="1"/>
    <col min="2569" max="2569" width="12.75" style="878" customWidth="1"/>
    <col min="2570" max="2816" width="9" style="878"/>
    <col min="2817" max="2817" width="4.625" style="878" customWidth="1"/>
    <col min="2818" max="2818" width="15.5" style="878" customWidth="1"/>
    <col min="2819" max="2819" width="15.125" style="878" customWidth="1"/>
    <col min="2820" max="2821" width="19.375" style="878" customWidth="1"/>
    <col min="2822" max="2822" width="13.25" style="878" customWidth="1"/>
    <col min="2823" max="2823" width="12.5" style="878" customWidth="1"/>
    <col min="2824" max="2824" width="12.25" style="878" customWidth="1"/>
    <col min="2825" max="2825" width="12.75" style="878" customWidth="1"/>
    <col min="2826" max="3072" width="9" style="878"/>
    <col min="3073" max="3073" width="4.625" style="878" customWidth="1"/>
    <col min="3074" max="3074" width="15.5" style="878" customWidth="1"/>
    <col min="3075" max="3075" width="15.125" style="878" customWidth="1"/>
    <col min="3076" max="3077" width="19.375" style="878" customWidth="1"/>
    <col min="3078" max="3078" width="13.25" style="878" customWidth="1"/>
    <col min="3079" max="3079" width="12.5" style="878" customWidth="1"/>
    <col min="3080" max="3080" width="12.25" style="878" customWidth="1"/>
    <col min="3081" max="3081" width="12.75" style="878" customWidth="1"/>
    <col min="3082" max="3328" width="9" style="878"/>
    <col min="3329" max="3329" width="4.625" style="878" customWidth="1"/>
    <col min="3330" max="3330" width="15.5" style="878" customWidth="1"/>
    <col min="3331" max="3331" width="15.125" style="878" customWidth="1"/>
    <col min="3332" max="3333" width="19.375" style="878" customWidth="1"/>
    <col min="3334" max="3334" width="13.25" style="878" customWidth="1"/>
    <col min="3335" max="3335" width="12.5" style="878" customWidth="1"/>
    <col min="3336" max="3336" width="12.25" style="878" customWidth="1"/>
    <col min="3337" max="3337" width="12.75" style="878" customWidth="1"/>
    <col min="3338" max="3584" width="9" style="878"/>
    <col min="3585" max="3585" width="4.625" style="878" customWidth="1"/>
    <col min="3586" max="3586" width="15.5" style="878" customWidth="1"/>
    <col min="3587" max="3587" width="15.125" style="878" customWidth="1"/>
    <col min="3588" max="3589" width="19.375" style="878" customWidth="1"/>
    <col min="3590" max="3590" width="13.25" style="878" customWidth="1"/>
    <col min="3591" max="3591" width="12.5" style="878" customWidth="1"/>
    <col min="3592" max="3592" width="12.25" style="878" customWidth="1"/>
    <col min="3593" max="3593" width="12.75" style="878" customWidth="1"/>
    <col min="3594" max="3840" width="9" style="878"/>
    <col min="3841" max="3841" width="4.625" style="878" customWidth="1"/>
    <col min="3842" max="3842" width="15.5" style="878" customWidth="1"/>
    <col min="3843" max="3843" width="15.125" style="878" customWidth="1"/>
    <col min="3844" max="3845" width="19.375" style="878" customWidth="1"/>
    <col min="3846" max="3846" width="13.25" style="878" customWidth="1"/>
    <col min="3847" max="3847" width="12.5" style="878" customWidth="1"/>
    <col min="3848" max="3848" width="12.25" style="878" customWidth="1"/>
    <col min="3849" max="3849" width="12.75" style="878" customWidth="1"/>
    <col min="3850" max="4096" width="9" style="878"/>
    <col min="4097" max="4097" width="4.625" style="878" customWidth="1"/>
    <col min="4098" max="4098" width="15.5" style="878" customWidth="1"/>
    <col min="4099" max="4099" width="15.125" style="878" customWidth="1"/>
    <col min="4100" max="4101" width="19.375" style="878" customWidth="1"/>
    <col min="4102" max="4102" width="13.25" style="878" customWidth="1"/>
    <col min="4103" max="4103" width="12.5" style="878" customWidth="1"/>
    <col min="4104" max="4104" width="12.25" style="878" customWidth="1"/>
    <col min="4105" max="4105" width="12.75" style="878" customWidth="1"/>
    <col min="4106" max="4352" width="9" style="878"/>
    <col min="4353" max="4353" width="4.625" style="878" customWidth="1"/>
    <col min="4354" max="4354" width="15.5" style="878" customWidth="1"/>
    <col min="4355" max="4355" width="15.125" style="878" customWidth="1"/>
    <col min="4356" max="4357" width="19.375" style="878" customWidth="1"/>
    <col min="4358" max="4358" width="13.25" style="878" customWidth="1"/>
    <col min="4359" max="4359" width="12.5" style="878" customWidth="1"/>
    <col min="4360" max="4360" width="12.25" style="878" customWidth="1"/>
    <col min="4361" max="4361" width="12.75" style="878" customWidth="1"/>
    <col min="4362" max="4608" width="9" style="878"/>
    <col min="4609" max="4609" width="4.625" style="878" customWidth="1"/>
    <col min="4610" max="4610" width="15.5" style="878" customWidth="1"/>
    <col min="4611" max="4611" width="15.125" style="878" customWidth="1"/>
    <col min="4612" max="4613" width="19.375" style="878" customWidth="1"/>
    <col min="4614" max="4614" width="13.25" style="878" customWidth="1"/>
    <col min="4615" max="4615" width="12.5" style="878" customWidth="1"/>
    <col min="4616" max="4616" width="12.25" style="878" customWidth="1"/>
    <col min="4617" max="4617" width="12.75" style="878" customWidth="1"/>
    <col min="4618" max="4864" width="9" style="878"/>
    <col min="4865" max="4865" width="4.625" style="878" customWidth="1"/>
    <col min="4866" max="4866" width="15.5" style="878" customWidth="1"/>
    <col min="4867" max="4867" width="15.125" style="878" customWidth="1"/>
    <col min="4868" max="4869" width="19.375" style="878" customWidth="1"/>
    <col min="4870" max="4870" width="13.25" style="878" customWidth="1"/>
    <col min="4871" max="4871" width="12.5" style="878" customWidth="1"/>
    <col min="4872" max="4872" width="12.25" style="878" customWidth="1"/>
    <col min="4873" max="4873" width="12.75" style="878" customWidth="1"/>
    <col min="4874" max="5120" width="9" style="878"/>
    <col min="5121" max="5121" width="4.625" style="878" customWidth="1"/>
    <col min="5122" max="5122" width="15.5" style="878" customWidth="1"/>
    <col min="5123" max="5123" width="15.125" style="878" customWidth="1"/>
    <col min="5124" max="5125" width="19.375" style="878" customWidth="1"/>
    <col min="5126" max="5126" width="13.25" style="878" customWidth="1"/>
    <col min="5127" max="5127" width="12.5" style="878" customWidth="1"/>
    <col min="5128" max="5128" width="12.25" style="878" customWidth="1"/>
    <col min="5129" max="5129" width="12.75" style="878" customWidth="1"/>
    <col min="5130" max="5376" width="9" style="878"/>
    <col min="5377" max="5377" width="4.625" style="878" customWidth="1"/>
    <col min="5378" max="5378" width="15.5" style="878" customWidth="1"/>
    <col min="5379" max="5379" width="15.125" style="878" customWidth="1"/>
    <col min="5380" max="5381" width="19.375" style="878" customWidth="1"/>
    <col min="5382" max="5382" width="13.25" style="878" customWidth="1"/>
    <col min="5383" max="5383" width="12.5" style="878" customWidth="1"/>
    <col min="5384" max="5384" width="12.25" style="878" customWidth="1"/>
    <col min="5385" max="5385" width="12.75" style="878" customWidth="1"/>
    <col min="5386" max="5632" width="9" style="878"/>
    <col min="5633" max="5633" width="4.625" style="878" customWidth="1"/>
    <col min="5634" max="5634" width="15.5" style="878" customWidth="1"/>
    <col min="5635" max="5635" width="15.125" style="878" customWidth="1"/>
    <col min="5636" max="5637" width="19.375" style="878" customWidth="1"/>
    <col min="5638" max="5638" width="13.25" style="878" customWidth="1"/>
    <col min="5639" max="5639" width="12.5" style="878" customWidth="1"/>
    <col min="5640" max="5640" width="12.25" style="878" customWidth="1"/>
    <col min="5641" max="5641" width="12.75" style="878" customWidth="1"/>
    <col min="5642" max="5888" width="9" style="878"/>
    <col min="5889" max="5889" width="4.625" style="878" customWidth="1"/>
    <col min="5890" max="5890" width="15.5" style="878" customWidth="1"/>
    <col min="5891" max="5891" width="15.125" style="878" customWidth="1"/>
    <col min="5892" max="5893" width="19.375" style="878" customWidth="1"/>
    <col min="5894" max="5894" width="13.25" style="878" customWidth="1"/>
    <col min="5895" max="5895" width="12.5" style="878" customWidth="1"/>
    <col min="5896" max="5896" width="12.25" style="878" customWidth="1"/>
    <col min="5897" max="5897" width="12.75" style="878" customWidth="1"/>
    <col min="5898" max="6144" width="9" style="878"/>
    <col min="6145" max="6145" width="4.625" style="878" customWidth="1"/>
    <col min="6146" max="6146" width="15.5" style="878" customWidth="1"/>
    <col min="6147" max="6147" width="15.125" style="878" customWidth="1"/>
    <col min="6148" max="6149" width="19.375" style="878" customWidth="1"/>
    <col min="6150" max="6150" width="13.25" style="878" customWidth="1"/>
    <col min="6151" max="6151" width="12.5" style="878" customWidth="1"/>
    <col min="6152" max="6152" width="12.25" style="878" customWidth="1"/>
    <col min="6153" max="6153" width="12.75" style="878" customWidth="1"/>
    <col min="6154" max="6400" width="9" style="878"/>
    <col min="6401" max="6401" width="4.625" style="878" customWidth="1"/>
    <col min="6402" max="6402" width="15.5" style="878" customWidth="1"/>
    <col min="6403" max="6403" width="15.125" style="878" customWidth="1"/>
    <col min="6404" max="6405" width="19.375" style="878" customWidth="1"/>
    <col min="6406" max="6406" width="13.25" style="878" customWidth="1"/>
    <col min="6407" max="6407" width="12.5" style="878" customWidth="1"/>
    <col min="6408" max="6408" width="12.25" style="878" customWidth="1"/>
    <col min="6409" max="6409" width="12.75" style="878" customWidth="1"/>
    <col min="6410" max="6656" width="9" style="878"/>
    <col min="6657" max="6657" width="4.625" style="878" customWidth="1"/>
    <col min="6658" max="6658" width="15.5" style="878" customWidth="1"/>
    <col min="6659" max="6659" width="15.125" style="878" customWidth="1"/>
    <col min="6660" max="6661" width="19.375" style="878" customWidth="1"/>
    <col min="6662" max="6662" width="13.25" style="878" customWidth="1"/>
    <col min="6663" max="6663" width="12.5" style="878" customWidth="1"/>
    <col min="6664" max="6664" width="12.25" style="878" customWidth="1"/>
    <col min="6665" max="6665" width="12.75" style="878" customWidth="1"/>
    <col min="6666" max="6912" width="9" style="878"/>
    <col min="6913" max="6913" width="4.625" style="878" customWidth="1"/>
    <col min="6914" max="6914" width="15.5" style="878" customWidth="1"/>
    <col min="6915" max="6915" width="15.125" style="878" customWidth="1"/>
    <col min="6916" max="6917" width="19.375" style="878" customWidth="1"/>
    <col min="6918" max="6918" width="13.25" style="878" customWidth="1"/>
    <col min="6919" max="6919" width="12.5" style="878" customWidth="1"/>
    <col min="6920" max="6920" width="12.25" style="878" customWidth="1"/>
    <col min="6921" max="6921" width="12.75" style="878" customWidth="1"/>
    <col min="6922" max="7168" width="9" style="878"/>
    <col min="7169" max="7169" width="4.625" style="878" customWidth="1"/>
    <col min="7170" max="7170" width="15.5" style="878" customWidth="1"/>
    <col min="7171" max="7171" width="15.125" style="878" customWidth="1"/>
    <col min="7172" max="7173" width="19.375" style="878" customWidth="1"/>
    <col min="7174" max="7174" width="13.25" style="878" customWidth="1"/>
    <col min="7175" max="7175" width="12.5" style="878" customWidth="1"/>
    <col min="7176" max="7176" width="12.25" style="878" customWidth="1"/>
    <col min="7177" max="7177" width="12.75" style="878" customWidth="1"/>
    <col min="7178" max="7424" width="9" style="878"/>
    <col min="7425" max="7425" width="4.625" style="878" customWidth="1"/>
    <col min="7426" max="7426" width="15.5" style="878" customWidth="1"/>
    <col min="7427" max="7427" width="15.125" style="878" customWidth="1"/>
    <col min="7428" max="7429" width="19.375" style="878" customWidth="1"/>
    <col min="7430" max="7430" width="13.25" style="878" customWidth="1"/>
    <col min="7431" max="7431" width="12.5" style="878" customWidth="1"/>
    <col min="7432" max="7432" width="12.25" style="878" customWidth="1"/>
    <col min="7433" max="7433" width="12.75" style="878" customWidth="1"/>
    <col min="7434" max="7680" width="9" style="878"/>
    <col min="7681" max="7681" width="4.625" style="878" customWidth="1"/>
    <col min="7682" max="7682" width="15.5" style="878" customWidth="1"/>
    <col min="7683" max="7683" width="15.125" style="878" customWidth="1"/>
    <col min="7684" max="7685" width="19.375" style="878" customWidth="1"/>
    <col min="7686" max="7686" width="13.25" style="878" customWidth="1"/>
    <col min="7687" max="7687" width="12.5" style="878" customWidth="1"/>
    <col min="7688" max="7688" width="12.25" style="878" customWidth="1"/>
    <col min="7689" max="7689" width="12.75" style="878" customWidth="1"/>
    <col min="7690" max="7936" width="9" style="878"/>
    <col min="7937" max="7937" width="4.625" style="878" customWidth="1"/>
    <col min="7938" max="7938" width="15.5" style="878" customWidth="1"/>
    <col min="7939" max="7939" width="15.125" style="878" customWidth="1"/>
    <col min="7940" max="7941" width="19.375" style="878" customWidth="1"/>
    <col min="7942" max="7942" width="13.25" style="878" customWidth="1"/>
    <col min="7943" max="7943" width="12.5" style="878" customWidth="1"/>
    <col min="7944" max="7944" width="12.25" style="878" customWidth="1"/>
    <col min="7945" max="7945" width="12.75" style="878" customWidth="1"/>
    <col min="7946" max="8192" width="9" style="878"/>
    <col min="8193" max="8193" width="4.625" style="878" customWidth="1"/>
    <col min="8194" max="8194" width="15.5" style="878" customWidth="1"/>
    <col min="8195" max="8195" width="15.125" style="878" customWidth="1"/>
    <col min="8196" max="8197" width="19.375" style="878" customWidth="1"/>
    <col min="8198" max="8198" width="13.25" style="878" customWidth="1"/>
    <col min="8199" max="8199" width="12.5" style="878" customWidth="1"/>
    <col min="8200" max="8200" width="12.25" style="878" customWidth="1"/>
    <col min="8201" max="8201" width="12.75" style="878" customWidth="1"/>
    <col min="8202" max="8448" width="9" style="878"/>
    <col min="8449" max="8449" width="4.625" style="878" customWidth="1"/>
    <col min="8450" max="8450" width="15.5" style="878" customWidth="1"/>
    <col min="8451" max="8451" width="15.125" style="878" customWidth="1"/>
    <col min="8452" max="8453" width="19.375" style="878" customWidth="1"/>
    <col min="8454" max="8454" width="13.25" style="878" customWidth="1"/>
    <col min="8455" max="8455" width="12.5" style="878" customWidth="1"/>
    <col min="8456" max="8456" width="12.25" style="878" customWidth="1"/>
    <col min="8457" max="8457" width="12.75" style="878" customWidth="1"/>
    <col min="8458" max="8704" width="9" style="878"/>
    <col min="8705" max="8705" width="4.625" style="878" customWidth="1"/>
    <col min="8706" max="8706" width="15.5" style="878" customWidth="1"/>
    <col min="8707" max="8707" width="15.125" style="878" customWidth="1"/>
    <col min="8708" max="8709" width="19.375" style="878" customWidth="1"/>
    <col min="8710" max="8710" width="13.25" style="878" customWidth="1"/>
    <col min="8711" max="8711" width="12.5" style="878" customWidth="1"/>
    <col min="8712" max="8712" width="12.25" style="878" customWidth="1"/>
    <col min="8713" max="8713" width="12.75" style="878" customWidth="1"/>
    <col min="8714" max="8960" width="9" style="878"/>
    <col min="8961" max="8961" width="4.625" style="878" customWidth="1"/>
    <col min="8962" max="8962" width="15.5" style="878" customWidth="1"/>
    <col min="8963" max="8963" width="15.125" style="878" customWidth="1"/>
    <col min="8964" max="8965" width="19.375" style="878" customWidth="1"/>
    <col min="8966" max="8966" width="13.25" style="878" customWidth="1"/>
    <col min="8967" max="8967" width="12.5" style="878" customWidth="1"/>
    <col min="8968" max="8968" width="12.25" style="878" customWidth="1"/>
    <col min="8969" max="8969" width="12.75" style="878" customWidth="1"/>
    <col min="8970" max="9216" width="9" style="878"/>
    <col min="9217" max="9217" width="4.625" style="878" customWidth="1"/>
    <col min="9218" max="9218" width="15.5" style="878" customWidth="1"/>
    <col min="9219" max="9219" width="15.125" style="878" customWidth="1"/>
    <col min="9220" max="9221" width="19.375" style="878" customWidth="1"/>
    <col min="9222" max="9222" width="13.25" style="878" customWidth="1"/>
    <col min="9223" max="9223" width="12.5" style="878" customWidth="1"/>
    <col min="9224" max="9224" width="12.25" style="878" customWidth="1"/>
    <col min="9225" max="9225" width="12.75" style="878" customWidth="1"/>
    <col min="9226" max="9472" width="9" style="878"/>
    <col min="9473" max="9473" width="4.625" style="878" customWidth="1"/>
    <col min="9474" max="9474" width="15.5" style="878" customWidth="1"/>
    <col min="9475" max="9475" width="15.125" style="878" customWidth="1"/>
    <col min="9476" max="9477" width="19.375" style="878" customWidth="1"/>
    <col min="9478" max="9478" width="13.25" style="878" customWidth="1"/>
    <col min="9479" max="9479" width="12.5" style="878" customWidth="1"/>
    <col min="9480" max="9480" width="12.25" style="878" customWidth="1"/>
    <col min="9481" max="9481" width="12.75" style="878" customWidth="1"/>
    <col min="9482" max="9728" width="9" style="878"/>
    <col min="9729" max="9729" width="4.625" style="878" customWidth="1"/>
    <col min="9730" max="9730" width="15.5" style="878" customWidth="1"/>
    <col min="9731" max="9731" width="15.125" style="878" customWidth="1"/>
    <col min="9732" max="9733" width="19.375" style="878" customWidth="1"/>
    <col min="9734" max="9734" width="13.25" style="878" customWidth="1"/>
    <col min="9735" max="9735" width="12.5" style="878" customWidth="1"/>
    <col min="9736" max="9736" width="12.25" style="878" customWidth="1"/>
    <col min="9737" max="9737" width="12.75" style="878" customWidth="1"/>
    <col min="9738" max="9984" width="9" style="878"/>
    <col min="9985" max="9985" width="4.625" style="878" customWidth="1"/>
    <col min="9986" max="9986" width="15.5" style="878" customWidth="1"/>
    <col min="9987" max="9987" width="15.125" style="878" customWidth="1"/>
    <col min="9988" max="9989" width="19.375" style="878" customWidth="1"/>
    <col min="9990" max="9990" width="13.25" style="878" customWidth="1"/>
    <col min="9991" max="9991" width="12.5" style="878" customWidth="1"/>
    <col min="9992" max="9992" width="12.25" style="878" customWidth="1"/>
    <col min="9993" max="9993" width="12.75" style="878" customWidth="1"/>
    <col min="9994" max="10240" width="9" style="878"/>
    <col min="10241" max="10241" width="4.625" style="878" customWidth="1"/>
    <col min="10242" max="10242" width="15.5" style="878" customWidth="1"/>
    <col min="10243" max="10243" width="15.125" style="878" customWidth="1"/>
    <col min="10244" max="10245" width="19.375" style="878" customWidth="1"/>
    <col min="10246" max="10246" width="13.25" style="878" customWidth="1"/>
    <col min="10247" max="10247" width="12.5" style="878" customWidth="1"/>
    <col min="10248" max="10248" width="12.25" style="878" customWidth="1"/>
    <col min="10249" max="10249" width="12.75" style="878" customWidth="1"/>
    <col min="10250" max="10496" width="9" style="878"/>
    <col min="10497" max="10497" width="4.625" style="878" customWidth="1"/>
    <col min="10498" max="10498" width="15.5" style="878" customWidth="1"/>
    <col min="10499" max="10499" width="15.125" style="878" customWidth="1"/>
    <col min="10500" max="10501" width="19.375" style="878" customWidth="1"/>
    <col min="10502" max="10502" width="13.25" style="878" customWidth="1"/>
    <col min="10503" max="10503" width="12.5" style="878" customWidth="1"/>
    <col min="10504" max="10504" width="12.25" style="878" customWidth="1"/>
    <col min="10505" max="10505" width="12.75" style="878" customWidth="1"/>
    <col min="10506" max="10752" width="9" style="878"/>
    <col min="10753" max="10753" width="4.625" style="878" customWidth="1"/>
    <col min="10754" max="10754" width="15.5" style="878" customWidth="1"/>
    <col min="10755" max="10755" width="15.125" style="878" customWidth="1"/>
    <col min="10756" max="10757" width="19.375" style="878" customWidth="1"/>
    <col min="10758" max="10758" width="13.25" style="878" customWidth="1"/>
    <col min="10759" max="10759" width="12.5" style="878" customWidth="1"/>
    <col min="10760" max="10760" width="12.25" style="878" customWidth="1"/>
    <col min="10761" max="10761" width="12.75" style="878" customWidth="1"/>
    <col min="10762" max="11008" width="9" style="878"/>
    <col min="11009" max="11009" width="4.625" style="878" customWidth="1"/>
    <col min="11010" max="11010" width="15.5" style="878" customWidth="1"/>
    <col min="11011" max="11011" width="15.125" style="878" customWidth="1"/>
    <col min="11012" max="11013" width="19.375" style="878" customWidth="1"/>
    <col min="11014" max="11014" width="13.25" style="878" customWidth="1"/>
    <col min="11015" max="11015" width="12.5" style="878" customWidth="1"/>
    <col min="11016" max="11016" width="12.25" style="878" customWidth="1"/>
    <col min="11017" max="11017" width="12.75" style="878" customWidth="1"/>
    <col min="11018" max="11264" width="9" style="878"/>
    <col min="11265" max="11265" width="4.625" style="878" customWidth="1"/>
    <col min="11266" max="11266" width="15.5" style="878" customWidth="1"/>
    <col min="11267" max="11267" width="15.125" style="878" customWidth="1"/>
    <col min="11268" max="11269" width="19.375" style="878" customWidth="1"/>
    <col min="11270" max="11270" width="13.25" style="878" customWidth="1"/>
    <col min="11271" max="11271" width="12.5" style="878" customWidth="1"/>
    <col min="11272" max="11272" width="12.25" style="878" customWidth="1"/>
    <col min="11273" max="11273" width="12.75" style="878" customWidth="1"/>
    <col min="11274" max="11520" width="9" style="878"/>
    <col min="11521" max="11521" width="4.625" style="878" customWidth="1"/>
    <col min="11522" max="11522" width="15.5" style="878" customWidth="1"/>
    <col min="11523" max="11523" width="15.125" style="878" customWidth="1"/>
    <col min="11524" max="11525" width="19.375" style="878" customWidth="1"/>
    <col min="11526" max="11526" width="13.25" style="878" customWidth="1"/>
    <col min="11527" max="11527" width="12.5" style="878" customWidth="1"/>
    <col min="11528" max="11528" width="12.25" style="878" customWidth="1"/>
    <col min="11529" max="11529" width="12.75" style="878" customWidth="1"/>
    <col min="11530" max="11776" width="9" style="878"/>
    <col min="11777" max="11777" width="4.625" style="878" customWidth="1"/>
    <col min="11778" max="11778" width="15.5" style="878" customWidth="1"/>
    <col min="11779" max="11779" width="15.125" style="878" customWidth="1"/>
    <col min="11780" max="11781" width="19.375" style="878" customWidth="1"/>
    <col min="11782" max="11782" width="13.25" style="878" customWidth="1"/>
    <col min="11783" max="11783" width="12.5" style="878" customWidth="1"/>
    <col min="11784" max="11784" width="12.25" style="878" customWidth="1"/>
    <col min="11785" max="11785" width="12.75" style="878" customWidth="1"/>
    <col min="11786" max="12032" width="9" style="878"/>
    <col min="12033" max="12033" width="4.625" style="878" customWidth="1"/>
    <col min="12034" max="12034" width="15.5" style="878" customWidth="1"/>
    <col min="12035" max="12035" width="15.125" style="878" customWidth="1"/>
    <col min="12036" max="12037" width="19.375" style="878" customWidth="1"/>
    <col min="12038" max="12038" width="13.25" style="878" customWidth="1"/>
    <col min="12039" max="12039" width="12.5" style="878" customWidth="1"/>
    <col min="12040" max="12040" width="12.25" style="878" customWidth="1"/>
    <col min="12041" max="12041" width="12.75" style="878" customWidth="1"/>
    <col min="12042" max="12288" width="9" style="878"/>
    <col min="12289" max="12289" width="4.625" style="878" customWidth="1"/>
    <col min="12290" max="12290" width="15.5" style="878" customWidth="1"/>
    <col min="12291" max="12291" width="15.125" style="878" customWidth="1"/>
    <col min="12292" max="12293" width="19.375" style="878" customWidth="1"/>
    <col min="12294" max="12294" width="13.25" style="878" customWidth="1"/>
    <col min="12295" max="12295" width="12.5" style="878" customWidth="1"/>
    <col min="12296" max="12296" width="12.25" style="878" customWidth="1"/>
    <col min="12297" max="12297" width="12.75" style="878" customWidth="1"/>
    <col min="12298" max="12544" width="9" style="878"/>
    <col min="12545" max="12545" width="4.625" style="878" customWidth="1"/>
    <col min="12546" max="12546" width="15.5" style="878" customWidth="1"/>
    <col min="12547" max="12547" width="15.125" style="878" customWidth="1"/>
    <col min="12548" max="12549" width="19.375" style="878" customWidth="1"/>
    <col min="12550" max="12550" width="13.25" style="878" customWidth="1"/>
    <col min="12551" max="12551" width="12.5" style="878" customWidth="1"/>
    <col min="12552" max="12552" width="12.25" style="878" customWidth="1"/>
    <col min="12553" max="12553" width="12.75" style="878" customWidth="1"/>
    <col min="12554" max="12800" width="9" style="878"/>
    <col min="12801" max="12801" width="4.625" style="878" customWidth="1"/>
    <col min="12802" max="12802" width="15.5" style="878" customWidth="1"/>
    <col min="12803" max="12803" width="15.125" style="878" customWidth="1"/>
    <col min="12804" max="12805" width="19.375" style="878" customWidth="1"/>
    <col min="12806" max="12806" width="13.25" style="878" customWidth="1"/>
    <col min="12807" max="12807" width="12.5" style="878" customWidth="1"/>
    <col min="12808" max="12808" width="12.25" style="878" customWidth="1"/>
    <col min="12809" max="12809" width="12.75" style="878" customWidth="1"/>
    <col min="12810" max="13056" width="9" style="878"/>
    <col min="13057" max="13057" width="4.625" style="878" customWidth="1"/>
    <col min="13058" max="13058" width="15.5" style="878" customWidth="1"/>
    <col min="13059" max="13059" width="15.125" style="878" customWidth="1"/>
    <col min="13060" max="13061" width="19.375" style="878" customWidth="1"/>
    <col min="13062" max="13062" width="13.25" style="878" customWidth="1"/>
    <col min="13063" max="13063" width="12.5" style="878" customWidth="1"/>
    <col min="13064" max="13064" width="12.25" style="878" customWidth="1"/>
    <col min="13065" max="13065" width="12.75" style="878" customWidth="1"/>
    <col min="13066" max="13312" width="9" style="878"/>
    <col min="13313" max="13313" width="4.625" style="878" customWidth="1"/>
    <col min="13314" max="13314" width="15.5" style="878" customWidth="1"/>
    <col min="13315" max="13315" width="15.125" style="878" customWidth="1"/>
    <col min="13316" max="13317" width="19.375" style="878" customWidth="1"/>
    <col min="13318" max="13318" width="13.25" style="878" customWidth="1"/>
    <col min="13319" max="13319" width="12.5" style="878" customWidth="1"/>
    <col min="13320" max="13320" width="12.25" style="878" customWidth="1"/>
    <col min="13321" max="13321" width="12.75" style="878" customWidth="1"/>
    <col min="13322" max="13568" width="9" style="878"/>
    <col min="13569" max="13569" width="4.625" style="878" customWidth="1"/>
    <col min="13570" max="13570" width="15.5" style="878" customWidth="1"/>
    <col min="13571" max="13571" width="15.125" style="878" customWidth="1"/>
    <col min="13572" max="13573" width="19.375" style="878" customWidth="1"/>
    <col min="13574" max="13574" width="13.25" style="878" customWidth="1"/>
    <col min="13575" max="13575" width="12.5" style="878" customWidth="1"/>
    <col min="13576" max="13576" width="12.25" style="878" customWidth="1"/>
    <col min="13577" max="13577" width="12.75" style="878" customWidth="1"/>
    <col min="13578" max="13824" width="9" style="878"/>
    <col min="13825" max="13825" width="4.625" style="878" customWidth="1"/>
    <col min="13826" max="13826" width="15.5" style="878" customWidth="1"/>
    <col min="13827" max="13827" width="15.125" style="878" customWidth="1"/>
    <col min="13828" max="13829" width="19.375" style="878" customWidth="1"/>
    <col min="13830" max="13830" width="13.25" style="878" customWidth="1"/>
    <col min="13831" max="13831" width="12.5" style="878" customWidth="1"/>
    <col min="13832" max="13832" width="12.25" style="878" customWidth="1"/>
    <col min="13833" max="13833" width="12.75" style="878" customWidth="1"/>
    <col min="13834" max="14080" width="9" style="878"/>
    <col min="14081" max="14081" width="4.625" style="878" customWidth="1"/>
    <col min="14082" max="14082" width="15.5" style="878" customWidth="1"/>
    <col min="14083" max="14083" width="15.125" style="878" customWidth="1"/>
    <col min="14084" max="14085" width="19.375" style="878" customWidth="1"/>
    <col min="14086" max="14086" width="13.25" style="878" customWidth="1"/>
    <col min="14087" max="14087" width="12.5" style="878" customWidth="1"/>
    <col min="14088" max="14088" width="12.25" style="878" customWidth="1"/>
    <col min="14089" max="14089" width="12.75" style="878" customWidth="1"/>
    <col min="14090" max="14336" width="9" style="878"/>
    <col min="14337" max="14337" width="4.625" style="878" customWidth="1"/>
    <col min="14338" max="14338" width="15.5" style="878" customWidth="1"/>
    <col min="14339" max="14339" width="15.125" style="878" customWidth="1"/>
    <col min="14340" max="14341" width="19.375" style="878" customWidth="1"/>
    <col min="14342" max="14342" width="13.25" style="878" customWidth="1"/>
    <col min="14343" max="14343" width="12.5" style="878" customWidth="1"/>
    <col min="14344" max="14344" width="12.25" style="878" customWidth="1"/>
    <col min="14345" max="14345" width="12.75" style="878" customWidth="1"/>
    <col min="14346" max="14592" width="9" style="878"/>
    <col min="14593" max="14593" width="4.625" style="878" customWidth="1"/>
    <col min="14594" max="14594" width="15.5" style="878" customWidth="1"/>
    <col min="14595" max="14595" width="15.125" style="878" customWidth="1"/>
    <col min="14596" max="14597" width="19.375" style="878" customWidth="1"/>
    <col min="14598" max="14598" width="13.25" style="878" customWidth="1"/>
    <col min="14599" max="14599" width="12.5" style="878" customWidth="1"/>
    <col min="14600" max="14600" width="12.25" style="878" customWidth="1"/>
    <col min="14601" max="14601" width="12.75" style="878" customWidth="1"/>
    <col min="14602" max="14848" width="9" style="878"/>
    <col min="14849" max="14849" width="4.625" style="878" customWidth="1"/>
    <col min="14850" max="14850" width="15.5" style="878" customWidth="1"/>
    <col min="14851" max="14851" width="15.125" style="878" customWidth="1"/>
    <col min="14852" max="14853" width="19.375" style="878" customWidth="1"/>
    <col min="14854" max="14854" width="13.25" style="878" customWidth="1"/>
    <col min="14855" max="14855" width="12.5" style="878" customWidth="1"/>
    <col min="14856" max="14856" width="12.25" style="878" customWidth="1"/>
    <col min="14857" max="14857" width="12.75" style="878" customWidth="1"/>
    <col min="14858" max="15104" width="9" style="878"/>
    <col min="15105" max="15105" width="4.625" style="878" customWidth="1"/>
    <col min="15106" max="15106" width="15.5" style="878" customWidth="1"/>
    <col min="15107" max="15107" width="15.125" style="878" customWidth="1"/>
    <col min="15108" max="15109" width="19.375" style="878" customWidth="1"/>
    <col min="15110" max="15110" width="13.25" style="878" customWidth="1"/>
    <col min="15111" max="15111" width="12.5" style="878" customWidth="1"/>
    <col min="15112" max="15112" width="12.25" style="878" customWidth="1"/>
    <col min="15113" max="15113" width="12.75" style="878" customWidth="1"/>
    <col min="15114" max="15360" width="9" style="878"/>
    <col min="15361" max="15361" width="4.625" style="878" customWidth="1"/>
    <col min="15362" max="15362" width="15.5" style="878" customWidth="1"/>
    <col min="15363" max="15363" width="15.125" style="878" customWidth="1"/>
    <col min="15364" max="15365" width="19.375" style="878" customWidth="1"/>
    <col min="15366" max="15366" width="13.25" style="878" customWidth="1"/>
    <col min="15367" max="15367" width="12.5" style="878" customWidth="1"/>
    <col min="15368" max="15368" width="12.25" style="878" customWidth="1"/>
    <col min="15369" max="15369" width="12.75" style="878" customWidth="1"/>
    <col min="15370" max="15616" width="9" style="878"/>
    <col min="15617" max="15617" width="4.625" style="878" customWidth="1"/>
    <col min="15618" max="15618" width="15.5" style="878" customWidth="1"/>
    <col min="15619" max="15619" width="15.125" style="878" customWidth="1"/>
    <col min="15620" max="15621" width="19.375" style="878" customWidth="1"/>
    <col min="15622" max="15622" width="13.25" style="878" customWidth="1"/>
    <col min="15623" max="15623" width="12.5" style="878" customWidth="1"/>
    <col min="15624" max="15624" width="12.25" style="878" customWidth="1"/>
    <col min="15625" max="15625" width="12.75" style="878" customWidth="1"/>
    <col min="15626" max="15872" width="9" style="878"/>
    <col min="15873" max="15873" width="4.625" style="878" customWidth="1"/>
    <col min="15874" max="15874" width="15.5" style="878" customWidth="1"/>
    <col min="15875" max="15875" width="15.125" style="878" customWidth="1"/>
    <col min="15876" max="15877" width="19.375" style="878" customWidth="1"/>
    <col min="15878" max="15878" width="13.25" style="878" customWidth="1"/>
    <col min="15879" max="15879" width="12.5" style="878" customWidth="1"/>
    <col min="15880" max="15880" width="12.25" style="878" customWidth="1"/>
    <col min="15881" max="15881" width="12.75" style="878" customWidth="1"/>
    <col min="15882" max="16128" width="9" style="878"/>
    <col min="16129" max="16129" width="4.625" style="878" customWidth="1"/>
    <col min="16130" max="16130" width="15.5" style="878" customWidth="1"/>
    <col min="16131" max="16131" width="15.125" style="878" customWidth="1"/>
    <col min="16132" max="16133" width="19.375" style="878" customWidth="1"/>
    <col min="16134" max="16134" width="13.25" style="878" customWidth="1"/>
    <col min="16135" max="16135" width="12.5" style="878" customWidth="1"/>
    <col min="16136" max="16136" width="12.25" style="878" customWidth="1"/>
    <col min="16137" max="16137" width="12.75" style="878" customWidth="1"/>
    <col min="16138" max="16384" width="9" style="878"/>
  </cols>
  <sheetData>
    <row r="1" spans="1:9">
      <c r="A1" s="887"/>
      <c r="B1" s="887"/>
      <c r="C1" s="934">
        <v>52.7</v>
      </c>
      <c r="D1" s="1234">
        <v>54.1</v>
      </c>
      <c r="E1" s="1235"/>
      <c r="F1" s="934" t="s">
        <v>2183</v>
      </c>
      <c r="G1" s="934" t="s">
        <v>2184</v>
      </c>
      <c r="H1" s="934" t="s">
        <v>2185</v>
      </c>
      <c r="I1" s="934" t="s">
        <v>2186</v>
      </c>
    </row>
    <row r="2" spans="1:9" ht="30.75" customHeight="1">
      <c r="A2" s="1197" t="s">
        <v>178</v>
      </c>
      <c r="B2" s="1197" t="s">
        <v>1512</v>
      </c>
      <c r="C2" s="965" t="s">
        <v>2187</v>
      </c>
      <c r="D2" s="1212" t="s">
        <v>2188</v>
      </c>
      <c r="E2" s="1212"/>
      <c r="F2" s="1212" t="s">
        <v>2189</v>
      </c>
      <c r="G2" s="1212"/>
      <c r="H2" s="1212"/>
      <c r="I2" s="1212"/>
    </row>
    <row r="3" spans="1:9">
      <c r="A3" s="1197"/>
      <c r="B3" s="1197"/>
      <c r="C3" s="1014"/>
      <c r="D3" s="1236" t="s">
        <v>2190</v>
      </c>
      <c r="E3" s="1236"/>
      <c r="F3" s="1213" t="s">
        <v>2191</v>
      </c>
      <c r="G3" s="1213"/>
      <c r="H3" s="1213" t="s">
        <v>2192</v>
      </c>
      <c r="I3" s="1213"/>
    </row>
    <row r="4" spans="1:9" ht="30">
      <c r="A4" s="1197"/>
      <c r="B4" s="1197"/>
      <c r="C4" s="967" t="s">
        <v>2193</v>
      </c>
      <c r="D4" s="1013" t="s">
        <v>2194</v>
      </c>
      <c r="E4" s="1013" t="s">
        <v>2195</v>
      </c>
      <c r="F4" s="960" t="s">
        <v>170</v>
      </c>
      <c r="G4" s="934" t="s">
        <v>171</v>
      </c>
      <c r="H4" s="934" t="s">
        <v>170</v>
      </c>
      <c r="I4" s="960" t="s">
        <v>171</v>
      </c>
    </row>
    <row r="5" spans="1:9">
      <c r="A5" s="913"/>
      <c r="B5" s="913" t="s">
        <v>1858</v>
      </c>
      <c r="C5" s="913">
        <v>103419</v>
      </c>
      <c r="D5" s="913">
        <v>62</v>
      </c>
      <c r="E5" s="913">
        <v>6</v>
      </c>
      <c r="F5" s="913">
        <v>23212000</v>
      </c>
      <c r="G5" s="913">
        <v>2</v>
      </c>
      <c r="H5" s="913">
        <v>6</v>
      </c>
      <c r="I5" s="913">
        <v>2980000</v>
      </c>
    </row>
    <row r="6" spans="1:9">
      <c r="A6" s="915">
        <v>1</v>
      </c>
      <c r="B6" s="916" t="s">
        <v>1712</v>
      </c>
      <c r="C6" s="918"/>
      <c r="D6" s="1006">
        <v>2</v>
      </c>
      <c r="E6" s="1006"/>
      <c r="F6" s="922"/>
      <c r="G6" s="922"/>
      <c r="H6" s="922"/>
      <c r="I6" s="1015">
        <v>105000</v>
      </c>
    </row>
    <row r="7" spans="1:9">
      <c r="A7" s="915">
        <v>2</v>
      </c>
      <c r="B7" s="916" t="s">
        <v>1714</v>
      </c>
      <c r="C7" s="918"/>
      <c r="D7" s="1006">
        <v>3</v>
      </c>
      <c r="E7" s="1006"/>
      <c r="F7" s="922">
        <v>3635000</v>
      </c>
      <c r="G7" s="922"/>
      <c r="H7" s="922"/>
      <c r="I7" s="1015">
        <v>50000</v>
      </c>
    </row>
    <row r="8" spans="1:9">
      <c r="A8" s="915">
        <v>3</v>
      </c>
      <c r="B8" s="916" t="s">
        <v>1715</v>
      </c>
      <c r="C8" s="918"/>
      <c r="D8" s="1006">
        <v>2</v>
      </c>
      <c r="E8" s="1006"/>
      <c r="F8" s="922"/>
      <c r="G8" s="922"/>
      <c r="H8" s="922"/>
      <c r="I8" s="1015">
        <v>105000</v>
      </c>
    </row>
    <row r="9" spans="1:9">
      <c r="A9" s="915">
        <v>4</v>
      </c>
      <c r="B9" s="916" t="s">
        <v>1233</v>
      </c>
      <c r="C9" s="918"/>
      <c r="D9" s="1006">
        <v>1</v>
      </c>
      <c r="E9" s="1006"/>
      <c r="F9" s="922"/>
      <c r="G9" s="922"/>
      <c r="H9" s="922"/>
      <c r="I9" s="1015">
        <v>105000</v>
      </c>
    </row>
    <row r="10" spans="1:9">
      <c r="A10" s="915">
        <v>5</v>
      </c>
      <c r="B10" s="916" t="s">
        <v>1713</v>
      </c>
      <c r="C10" s="918"/>
      <c r="D10" s="1006">
        <v>3</v>
      </c>
      <c r="E10" s="1006"/>
      <c r="F10" s="922"/>
      <c r="G10" s="922"/>
      <c r="H10" s="922"/>
      <c r="I10" s="1015">
        <v>105000</v>
      </c>
    </row>
    <row r="11" spans="1:9">
      <c r="A11" s="915">
        <v>6</v>
      </c>
      <c r="B11" s="916" t="s">
        <v>1234</v>
      </c>
      <c r="C11" s="918"/>
      <c r="D11" s="1006">
        <v>1</v>
      </c>
      <c r="E11" s="1006"/>
      <c r="F11" s="922"/>
      <c r="G11" s="922"/>
      <c r="H11" s="922"/>
      <c r="I11" s="1015">
        <v>105000</v>
      </c>
    </row>
    <row r="12" spans="1:9">
      <c r="A12" s="915">
        <v>7</v>
      </c>
      <c r="B12" s="916" t="s">
        <v>1716</v>
      </c>
      <c r="C12" s="918"/>
      <c r="D12" s="1006">
        <v>1</v>
      </c>
      <c r="E12" s="1006"/>
      <c r="F12" s="922"/>
      <c r="G12" s="922"/>
      <c r="H12" s="922"/>
      <c r="I12" s="1015"/>
    </row>
    <row r="13" spans="1:9">
      <c r="A13" s="915">
        <v>8</v>
      </c>
      <c r="B13" s="916" t="s">
        <v>1717</v>
      </c>
      <c r="C13" s="918"/>
      <c r="D13" s="1006">
        <v>1</v>
      </c>
      <c r="E13" s="1006"/>
      <c r="F13" s="922"/>
      <c r="G13" s="922"/>
      <c r="H13" s="922"/>
      <c r="I13" s="1015">
        <v>105000</v>
      </c>
    </row>
    <row r="14" spans="1:9">
      <c r="A14" s="915">
        <v>9</v>
      </c>
      <c r="B14" s="916" t="s">
        <v>1235</v>
      </c>
      <c r="C14" s="918"/>
      <c r="D14" s="1006">
        <v>2</v>
      </c>
      <c r="E14" s="1006"/>
      <c r="F14" s="922"/>
      <c r="G14" s="922"/>
      <c r="H14" s="922"/>
      <c r="I14" s="1015">
        <v>105000</v>
      </c>
    </row>
    <row r="15" spans="1:9">
      <c r="A15" s="915">
        <v>10</v>
      </c>
      <c r="B15" s="916" t="s">
        <v>1236</v>
      </c>
      <c r="C15" s="918"/>
      <c r="D15" s="1006">
        <v>1</v>
      </c>
      <c r="E15" s="1006">
        <v>1</v>
      </c>
      <c r="F15" s="922"/>
      <c r="G15" s="922"/>
      <c r="H15" s="922"/>
      <c r="I15" s="1015">
        <v>105000</v>
      </c>
    </row>
    <row r="16" spans="1:9">
      <c r="A16" s="915">
        <v>11</v>
      </c>
      <c r="B16" s="916" t="s">
        <v>1237</v>
      </c>
      <c r="C16" s="918"/>
      <c r="D16" s="1006">
        <v>3</v>
      </c>
      <c r="E16" s="1006"/>
      <c r="F16" s="922"/>
      <c r="G16" s="922"/>
      <c r="H16" s="922">
        <v>2</v>
      </c>
      <c r="I16" s="1015"/>
    </row>
    <row r="17" spans="1:9">
      <c r="A17" s="915">
        <v>12</v>
      </c>
      <c r="B17" s="916" t="s">
        <v>1238</v>
      </c>
      <c r="C17" s="918"/>
      <c r="D17" s="1006">
        <v>1</v>
      </c>
      <c r="E17" s="1006"/>
      <c r="F17" s="922"/>
      <c r="G17" s="922"/>
      <c r="H17" s="922"/>
      <c r="I17" s="1015">
        <v>105000</v>
      </c>
    </row>
    <row r="18" spans="1:9">
      <c r="A18" s="915">
        <v>13</v>
      </c>
      <c r="B18" s="916" t="s">
        <v>1239</v>
      </c>
      <c r="C18" s="918"/>
      <c r="D18" s="1006">
        <v>2</v>
      </c>
      <c r="E18" s="1006"/>
      <c r="F18" s="922"/>
      <c r="G18" s="922"/>
      <c r="H18" s="922"/>
      <c r="I18" s="1015">
        <v>105000</v>
      </c>
    </row>
    <row r="19" spans="1:9">
      <c r="A19" s="915">
        <v>14</v>
      </c>
      <c r="B19" s="916" t="s">
        <v>1240</v>
      </c>
      <c r="C19" s="918"/>
      <c r="D19" s="1006">
        <v>1</v>
      </c>
      <c r="E19" s="1006"/>
      <c r="F19" s="922"/>
      <c r="G19" s="922"/>
      <c r="H19" s="922"/>
      <c r="I19" s="1015">
        <v>105000</v>
      </c>
    </row>
    <row r="20" spans="1:9">
      <c r="A20" s="915">
        <v>15</v>
      </c>
      <c r="B20" s="916" t="s">
        <v>1241</v>
      </c>
      <c r="C20" s="918"/>
      <c r="D20" s="1006">
        <v>3</v>
      </c>
      <c r="E20" s="1006"/>
      <c r="F20" s="922"/>
      <c r="G20" s="922"/>
      <c r="H20" s="922"/>
      <c r="I20" s="1015">
        <v>105000</v>
      </c>
    </row>
    <row r="21" spans="1:9">
      <c r="A21" s="915">
        <v>16</v>
      </c>
      <c r="B21" s="916" t="s">
        <v>1242</v>
      </c>
      <c r="C21" s="918"/>
      <c r="D21" s="1006">
        <v>2</v>
      </c>
      <c r="E21" s="1006">
        <v>1</v>
      </c>
      <c r="F21" s="922"/>
      <c r="G21" s="922"/>
      <c r="H21" s="922"/>
      <c r="I21" s="1015">
        <v>105000</v>
      </c>
    </row>
    <row r="22" spans="1:9">
      <c r="A22" s="915">
        <v>17</v>
      </c>
      <c r="B22" s="916" t="s">
        <v>1718</v>
      </c>
      <c r="C22" s="918"/>
      <c r="D22" s="1006">
        <v>2</v>
      </c>
      <c r="E22" s="1006"/>
      <c r="F22" s="922"/>
      <c r="G22" s="922"/>
      <c r="H22" s="922"/>
      <c r="I22" s="1015">
        <v>105000</v>
      </c>
    </row>
    <row r="23" spans="1:9">
      <c r="A23" s="915">
        <v>18</v>
      </c>
      <c r="B23" s="916" t="s">
        <v>1719</v>
      </c>
      <c r="C23" s="918"/>
      <c r="D23" s="1006">
        <v>4</v>
      </c>
      <c r="E23" s="1006"/>
      <c r="F23" s="922"/>
      <c r="G23" s="922"/>
      <c r="H23" s="922"/>
      <c r="I23" s="1015">
        <v>105000</v>
      </c>
    </row>
    <row r="24" spans="1:9">
      <c r="A24" s="915">
        <v>19</v>
      </c>
      <c r="B24" s="916" t="s">
        <v>1720</v>
      </c>
      <c r="C24" s="918"/>
      <c r="D24" s="1006">
        <v>1</v>
      </c>
      <c r="E24" s="1006"/>
      <c r="F24" s="922"/>
      <c r="G24" s="922"/>
      <c r="H24" s="922">
        <v>1</v>
      </c>
      <c r="I24" s="1015"/>
    </row>
    <row r="25" spans="1:9">
      <c r="A25" s="915">
        <v>20</v>
      </c>
      <c r="B25" s="916" t="s">
        <v>1243</v>
      </c>
      <c r="C25" s="918"/>
      <c r="D25" s="1006">
        <v>1</v>
      </c>
      <c r="E25" s="1006">
        <v>1</v>
      </c>
      <c r="F25" s="922"/>
      <c r="G25" s="922"/>
      <c r="H25" s="922"/>
      <c r="I25" s="1015">
        <v>105000</v>
      </c>
    </row>
    <row r="26" spans="1:9">
      <c r="A26" s="915">
        <v>21</v>
      </c>
      <c r="B26" s="916" t="s">
        <v>1514</v>
      </c>
      <c r="C26" s="918"/>
      <c r="D26" s="1006">
        <v>3</v>
      </c>
      <c r="E26" s="1006"/>
      <c r="F26" s="922"/>
      <c r="G26" s="922"/>
      <c r="H26" s="922"/>
      <c r="I26" s="1015">
        <v>105000</v>
      </c>
    </row>
    <row r="27" spans="1:9">
      <c r="A27" s="915">
        <v>22</v>
      </c>
      <c r="B27" s="916" t="s">
        <v>1244</v>
      </c>
      <c r="C27" s="918"/>
      <c r="D27" s="1006">
        <v>4</v>
      </c>
      <c r="E27" s="1006"/>
      <c r="F27" s="922"/>
      <c r="G27" s="922"/>
      <c r="H27" s="922">
        <v>2</v>
      </c>
      <c r="I27" s="1015"/>
    </row>
    <row r="28" spans="1:9">
      <c r="A28" s="915">
        <v>23</v>
      </c>
      <c r="B28" s="916" t="s">
        <v>1245</v>
      </c>
      <c r="C28" s="918"/>
      <c r="D28" s="1006">
        <v>1</v>
      </c>
      <c r="E28" s="1006">
        <v>1</v>
      </c>
      <c r="F28" s="922"/>
      <c r="G28" s="922"/>
      <c r="H28" s="922">
        <v>1</v>
      </c>
      <c r="I28" s="1015">
        <v>105000</v>
      </c>
    </row>
    <row r="29" spans="1:9">
      <c r="A29" s="915">
        <v>24</v>
      </c>
      <c r="B29" s="916" t="s">
        <v>1721</v>
      </c>
      <c r="C29" s="918"/>
      <c r="D29" s="1006">
        <v>2</v>
      </c>
      <c r="E29" s="1006"/>
      <c r="F29" s="922"/>
      <c r="G29" s="922"/>
      <c r="H29" s="922"/>
      <c r="I29" s="1015">
        <v>105000</v>
      </c>
    </row>
    <row r="30" spans="1:9">
      <c r="A30" s="915">
        <v>25</v>
      </c>
      <c r="B30" s="916" t="s">
        <v>1246</v>
      </c>
      <c r="C30" s="918"/>
      <c r="D30" s="1006">
        <v>2</v>
      </c>
      <c r="E30" s="1006"/>
      <c r="F30" s="922"/>
      <c r="G30" s="922"/>
      <c r="H30" s="922"/>
      <c r="I30" s="1015">
        <v>105000</v>
      </c>
    </row>
    <row r="31" spans="1:9">
      <c r="A31" s="915">
        <v>26</v>
      </c>
      <c r="B31" s="916" t="s">
        <v>1515</v>
      </c>
      <c r="C31" s="918"/>
      <c r="D31" s="1006">
        <v>2</v>
      </c>
      <c r="E31" s="1006"/>
      <c r="F31" s="922"/>
      <c r="G31" s="922"/>
      <c r="H31" s="922"/>
      <c r="I31" s="1015">
        <v>105000</v>
      </c>
    </row>
    <row r="32" spans="1:9">
      <c r="A32" s="915">
        <v>27</v>
      </c>
      <c r="B32" s="916" t="s">
        <v>1247</v>
      </c>
      <c r="C32" s="918"/>
      <c r="D32" s="1006">
        <v>2</v>
      </c>
      <c r="E32" s="1006">
        <v>1</v>
      </c>
      <c r="F32" s="922"/>
      <c r="G32" s="922"/>
      <c r="H32" s="922"/>
      <c r="I32" s="1015">
        <v>105000</v>
      </c>
    </row>
    <row r="33" spans="1:9">
      <c r="A33" s="915">
        <v>28</v>
      </c>
      <c r="B33" s="916" t="s">
        <v>1248</v>
      </c>
      <c r="C33" s="918"/>
      <c r="D33" s="1006">
        <v>1</v>
      </c>
      <c r="E33" s="1006"/>
      <c r="F33" s="922"/>
      <c r="G33" s="922"/>
      <c r="H33" s="922"/>
      <c r="I33" s="1015">
        <v>105000</v>
      </c>
    </row>
    <row r="34" spans="1:9">
      <c r="A34" s="915">
        <v>29</v>
      </c>
      <c r="B34" s="916" t="s">
        <v>1722</v>
      </c>
      <c r="C34" s="918"/>
      <c r="D34" s="1006">
        <v>1</v>
      </c>
      <c r="E34" s="1006">
        <v>1</v>
      </c>
      <c r="F34" s="922"/>
      <c r="G34" s="922"/>
      <c r="H34" s="922"/>
      <c r="I34" s="1015">
        <v>105000</v>
      </c>
    </row>
    <row r="35" spans="1:9">
      <c r="A35" s="915">
        <v>30</v>
      </c>
      <c r="B35" s="916" t="s">
        <v>1723</v>
      </c>
      <c r="C35" s="918"/>
      <c r="D35" s="1006">
        <v>2</v>
      </c>
      <c r="E35" s="1006"/>
      <c r="F35" s="922"/>
      <c r="G35" s="922"/>
      <c r="H35" s="922"/>
      <c r="I35" s="1015">
        <v>105000</v>
      </c>
    </row>
    <row r="36" spans="1:9" ht="25.5">
      <c r="A36" s="919">
        <v>31</v>
      </c>
      <c r="B36" s="916" t="s">
        <v>1516</v>
      </c>
      <c r="C36" s="918"/>
      <c r="D36" s="1006">
        <v>1</v>
      </c>
      <c r="E36" s="1006"/>
      <c r="F36" s="922"/>
      <c r="G36" s="922">
        <v>1</v>
      </c>
      <c r="H36" s="922"/>
      <c r="I36" s="1015"/>
    </row>
    <row r="37" spans="1:9">
      <c r="A37" s="919">
        <v>32</v>
      </c>
      <c r="B37" s="916" t="s">
        <v>1517</v>
      </c>
      <c r="C37" s="918"/>
      <c r="D37" s="1006">
        <v>1</v>
      </c>
      <c r="E37" s="1006"/>
      <c r="F37" s="922"/>
      <c r="G37" s="922"/>
      <c r="H37" s="922"/>
      <c r="I37" s="1015">
        <v>105000</v>
      </c>
    </row>
    <row r="38" spans="1:9">
      <c r="A38" s="919">
        <v>33</v>
      </c>
      <c r="B38" s="916" t="s">
        <v>1724</v>
      </c>
      <c r="C38" s="918"/>
      <c r="D38" s="1006"/>
      <c r="E38" s="1016"/>
      <c r="F38" s="922"/>
      <c r="G38" s="922">
        <v>1</v>
      </c>
      <c r="H38" s="922"/>
      <c r="I38" s="1015"/>
    </row>
    <row r="39" spans="1:9" ht="25.5">
      <c r="A39" s="919">
        <v>34</v>
      </c>
      <c r="B39" s="916" t="s">
        <v>1725</v>
      </c>
      <c r="C39" s="918"/>
      <c r="D39" s="1006"/>
      <c r="E39" s="1016"/>
      <c r="F39" s="922">
        <v>3635000</v>
      </c>
      <c r="G39" s="922"/>
      <c r="H39" s="922"/>
      <c r="I39" s="1015">
        <v>50000</v>
      </c>
    </row>
    <row r="40" spans="1:9">
      <c r="A40" s="919">
        <v>35</v>
      </c>
      <c r="B40" s="916" t="s">
        <v>1518</v>
      </c>
      <c r="C40" s="918"/>
      <c r="D40" s="1006">
        <v>1</v>
      </c>
      <c r="E40" s="1017"/>
      <c r="F40" s="922">
        <v>3635000</v>
      </c>
      <c r="G40" s="922"/>
      <c r="H40" s="922"/>
      <c r="I40" s="1015">
        <v>50000</v>
      </c>
    </row>
    <row r="41" spans="1:9">
      <c r="A41" s="919">
        <v>36</v>
      </c>
      <c r="B41" s="916" t="s">
        <v>1726</v>
      </c>
      <c r="C41" s="918"/>
      <c r="D41" s="1006">
        <v>1</v>
      </c>
      <c r="E41" s="1017"/>
      <c r="F41" s="922">
        <v>3635000</v>
      </c>
      <c r="G41" s="922"/>
      <c r="H41" s="922"/>
      <c r="I41" s="1015">
        <v>50000</v>
      </c>
    </row>
    <row r="42" spans="1:9">
      <c r="A42" s="919">
        <v>37</v>
      </c>
      <c r="B42" s="916" t="s">
        <v>1519</v>
      </c>
      <c r="C42" s="918"/>
      <c r="D42" s="1006"/>
      <c r="E42" s="1016"/>
      <c r="F42" s="922"/>
      <c r="G42" s="922"/>
      <c r="H42" s="922"/>
      <c r="I42" s="1015"/>
    </row>
    <row r="43" spans="1:9">
      <c r="A43" s="919">
        <v>38</v>
      </c>
      <c r="B43" s="916" t="s">
        <v>1727</v>
      </c>
      <c r="C43" s="918"/>
      <c r="D43" s="1006"/>
      <c r="E43" s="1016"/>
      <c r="F43" s="922"/>
      <c r="G43" s="922"/>
      <c r="H43" s="922"/>
      <c r="I43" s="1015"/>
    </row>
    <row r="44" spans="1:9">
      <c r="A44" s="919">
        <v>39</v>
      </c>
      <c r="B44" s="916" t="s">
        <v>1520</v>
      </c>
      <c r="C44" s="918"/>
      <c r="D44" s="1006"/>
      <c r="E44" s="1016"/>
      <c r="F44" s="922"/>
      <c r="G44" s="922"/>
      <c r="H44" s="922"/>
      <c r="I44" s="1015"/>
    </row>
    <row r="45" spans="1:9">
      <c r="A45" s="919">
        <v>40</v>
      </c>
      <c r="B45" s="916" t="s">
        <v>1728</v>
      </c>
      <c r="C45" s="918"/>
      <c r="D45" s="1006"/>
      <c r="E45" s="1016"/>
      <c r="F45" s="922"/>
      <c r="G45" s="922"/>
      <c r="H45" s="922"/>
      <c r="I45" s="1015"/>
    </row>
    <row r="46" spans="1:9">
      <c r="A46" s="919">
        <v>41</v>
      </c>
      <c r="B46" s="916" t="s">
        <v>1521</v>
      </c>
      <c r="C46" s="918"/>
      <c r="D46" s="1006"/>
      <c r="E46" s="1016"/>
      <c r="F46" s="922"/>
      <c r="G46" s="922"/>
      <c r="H46" s="922"/>
      <c r="I46" s="1015"/>
    </row>
    <row r="47" spans="1:9">
      <c r="A47" s="919">
        <v>42</v>
      </c>
      <c r="B47" s="920" t="s">
        <v>1729</v>
      </c>
      <c r="C47" s="918"/>
      <c r="D47" s="1006"/>
      <c r="E47" s="1016"/>
      <c r="F47" s="922"/>
      <c r="G47" s="922"/>
      <c r="H47" s="922"/>
      <c r="I47" s="1015"/>
    </row>
    <row r="48" spans="1:9">
      <c r="A48" s="919">
        <v>43</v>
      </c>
      <c r="B48" s="920" t="s">
        <v>1730</v>
      </c>
      <c r="C48" s="918"/>
      <c r="D48" s="1006"/>
      <c r="E48" s="1016"/>
      <c r="F48" s="922"/>
      <c r="G48" s="922"/>
      <c r="H48" s="922"/>
      <c r="I48" s="1015"/>
    </row>
    <row r="49" spans="1:9">
      <c r="A49" s="919">
        <v>44</v>
      </c>
      <c r="B49" s="920" t="s">
        <v>1522</v>
      </c>
      <c r="C49" s="918"/>
      <c r="D49" s="1006">
        <v>1</v>
      </c>
      <c r="E49" s="1006"/>
      <c r="F49" s="922">
        <v>5037000</v>
      </c>
      <c r="G49" s="922"/>
      <c r="H49" s="922"/>
      <c r="I49" s="1015"/>
    </row>
    <row r="50" spans="1:9" ht="25.5">
      <c r="A50" s="919">
        <v>45</v>
      </c>
      <c r="B50" s="920" t="s">
        <v>1523</v>
      </c>
      <c r="C50" s="918"/>
      <c r="D50" s="1016"/>
      <c r="E50" s="1016"/>
      <c r="F50" s="922">
        <v>3635000</v>
      </c>
      <c r="G50" s="922"/>
      <c r="H50" s="922"/>
      <c r="I50" s="1015">
        <v>50000</v>
      </c>
    </row>
    <row r="51" spans="1:9">
      <c r="A51" s="919">
        <v>46</v>
      </c>
      <c r="B51" s="920" t="s">
        <v>1524</v>
      </c>
      <c r="C51" s="918"/>
      <c r="D51" s="1016"/>
      <c r="E51" s="1016"/>
      <c r="F51" s="922"/>
      <c r="G51" s="922"/>
      <c r="H51" s="922"/>
      <c r="I51" s="1015"/>
    </row>
    <row r="52" spans="1:9">
      <c r="A52" s="919">
        <v>47</v>
      </c>
      <c r="B52" s="920" t="s">
        <v>1731</v>
      </c>
      <c r="C52" s="918"/>
      <c r="D52" s="1016"/>
      <c r="E52" s="1016"/>
      <c r="F52" s="922"/>
      <c r="G52" s="922"/>
      <c r="H52" s="922"/>
      <c r="I52" s="1015"/>
    </row>
    <row r="53" spans="1:9">
      <c r="A53" s="919">
        <v>48</v>
      </c>
      <c r="B53" s="920" t="s">
        <v>1732</v>
      </c>
      <c r="C53" s="918"/>
      <c r="D53" s="1016"/>
      <c r="E53" s="1016"/>
      <c r="F53" s="922"/>
      <c r="G53" s="922"/>
      <c r="H53" s="922"/>
      <c r="I53" s="1015"/>
    </row>
    <row r="54" spans="1:9">
      <c r="A54" s="919">
        <v>49</v>
      </c>
      <c r="B54" s="920" t="s">
        <v>1733</v>
      </c>
      <c r="C54" s="918"/>
      <c r="D54" s="1016"/>
      <c r="E54" s="1016"/>
      <c r="F54" s="922"/>
      <c r="G54" s="922"/>
      <c r="H54" s="922"/>
      <c r="I54" s="1015"/>
    </row>
    <row r="55" spans="1:9">
      <c r="A55" s="919">
        <v>50</v>
      </c>
      <c r="B55" s="920" t="s">
        <v>1734</v>
      </c>
      <c r="C55" s="918"/>
      <c r="D55" s="1016"/>
      <c r="E55" s="1016"/>
      <c r="F55" s="922"/>
      <c r="G55" s="922"/>
      <c r="H55" s="922"/>
      <c r="I55" s="1015"/>
    </row>
    <row r="56" spans="1:9">
      <c r="A56" s="919">
        <v>51</v>
      </c>
      <c r="B56" s="920" t="s">
        <v>1735</v>
      </c>
      <c r="C56" s="918"/>
      <c r="D56" s="1016"/>
      <c r="E56" s="1016"/>
      <c r="F56" s="922"/>
      <c r="G56" s="922"/>
      <c r="H56" s="922"/>
      <c r="I56" s="1015"/>
    </row>
    <row r="57" spans="1:9">
      <c r="A57" s="919">
        <v>52</v>
      </c>
      <c r="B57" s="920" t="s">
        <v>1525</v>
      </c>
      <c r="C57" s="918"/>
      <c r="D57" s="1016"/>
      <c r="E57" s="1016"/>
      <c r="F57" s="922"/>
      <c r="G57" s="922"/>
      <c r="H57" s="922"/>
      <c r="I57" s="1015"/>
    </row>
    <row r="58" spans="1:9" ht="25.5">
      <c r="A58" s="919">
        <v>53</v>
      </c>
      <c r="B58" s="920" t="s">
        <v>1736</v>
      </c>
      <c r="C58" s="918"/>
      <c r="D58" s="1016"/>
      <c r="E58" s="1016"/>
      <c r="F58" s="922"/>
      <c r="G58" s="922"/>
      <c r="H58" s="922"/>
      <c r="I58" s="1015"/>
    </row>
    <row r="59" spans="1:9">
      <c r="A59" s="919">
        <v>54</v>
      </c>
      <c r="B59" s="920" t="s">
        <v>1526</v>
      </c>
      <c r="C59" s="918"/>
      <c r="D59" s="1016"/>
      <c r="E59" s="1016"/>
      <c r="F59" s="922"/>
      <c r="G59" s="922"/>
      <c r="H59" s="922"/>
      <c r="I59" s="1015"/>
    </row>
    <row r="60" spans="1:9">
      <c r="A60" s="919">
        <v>55</v>
      </c>
      <c r="B60" s="920" t="s">
        <v>1737</v>
      </c>
      <c r="C60" s="918"/>
      <c r="D60" s="1016"/>
      <c r="E60" s="1016"/>
      <c r="F60" s="922"/>
      <c r="G60" s="922"/>
      <c r="H60" s="922"/>
      <c r="I60" s="1015"/>
    </row>
    <row r="61" spans="1:9" ht="38.25">
      <c r="A61" s="919">
        <v>56</v>
      </c>
      <c r="B61" s="920" t="s">
        <v>1527</v>
      </c>
      <c r="C61" s="918"/>
      <c r="D61" s="1016"/>
      <c r="E61" s="1016"/>
      <c r="F61" s="922"/>
      <c r="G61" s="922"/>
      <c r="H61" s="922"/>
      <c r="I61" s="1015"/>
    </row>
    <row r="62" spans="1:9">
      <c r="A62" s="919">
        <v>57</v>
      </c>
      <c r="B62" s="920" t="s">
        <v>1528</v>
      </c>
      <c r="C62" s="918"/>
      <c r="D62" s="1016"/>
      <c r="E62" s="1016"/>
      <c r="F62" s="922"/>
      <c r="G62" s="922"/>
      <c r="H62" s="922"/>
      <c r="I62" s="1015"/>
    </row>
    <row r="63" spans="1:9">
      <c r="A63" s="919">
        <v>58</v>
      </c>
      <c r="B63" s="921" t="s">
        <v>752</v>
      </c>
      <c r="C63" s="918">
        <v>103419</v>
      </c>
      <c r="D63" s="1016"/>
      <c r="E63" s="1016"/>
      <c r="F63" s="922"/>
      <c r="G63" s="922"/>
      <c r="H63" s="922"/>
      <c r="I63" s="1015"/>
    </row>
    <row r="64" spans="1:9">
      <c r="A64" s="923"/>
      <c r="B64" s="923" t="s">
        <v>208</v>
      </c>
      <c r="C64" s="925">
        <f>SUM(C6:C63)</f>
        <v>103419</v>
      </c>
      <c r="D64" s="925">
        <f t="shared" ref="D64:I64" si="0">SUM(D6:D63)</f>
        <v>62</v>
      </c>
      <c r="E64" s="925">
        <f t="shared" si="0"/>
        <v>6</v>
      </c>
      <c r="F64" s="925">
        <f t="shared" si="0"/>
        <v>23212000</v>
      </c>
      <c r="G64" s="925">
        <f t="shared" si="0"/>
        <v>2</v>
      </c>
      <c r="H64" s="925">
        <f t="shared" si="0"/>
        <v>6</v>
      </c>
      <c r="I64" s="925">
        <f t="shared" si="0"/>
        <v>2980000</v>
      </c>
    </row>
    <row r="65" spans="3:9">
      <c r="C65" s="894">
        <f>C5-C64</f>
        <v>0</v>
      </c>
      <c r="D65" s="894">
        <f t="shared" ref="D65:I65" si="1">D5-D64</f>
        <v>0</v>
      </c>
      <c r="E65" s="894">
        <f t="shared" si="1"/>
        <v>0</v>
      </c>
      <c r="F65" s="894">
        <f t="shared" si="1"/>
        <v>0</v>
      </c>
      <c r="G65" s="894">
        <f t="shared" si="1"/>
        <v>0</v>
      </c>
      <c r="H65" s="894">
        <f t="shared" si="1"/>
        <v>0</v>
      </c>
      <c r="I65" s="894">
        <f t="shared" si="1"/>
        <v>0</v>
      </c>
    </row>
  </sheetData>
  <mergeCells count="8">
    <mergeCell ref="D1:E1"/>
    <mergeCell ref="A2:A4"/>
    <mergeCell ref="B2:B4"/>
    <mergeCell ref="D2:E2"/>
    <mergeCell ref="F2:I2"/>
    <mergeCell ref="D3:E3"/>
    <mergeCell ref="F3:G3"/>
    <mergeCell ref="H3:I3"/>
  </mergeCells>
  <conditionalFormatting sqref="C65:I65">
    <cfRule type="cellIs" dxfId="38" priority="1" stopIfTrue="1" operator="notEqual">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65"/>
  <sheetViews>
    <sheetView workbookViewId="0">
      <pane xSplit="2" ySplit="5" topLeftCell="C6"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5" width="10.5" style="878" customWidth="1"/>
    <col min="6" max="256" width="9" style="878"/>
    <col min="257" max="257" width="4.625" style="878" customWidth="1"/>
    <col min="258" max="258" width="15.5" style="878" customWidth="1"/>
    <col min="259" max="261" width="10.5" style="878" customWidth="1"/>
    <col min="262" max="512" width="9" style="878"/>
    <col min="513" max="513" width="4.625" style="878" customWidth="1"/>
    <col min="514" max="514" width="15.5" style="878" customWidth="1"/>
    <col min="515" max="517" width="10.5" style="878" customWidth="1"/>
    <col min="518" max="768" width="9" style="878"/>
    <col min="769" max="769" width="4.625" style="878" customWidth="1"/>
    <col min="770" max="770" width="15.5" style="878" customWidth="1"/>
    <col min="771" max="773" width="10.5" style="878" customWidth="1"/>
    <col min="774" max="1024" width="9" style="878"/>
    <col min="1025" max="1025" width="4.625" style="878" customWidth="1"/>
    <col min="1026" max="1026" width="15.5" style="878" customWidth="1"/>
    <col min="1027" max="1029" width="10.5" style="878" customWidth="1"/>
    <col min="1030" max="1280" width="9" style="878"/>
    <col min="1281" max="1281" width="4.625" style="878" customWidth="1"/>
    <col min="1282" max="1282" width="15.5" style="878" customWidth="1"/>
    <col min="1283" max="1285" width="10.5" style="878" customWidth="1"/>
    <col min="1286" max="1536" width="9" style="878"/>
    <col min="1537" max="1537" width="4.625" style="878" customWidth="1"/>
    <col min="1538" max="1538" width="15.5" style="878" customWidth="1"/>
    <col min="1539" max="1541" width="10.5" style="878" customWidth="1"/>
    <col min="1542" max="1792" width="9" style="878"/>
    <col min="1793" max="1793" width="4.625" style="878" customWidth="1"/>
    <col min="1794" max="1794" width="15.5" style="878" customWidth="1"/>
    <col min="1795" max="1797" width="10.5" style="878" customWidth="1"/>
    <col min="1798" max="2048" width="9" style="878"/>
    <col min="2049" max="2049" width="4.625" style="878" customWidth="1"/>
    <col min="2050" max="2050" width="15.5" style="878" customWidth="1"/>
    <col min="2051" max="2053" width="10.5" style="878" customWidth="1"/>
    <col min="2054" max="2304" width="9" style="878"/>
    <col min="2305" max="2305" width="4.625" style="878" customWidth="1"/>
    <col min="2306" max="2306" width="15.5" style="878" customWidth="1"/>
    <col min="2307" max="2309" width="10.5" style="878" customWidth="1"/>
    <col min="2310" max="2560" width="9" style="878"/>
    <col min="2561" max="2561" width="4.625" style="878" customWidth="1"/>
    <col min="2562" max="2562" width="15.5" style="878" customWidth="1"/>
    <col min="2563" max="2565" width="10.5" style="878" customWidth="1"/>
    <col min="2566" max="2816" width="9" style="878"/>
    <col min="2817" max="2817" width="4.625" style="878" customWidth="1"/>
    <col min="2818" max="2818" width="15.5" style="878" customWidth="1"/>
    <col min="2819" max="2821" width="10.5" style="878" customWidth="1"/>
    <col min="2822" max="3072" width="9" style="878"/>
    <col min="3073" max="3073" width="4.625" style="878" customWidth="1"/>
    <col min="3074" max="3074" width="15.5" style="878" customWidth="1"/>
    <col min="3075" max="3077" width="10.5" style="878" customWidth="1"/>
    <col min="3078" max="3328" width="9" style="878"/>
    <col min="3329" max="3329" width="4.625" style="878" customWidth="1"/>
    <col min="3330" max="3330" width="15.5" style="878" customWidth="1"/>
    <col min="3331" max="3333" width="10.5" style="878" customWidth="1"/>
    <col min="3334" max="3584" width="9" style="878"/>
    <col min="3585" max="3585" width="4.625" style="878" customWidth="1"/>
    <col min="3586" max="3586" width="15.5" style="878" customWidth="1"/>
    <col min="3587" max="3589" width="10.5" style="878" customWidth="1"/>
    <col min="3590" max="3840" width="9" style="878"/>
    <col min="3841" max="3841" width="4.625" style="878" customWidth="1"/>
    <col min="3842" max="3842" width="15.5" style="878" customWidth="1"/>
    <col min="3843" max="3845" width="10.5" style="878" customWidth="1"/>
    <col min="3846" max="4096" width="9" style="878"/>
    <col min="4097" max="4097" width="4.625" style="878" customWidth="1"/>
    <col min="4098" max="4098" width="15.5" style="878" customWidth="1"/>
    <col min="4099" max="4101" width="10.5" style="878" customWidth="1"/>
    <col min="4102" max="4352" width="9" style="878"/>
    <col min="4353" max="4353" width="4.625" style="878" customWidth="1"/>
    <col min="4354" max="4354" width="15.5" style="878" customWidth="1"/>
    <col min="4355" max="4357" width="10.5" style="878" customWidth="1"/>
    <col min="4358" max="4608" width="9" style="878"/>
    <col min="4609" max="4609" width="4.625" style="878" customWidth="1"/>
    <col min="4610" max="4610" width="15.5" style="878" customWidth="1"/>
    <col min="4611" max="4613" width="10.5" style="878" customWidth="1"/>
    <col min="4614" max="4864" width="9" style="878"/>
    <col min="4865" max="4865" width="4.625" style="878" customWidth="1"/>
    <col min="4866" max="4866" width="15.5" style="878" customWidth="1"/>
    <col min="4867" max="4869" width="10.5" style="878" customWidth="1"/>
    <col min="4870" max="5120" width="9" style="878"/>
    <col min="5121" max="5121" width="4.625" style="878" customWidth="1"/>
    <col min="5122" max="5122" width="15.5" style="878" customWidth="1"/>
    <col min="5123" max="5125" width="10.5" style="878" customWidth="1"/>
    <col min="5126" max="5376" width="9" style="878"/>
    <col min="5377" max="5377" width="4.625" style="878" customWidth="1"/>
    <col min="5378" max="5378" width="15.5" style="878" customWidth="1"/>
    <col min="5379" max="5381" width="10.5" style="878" customWidth="1"/>
    <col min="5382" max="5632" width="9" style="878"/>
    <col min="5633" max="5633" width="4.625" style="878" customWidth="1"/>
    <col min="5634" max="5634" width="15.5" style="878" customWidth="1"/>
    <col min="5635" max="5637" width="10.5" style="878" customWidth="1"/>
    <col min="5638" max="5888" width="9" style="878"/>
    <col min="5889" max="5889" width="4.625" style="878" customWidth="1"/>
    <col min="5890" max="5890" width="15.5" style="878" customWidth="1"/>
    <col min="5891" max="5893" width="10.5" style="878" customWidth="1"/>
    <col min="5894" max="6144" width="9" style="878"/>
    <col min="6145" max="6145" width="4.625" style="878" customWidth="1"/>
    <col min="6146" max="6146" width="15.5" style="878" customWidth="1"/>
    <col min="6147" max="6149" width="10.5" style="878" customWidth="1"/>
    <col min="6150" max="6400" width="9" style="878"/>
    <col min="6401" max="6401" width="4.625" style="878" customWidth="1"/>
    <col min="6402" max="6402" width="15.5" style="878" customWidth="1"/>
    <col min="6403" max="6405" width="10.5" style="878" customWidth="1"/>
    <col min="6406" max="6656" width="9" style="878"/>
    <col min="6657" max="6657" width="4.625" style="878" customWidth="1"/>
    <col min="6658" max="6658" width="15.5" style="878" customWidth="1"/>
    <col min="6659" max="6661" width="10.5" style="878" customWidth="1"/>
    <col min="6662" max="6912" width="9" style="878"/>
    <col min="6913" max="6913" width="4.625" style="878" customWidth="1"/>
    <col min="6914" max="6914" width="15.5" style="878" customWidth="1"/>
    <col min="6915" max="6917" width="10.5" style="878" customWidth="1"/>
    <col min="6918" max="7168" width="9" style="878"/>
    <col min="7169" max="7169" width="4.625" style="878" customWidth="1"/>
    <col min="7170" max="7170" width="15.5" style="878" customWidth="1"/>
    <col min="7171" max="7173" width="10.5" style="878" customWidth="1"/>
    <col min="7174" max="7424" width="9" style="878"/>
    <col min="7425" max="7425" width="4.625" style="878" customWidth="1"/>
    <col min="7426" max="7426" width="15.5" style="878" customWidth="1"/>
    <col min="7427" max="7429" width="10.5" style="878" customWidth="1"/>
    <col min="7430" max="7680" width="9" style="878"/>
    <col min="7681" max="7681" width="4.625" style="878" customWidth="1"/>
    <col min="7682" max="7682" width="15.5" style="878" customWidth="1"/>
    <col min="7683" max="7685" width="10.5" style="878" customWidth="1"/>
    <col min="7686" max="7936" width="9" style="878"/>
    <col min="7937" max="7937" width="4.625" style="878" customWidth="1"/>
    <col min="7938" max="7938" width="15.5" style="878" customWidth="1"/>
    <col min="7939" max="7941" width="10.5" style="878" customWidth="1"/>
    <col min="7942" max="8192" width="9" style="878"/>
    <col min="8193" max="8193" width="4.625" style="878" customWidth="1"/>
    <col min="8194" max="8194" width="15.5" style="878" customWidth="1"/>
    <col min="8195" max="8197" width="10.5" style="878" customWidth="1"/>
    <col min="8198" max="8448" width="9" style="878"/>
    <col min="8449" max="8449" width="4.625" style="878" customWidth="1"/>
    <col min="8450" max="8450" width="15.5" style="878" customWidth="1"/>
    <col min="8451" max="8453" width="10.5" style="878" customWidth="1"/>
    <col min="8454" max="8704" width="9" style="878"/>
    <col min="8705" max="8705" width="4.625" style="878" customWidth="1"/>
    <col min="8706" max="8706" width="15.5" style="878" customWidth="1"/>
    <col min="8707" max="8709" width="10.5" style="878" customWidth="1"/>
    <col min="8710" max="8960" width="9" style="878"/>
    <col min="8961" max="8961" width="4.625" style="878" customWidth="1"/>
    <col min="8962" max="8962" width="15.5" style="878" customWidth="1"/>
    <col min="8963" max="8965" width="10.5" style="878" customWidth="1"/>
    <col min="8966" max="9216" width="9" style="878"/>
    <col min="9217" max="9217" width="4.625" style="878" customWidth="1"/>
    <col min="9218" max="9218" width="15.5" style="878" customWidth="1"/>
    <col min="9219" max="9221" width="10.5" style="878" customWidth="1"/>
    <col min="9222" max="9472" width="9" style="878"/>
    <col min="9473" max="9473" width="4.625" style="878" customWidth="1"/>
    <col min="9474" max="9474" width="15.5" style="878" customWidth="1"/>
    <col min="9475" max="9477" width="10.5" style="878" customWidth="1"/>
    <col min="9478" max="9728" width="9" style="878"/>
    <col min="9729" max="9729" width="4.625" style="878" customWidth="1"/>
    <col min="9730" max="9730" width="15.5" style="878" customWidth="1"/>
    <col min="9731" max="9733" width="10.5" style="878" customWidth="1"/>
    <col min="9734" max="9984" width="9" style="878"/>
    <col min="9985" max="9985" width="4.625" style="878" customWidth="1"/>
    <col min="9986" max="9986" width="15.5" style="878" customWidth="1"/>
    <col min="9987" max="9989" width="10.5" style="878" customWidth="1"/>
    <col min="9990" max="10240" width="9" style="878"/>
    <col min="10241" max="10241" width="4.625" style="878" customWidth="1"/>
    <col min="10242" max="10242" width="15.5" style="878" customWidth="1"/>
    <col min="10243" max="10245" width="10.5" style="878" customWidth="1"/>
    <col min="10246" max="10496" width="9" style="878"/>
    <col min="10497" max="10497" width="4.625" style="878" customWidth="1"/>
    <col min="10498" max="10498" width="15.5" style="878" customWidth="1"/>
    <col min="10499" max="10501" width="10.5" style="878" customWidth="1"/>
    <col min="10502" max="10752" width="9" style="878"/>
    <col min="10753" max="10753" width="4.625" style="878" customWidth="1"/>
    <col min="10754" max="10754" width="15.5" style="878" customWidth="1"/>
    <col min="10755" max="10757" width="10.5" style="878" customWidth="1"/>
    <col min="10758" max="11008" width="9" style="878"/>
    <col min="11009" max="11009" width="4.625" style="878" customWidth="1"/>
    <col min="11010" max="11010" width="15.5" style="878" customWidth="1"/>
    <col min="11011" max="11013" width="10.5" style="878" customWidth="1"/>
    <col min="11014" max="11264" width="9" style="878"/>
    <col min="11265" max="11265" width="4.625" style="878" customWidth="1"/>
    <col min="11266" max="11266" width="15.5" style="878" customWidth="1"/>
    <col min="11267" max="11269" width="10.5" style="878" customWidth="1"/>
    <col min="11270" max="11520" width="9" style="878"/>
    <col min="11521" max="11521" width="4.625" style="878" customWidth="1"/>
    <col min="11522" max="11522" width="15.5" style="878" customWidth="1"/>
    <col min="11523" max="11525" width="10.5" style="878" customWidth="1"/>
    <col min="11526" max="11776" width="9" style="878"/>
    <col min="11777" max="11777" width="4.625" style="878" customWidth="1"/>
    <col min="11778" max="11778" width="15.5" style="878" customWidth="1"/>
    <col min="11779" max="11781" width="10.5" style="878" customWidth="1"/>
    <col min="11782" max="12032" width="9" style="878"/>
    <col min="12033" max="12033" width="4.625" style="878" customWidth="1"/>
    <col min="12034" max="12034" width="15.5" style="878" customWidth="1"/>
    <col min="12035" max="12037" width="10.5" style="878" customWidth="1"/>
    <col min="12038" max="12288" width="9" style="878"/>
    <col min="12289" max="12289" width="4.625" style="878" customWidth="1"/>
    <col min="12290" max="12290" width="15.5" style="878" customWidth="1"/>
    <col min="12291" max="12293" width="10.5" style="878" customWidth="1"/>
    <col min="12294" max="12544" width="9" style="878"/>
    <col min="12545" max="12545" width="4.625" style="878" customWidth="1"/>
    <col min="12546" max="12546" width="15.5" style="878" customWidth="1"/>
    <col min="12547" max="12549" width="10.5" style="878" customWidth="1"/>
    <col min="12550" max="12800" width="9" style="878"/>
    <col min="12801" max="12801" width="4.625" style="878" customWidth="1"/>
    <col min="12802" max="12802" width="15.5" style="878" customWidth="1"/>
    <col min="12803" max="12805" width="10.5" style="878" customWidth="1"/>
    <col min="12806" max="13056" width="9" style="878"/>
    <col min="13057" max="13057" width="4.625" style="878" customWidth="1"/>
    <col min="13058" max="13058" width="15.5" style="878" customWidth="1"/>
    <col min="13059" max="13061" width="10.5" style="878" customWidth="1"/>
    <col min="13062" max="13312" width="9" style="878"/>
    <col min="13313" max="13313" width="4.625" style="878" customWidth="1"/>
    <col min="13314" max="13314" width="15.5" style="878" customWidth="1"/>
    <col min="13315" max="13317" width="10.5" style="878" customWidth="1"/>
    <col min="13318" max="13568" width="9" style="878"/>
    <col min="13569" max="13569" width="4.625" style="878" customWidth="1"/>
    <col min="13570" max="13570" width="15.5" style="878" customWidth="1"/>
    <col min="13571" max="13573" width="10.5" style="878" customWidth="1"/>
    <col min="13574" max="13824" width="9" style="878"/>
    <col min="13825" max="13825" width="4.625" style="878" customWidth="1"/>
    <col min="13826" max="13826" width="15.5" style="878" customWidth="1"/>
    <col min="13827" max="13829" width="10.5" style="878" customWidth="1"/>
    <col min="13830" max="14080" width="9" style="878"/>
    <col min="14081" max="14081" width="4.625" style="878" customWidth="1"/>
    <col min="14082" max="14082" width="15.5" style="878" customWidth="1"/>
    <col min="14083" max="14085" width="10.5" style="878" customWidth="1"/>
    <col min="14086" max="14336" width="9" style="878"/>
    <col min="14337" max="14337" width="4.625" style="878" customWidth="1"/>
    <col min="14338" max="14338" width="15.5" style="878" customWidth="1"/>
    <col min="14339" max="14341" width="10.5" style="878" customWidth="1"/>
    <col min="14342" max="14592" width="9" style="878"/>
    <col min="14593" max="14593" width="4.625" style="878" customWidth="1"/>
    <col min="14594" max="14594" width="15.5" style="878" customWidth="1"/>
    <col min="14595" max="14597" width="10.5" style="878" customWidth="1"/>
    <col min="14598" max="14848" width="9" style="878"/>
    <col min="14849" max="14849" width="4.625" style="878" customWidth="1"/>
    <col min="14850" max="14850" width="15.5" style="878" customWidth="1"/>
    <col min="14851" max="14853" width="10.5" style="878" customWidth="1"/>
    <col min="14854" max="15104" width="9" style="878"/>
    <col min="15105" max="15105" width="4.625" style="878" customWidth="1"/>
    <col min="15106" max="15106" width="15.5" style="878" customWidth="1"/>
    <col min="15107" max="15109" width="10.5" style="878" customWidth="1"/>
    <col min="15110" max="15360" width="9" style="878"/>
    <col min="15361" max="15361" width="4.625" style="878" customWidth="1"/>
    <col min="15362" max="15362" width="15.5" style="878" customWidth="1"/>
    <col min="15363" max="15365" width="10.5" style="878" customWidth="1"/>
    <col min="15366" max="15616" width="9" style="878"/>
    <col min="15617" max="15617" width="4.625" style="878" customWidth="1"/>
    <col min="15618" max="15618" width="15.5" style="878" customWidth="1"/>
    <col min="15619" max="15621" width="10.5" style="878" customWidth="1"/>
    <col min="15622" max="15872" width="9" style="878"/>
    <col min="15873" max="15873" width="4.625" style="878" customWidth="1"/>
    <col min="15874" max="15874" width="15.5" style="878" customWidth="1"/>
    <col min="15875" max="15877" width="10.5" style="878" customWidth="1"/>
    <col min="15878" max="16128" width="9" style="878"/>
    <col min="16129" max="16129" width="4.625" style="878" customWidth="1"/>
    <col min="16130" max="16130" width="15.5" style="878" customWidth="1"/>
    <col min="16131" max="16133" width="10.5" style="878" customWidth="1"/>
    <col min="16134" max="16384" width="9" style="878"/>
  </cols>
  <sheetData>
    <row r="1" spans="1:5">
      <c r="A1" s="887"/>
      <c r="B1" s="887"/>
      <c r="C1" s="1018">
        <v>62.3</v>
      </c>
      <c r="D1" s="1018">
        <v>62.4</v>
      </c>
      <c r="E1" s="1018">
        <v>62.5</v>
      </c>
    </row>
    <row r="2" spans="1:5" ht="15" customHeight="1">
      <c r="A2" s="1197" t="s">
        <v>178</v>
      </c>
      <c r="B2" s="1197" t="s">
        <v>1512</v>
      </c>
      <c r="C2" s="1019" t="s">
        <v>2196</v>
      </c>
      <c r="D2" s="1019"/>
      <c r="E2" s="1019"/>
    </row>
    <row r="3" spans="1:5">
      <c r="A3" s="1197"/>
      <c r="B3" s="1197"/>
      <c r="C3" s="922"/>
      <c r="D3" s="922"/>
      <c r="E3" s="922"/>
    </row>
    <row r="4" spans="1:5" ht="102" customHeight="1">
      <c r="A4" s="1197"/>
      <c r="B4" s="1197"/>
      <c r="C4" s="1020" t="s">
        <v>2197</v>
      </c>
      <c r="D4" s="1020" t="s">
        <v>2198</v>
      </c>
      <c r="E4" s="1020" t="s">
        <v>2199</v>
      </c>
    </row>
    <row r="5" spans="1:5">
      <c r="A5" s="913"/>
      <c r="B5" s="913" t="s">
        <v>1858</v>
      </c>
      <c r="C5" s="913">
        <v>1</v>
      </c>
      <c r="D5" s="913">
        <v>1</v>
      </c>
      <c r="E5" s="913">
        <v>6</v>
      </c>
    </row>
    <row r="6" spans="1:5">
      <c r="A6" s="915">
        <v>1</v>
      </c>
      <c r="B6" s="916" t="s">
        <v>1712</v>
      </c>
      <c r="C6" s="922"/>
      <c r="D6" s="922"/>
      <c r="E6" s="922"/>
    </row>
    <row r="7" spans="1:5">
      <c r="A7" s="915">
        <v>2</v>
      </c>
      <c r="B7" s="916" t="s">
        <v>1714</v>
      </c>
      <c r="C7" s="922"/>
      <c r="D7" s="922"/>
      <c r="E7" s="922"/>
    </row>
    <row r="8" spans="1:5">
      <c r="A8" s="915">
        <v>3</v>
      </c>
      <c r="B8" s="916" t="s">
        <v>1715</v>
      </c>
      <c r="C8" s="922"/>
      <c r="D8" s="922"/>
      <c r="E8" s="922"/>
    </row>
    <row r="9" spans="1:5">
      <c r="A9" s="915">
        <v>4</v>
      </c>
      <c r="B9" s="916" t="s">
        <v>1233</v>
      </c>
      <c r="C9" s="922"/>
      <c r="D9" s="922"/>
      <c r="E9" s="922"/>
    </row>
    <row r="10" spans="1:5">
      <c r="A10" s="915">
        <v>5</v>
      </c>
      <c r="B10" s="916" t="s">
        <v>1713</v>
      </c>
      <c r="C10" s="922"/>
      <c r="D10" s="922"/>
      <c r="E10" s="922">
        <v>1</v>
      </c>
    </row>
    <row r="11" spans="1:5">
      <c r="A11" s="915">
        <v>6</v>
      </c>
      <c r="B11" s="916" t="s">
        <v>1234</v>
      </c>
      <c r="C11" s="922"/>
      <c r="D11" s="922"/>
      <c r="E11" s="922"/>
    </row>
    <row r="12" spans="1:5">
      <c r="A12" s="915">
        <v>7</v>
      </c>
      <c r="B12" s="916" t="s">
        <v>1716</v>
      </c>
      <c r="C12" s="922"/>
      <c r="D12" s="922"/>
      <c r="E12" s="922"/>
    </row>
    <row r="13" spans="1:5">
      <c r="A13" s="915">
        <v>8</v>
      </c>
      <c r="B13" s="916" t="s">
        <v>1717</v>
      </c>
      <c r="C13" s="922"/>
      <c r="D13" s="922"/>
      <c r="E13" s="922"/>
    </row>
    <row r="14" spans="1:5">
      <c r="A14" s="915">
        <v>9</v>
      </c>
      <c r="B14" s="916" t="s">
        <v>1235</v>
      </c>
      <c r="C14" s="922"/>
      <c r="D14" s="922"/>
      <c r="E14" s="922"/>
    </row>
    <row r="15" spans="1:5">
      <c r="A15" s="915">
        <v>10</v>
      </c>
      <c r="B15" s="916" t="s">
        <v>1236</v>
      </c>
      <c r="C15" s="922"/>
      <c r="D15" s="922"/>
      <c r="E15" s="922"/>
    </row>
    <row r="16" spans="1:5">
      <c r="A16" s="915">
        <v>11</v>
      </c>
      <c r="B16" s="916" t="s">
        <v>1237</v>
      </c>
      <c r="C16" s="922"/>
      <c r="D16" s="922"/>
      <c r="E16" s="922"/>
    </row>
    <row r="17" spans="1:5">
      <c r="A17" s="915">
        <v>12</v>
      </c>
      <c r="B17" s="916" t="s">
        <v>1238</v>
      </c>
      <c r="C17" s="922"/>
      <c r="D17" s="922"/>
      <c r="E17" s="922"/>
    </row>
    <row r="18" spans="1:5">
      <c r="A18" s="915">
        <v>13</v>
      </c>
      <c r="B18" s="916" t="s">
        <v>1239</v>
      </c>
      <c r="C18" s="922"/>
      <c r="D18" s="922"/>
      <c r="E18" s="922"/>
    </row>
    <row r="19" spans="1:5">
      <c r="A19" s="915">
        <v>14</v>
      </c>
      <c r="B19" s="916" t="s">
        <v>1240</v>
      </c>
      <c r="C19" s="922"/>
      <c r="D19" s="922"/>
      <c r="E19" s="922"/>
    </row>
    <row r="20" spans="1:5">
      <c r="A20" s="915">
        <v>15</v>
      </c>
      <c r="B20" s="916" t="s">
        <v>1241</v>
      </c>
      <c r="C20" s="922"/>
      <c r="D20" s="922"/>
      <c r="E20" s="922">
        <v>1</v>
      </c>
    </row>
    <row r="21" spans="1:5">
      <c r="A21" s="915">
        <v>16</v>
      </c>
      <c r="B21" s="916" t="s">
        <v>1242</v>
      </c>
      <c r="C21" s="922"/>
      <c r="D21" s="922"/>
      <c r="E21" s="922"/>
    </row>
    <row r="22" spans="1:5">
      <c r="A22" s="915">
        <v>17</v>
      </c>
      <c r="B22" s="916" t="s">
        <v>1718</v>
      </c>
      <c r="C22" s="922"/>
      <c r="D22" s="922"/>
      <c r="E22" s="922"/>
    </row>
    <row r="23" spans="1:5">
      <c r="A23" s="915">
        <v>18</v>
      </c>
      <c r="B23" s="916" t="s">
        <v>1719</v>
      </c>
      <c r="C23" s="922"/>
      <c r="D23" s="922"/>
      <c r="E23" s="922">
        <v>1</v>
      </c>
    </row>
    <row r="24" spans="1:5">
      <c r="A24" s="915">
        <v>19</v>
      </c>
      <c r="B24" s="916" t="s">
        <v>1720</v>
      </c>
      <c r="C24" s="922"/>
      <c r="D24" s="922"/>
      <c r="E24" s="922"/>
    </row>
    <row r="25" spans="1:5">
      <c r="A25" s="915">
        <v>20</v>
      </c>
      <c r="B25" s="916" t="s">
        <v>1243</v>
      </c>
      <c r="C25" s="922"/>
      <c r="D25" s="922"/>
      <c r="E25" s="922">
        <v>1</v>
      </c>
    </row>
    <row r="26" spans="1:5">
      <c r="A26" s="915">
        <v>21</v>
      </c>
      <c r="B26" s="916" t="s">
        <v>1514</v>
      </c>
      <c r="C26" s="922"/>
      <c r="D26" s="922"/>
      <c r="E26" s="922"/>
    </row>
    <row r="27" spans="1:5">
      <c r="A27" s="915">
        <v>22</v>
      </c>
      <c r="B27" s="916" t="s">
        <v>1244</v>
      </c>
      <c r="C27" s="922"/>
      <c r="D27" s="922"/>
      <c r="E27" s="922">
        <v>1</v>
      </c>
    </row>
    <row r="28" spans="1:5">
      <c r="A28" s="915">
        <v>23</v>
      </c>
      <c r="B28" s="916" t="s">
        <v>1245</v>
      </c>
      <c r="C28" s="922"/>
      <c r="D28" s="922"/>
      <c r="E28" s="922"/>
    </row>
    <row r="29" spans="1:5">
      <c r="A29" s="915">
        <v>24</v>
      </c>
      <c r="B29" s="916" t="s">
        <v>1721</v>
      </c>
      <c r="C29" s="922"/>
      <c r="D29" s="922"/>
      <c r="E29" s="922"/>
    </row>
    <row r="30" spans="1:5">
      <c r="A30" s="915">
        <v>25</v>
      </c>
      <c r="B30" s="916" t="s">
        <v>1246</v>
      </c>
      <c r="C30" s="922"/>
      <c r="D30" s="922"/>
      <c r="E30" s="922"/>
    </row>
    <row r="31" spans="1:5">
      <c r="A31" s="915">
        <v>26</v>
      </c>
      <c r="B31" s="916" t="s">
        <v>1515</v>
      </c>
      <c r="C31" s="922"/>
      <c r="D31" s="922"/>
      <c r="E31" s="922">
        <v>1</v>
      </c>
    </row>
    <row r="32" spans="1:5">
      <c r="A32" s="915">
        <v>27</v>
      </c>
      <c r="B32" s="916" t="s">
        <v>1247</v>
      </c>
      <c r="C32" s="922"/>
      <c r="D32" s="922"/>
      <c r="E32" s="922"/>
    </row>
    <row r="33" spans="1:5">
      <c r="A33" s="915">
        <v>28</v>
      </c>
      <c r="B33" s="916" t="s">
        <v>1248</v>
      </c>
      <c r="C33" s="922"/>
      <c r="D33" s="922"/>
      <c r="E33" s="922"/>
    </row>
    <row r="34" spans="1:5">
      <c r="A34" s="915">
        <v>29</v>
      </c>
      <c r="B34" s="916" t="s">
        <v>1722</v>
      </c>
      <c r="C34" s="922"/>
      <c r="D34" s="922"/>
      <c r="E34" s="922"/>
    </row>
    <row r="35" spans="1:5">
      <c r="A35" s="915">
        <v>30</v>
      </c>
      <c r="B35" s="916" t="s">
        <v>1723</v>
      </c>
      <c r="C35" s="922"/>
      <c r="D35" s="922"/>
      <c r="E35" s="922"/>
    </row>
    <row r="36" spans="1:5" ht="25.5">
      <c r="A36" s="919">
        <v>31</v>
      </c>
      <c r="B36" s="916" t="s">
        <v>1516</v>
      </c>
      <c r="C36" s="922"/>
      <c r="D36" s="922"/>
      <c r="E36" s="922"/>
    </row>
    <row r="37" spans="1:5">
      <c r="A37" s="919">
        <v>32</v>
      </c>
      <c r="B37" s="916" t="s">
        <v>1517</v>
      </c>
      <c r="C37" s="922"/>
      <c r="D37" s="922"/>
      <c r="E37" s="922"/>
    </row>
    <row r="38" spans="1:5">
      <c r="A38" s="919">
        <v>33</v>
      </c>
      <c r="B38" s="916" t="s">
        <v>1724</v>
      </c>
      <c r="C38" s="922"/>
      <c r="D38" s="922"/>
      <c r="E38" s="922"/>
    </row>
    <row r="39" spans="1:5" ht="25.5">
      <c r="A39" s="919">
        <v>34</v>
      </c>
      <c r="B39" s="916" t="s">
        <v>1725</v>
      </c>
      <c r="C39" s="922"/>
      <c r="D39" s="922"/>
      <c r="E39" s="922"/>
    </row>
    <row r="40" spans="1:5">
      <c r="A40" s="919">
        <v>35</v>
      </c>
      <c r="B40" s="916" t="s">
        <v>1518</v>
      </c>
      <c r="C40" s="922"/>
      <c r="D40" s="922"/>
      <c r="E40" s="922"/>
    </row>
    <row r="41" spans="1:5">
      <c r="A41" s="919">
        <v>36</v>
      </c>
      <c r="B41" s="916" t="s">
        <v>1726</v>
      </c>
      <c r="C41" s="922"/>
      <c r="D41" s="922"/>
      <c r="E41" s="922"/>
    </row>
    <row r="42" spans="1:5">
      <c r="A42" s="919">
        <v>37</v>
      </c>
      <c r="B42" s="916" t="s">
        <v>1519</v>
      </c>
      <c r="C42" s="922"/>
      <c r="D42" s="922"/>
      <c r="E42" s="922"/>
    </row>
    <row r="43" spans="1:5">
      <c r="A43" s="919">
        <v>38</v>
      </c>
      <c r="B43" s="916" t="s">
        <v>1727</v>
      </c>
      <c r="C43" s="922"/>
      <c r="D43" s="922"/>
      <c r="E43" s="922"/>
    </row>
    <row r="44" spans="1:5">
      <c r="A44" s="919">
        <v>39</v>
      </c>
      <c r="B44" s="916" t="s">
        <v>1520</v>
      </c>
      <c r="C44" s="922"/>
      <c r="D44" s="922"/>
      <c r="E44" s="922"/>
    </row>
    <row r="45" spans="1:5">
      <c r="A45" s="919">
        <v>40</v>
      </c>
      <c r="B45" s="916" t="s">
        <v>1728</v>
      </c>
      <c r="C45" s="922"/>
      <c r="D45" s="922"/>
      <c r="E45" s="922"/>
    </row>
    <row r="46" spans="1:5">
      <c r="A46" s="919">
        <v>41</v>
      </c>
      <c r="B46" s="916" t="s">
        <v>1521</v>
      </c>
      <c r="C46" s="922"/>
      <c r="D46" s="922"/>
      <c r="E46" s="922"/>
    </row>
    <row r="47" spans="1:5">
      <c r="A47" s="919">
        <v>42</v>
      </c>
      <c r="B47" s="920" t="s">
        <v>1729</v>
      </c>
      <c r="C47" s="922"/>
      <c r="D47" s="922"/>
      <c r="E47" s="922"/>
    </row>
    <row r="48" spans="1:5">
      <c r="A48" s="919">
        <v>43</v>
      </c>
      <c r="B48" s="920" t="s">
        <v>1730</v>
      </c>
      <c r="C48" s="922"/>
      <c r="D48" s="922"/>
      <c r="E48" s="922"/>
    </row>
    <row r="49" spans="1:5">
      <c r="A49" s="919">
        <v>44</v>
      </c>
      <c r="B49" s="920" t="s">
        <v>1522</v>
      </c>
      <c r="C49" s="922"/>
      <c r="D49" s="922"/>
      <c r="E49" s="922"/>
    </row>
    <row r="50" spans="1:5" ht="25.5">
      <c r="A50" s="919">
        <v>45</v>
      </c>
      <c r="B50" s="920" t="s">
        <v>1523</v>
      </c>
      <c r="C50" s="922"/>
      <c r="D50" s="922"/>
      <c r="E50" s="922"/>
    </row>
    <row r="51" spans="1:5">
      <c r="A51" s="919">
        <v>46</v>
      </c>
      <c r="B51" s="920" t="s">
        <v>1524</v>
      </c>
      <c r="C51" s="922"/>
      <c r="D51" s="922"/>
      <c r="E51" s="922"/>
    </row>
    <row r="52" spans="1:5">
      <c r="A52" s="919">
        <v>47</v>
      </c>
      <c r="B52" s="920" t="s">
        <v>1731</v>
      </c>
      <c r="C52" s="922"/>
      <c r="D52" s="922"/>
      <c r="E52" s="922"/>
    </row>
    <row r="53" spans="1:5">
      <c r="A53" s="919">
        <v>48</v>
      </c>
      <c r="B53" s="920" t="s">
        <v>1732</v>
      </c>
      <c r="C53" s="922"/>
      <c r="D53" s="922"/>
      <c r="E53" s="922"/>
    </row>
    <row r="54" spans="1:5">
      <c r="A54" s="919">
        <v>49</v>
      </c>
      <c r="B54" s="920" t="s">
        <v>1733</v>
      </c>
      <c r="C54" s="922"/>
      <c r="D54" s="922"/>
      <c r="E54" s="922"/>
    </row>
    <row r="55" spans="1:5">
      <c r="A55" s="919">
        <v>50</v>
      </c>
      <c r="B55" s="920" t="s">
        <v>1734</v>
      </c>
      <c r="C55" s="922"/>
      <c r="D55" s="922"/>
      <c r="E55" s="922"/>
    </row>
    <row r="56" spans="1:5">
      <c r="A56" s="919">
        <v>51</v>
      </c>
      <c r="B56" s="920" t="s">
        <v>1735</v>
      </c>
      <c r="C56" s="922"/>
      <c r="D56" s="922"/>
      <c r="E56" s="922"/>
    </row>
    <row r="57" spans="1:5">
      <c r="A57" s="919">
        <v>52</v>
      </c>
      <c r="B57" s="920" t="s">
        <v>1525</v>
      </c>
      <c r="C57" s="922"/>
      <c r="D57" s="922"/>
      <c r="E57" s="922"/>
    </row>
    <row r="58" spans="1:5" ht="25.5">
      <c r="A58" s="919">
        <v>53</v>
      </c>
      <c r="B58" s="920" t="s">
        <v>1736</v>
      </c>
      <c r="C58" s="922"/>
      <c r="D58" s="922"/>
      <c r="E58" s="922"/>
    </row>
    <row r="59" spans="1:5">
      <c r="A59" s="919">
        <v>54</v>
      </c>
      <c r="B59" s="920" t="s">
        <v>1526</v>
      </c>
      <c r="C59" s="922"/>
      <c r="D59" s="922"/>
      <c r="E59" s="922"/>
    </row>
    <row r="60" spans="1:5">
      <c r="A60" s="919">
        <v>55</v>
      </c>
      <c r="B60" s="920" t="s">
        <v>1737</v>
      </c>
      <c r="C60" s="922"/>
      <c r="D60" s="922"/>
      <c r="E60" s="922"/>
    </row>
    <row r="61" spans="1:5" ht="38.25">
      <c r="A61" s="919">
        <v>56</v>
      </c>
      <c r="B61" s="920" t="s">
        <v>1527</v>
      </c>
      <c r="C61" s="922"/>
      <c r="D61" s="922"/>
      <c r="E61" s="922"/>
    </row>
    <row r="62" spans="1:5">
      <c r="A62" s="919">
        <v>57</v>
      </c>
      <c r="B62" s="920" t="s">
        <v>1528</v>
      </c>
      <c r="C62" s="922"/>
      <c r="D62" s="922"/>
      <c r="E62" s="922"/>
    </row>
    <row r="63" spans="1:5">
      <c r="A63" s="919">
        <v>58</v>
      </c>
      <c r="B63" s="921" t="s">
        <v>752</v>
      </c>
      <c r="C63" s="922">
        <v>1</v>
      </c>
      <c r="D63" s="922">
        <v>1</v>
      </c>
      <c r="E63" s="922"/>
    </row>
    <row r="64" spans="1:5">
      <c r="A64" s="923"/>
      <c r="B64" s="923" t="s">
        <v>208</v>
      </c>
      <c r="C64" s="925">
        <f>SUM(C6:C63)</f>
        <v>1</v>
      </c>
      <c r="D64" s="925">
        <f>SUM(D6:D63)</f>
        <v>1</v>
      </c>
      <c r="E64" s="925">
        <f>SUM(E6:E63)</f>
        <v>6</v>
      </c>
    </row>
    <row r="65" spans="3:5">
      <c r="C65" s="894">
        <f>C5-C64</f>
        <v>0</v>
      </c>
      <c r="D65" s="894">
        <f>D5-D64</f>
        <v>0</v>
      </c>
      <c r="E65" s="894">
        <f>E5-E64</f>
        <v>0</v>
      </c>
    </row>
  </sheetData>
  <mergeCells count="2">
    <mergeCell ref="A2:A4"/>
    <mergeCell ref="B2:B4"/>
  </mergeCells>
  <conditionalFormatting sqref="C65:E65">
    <cfRule type="cellIs" dxfId="37" priority="1" stopIfTrue="1" operator="notEqual">
      <formula>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E65"/>
  <sheetViews>
    <sheetView workbookViewId="0">
      <pane xSplit="2" ySplit="5" topLeftCell="C60"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3" width="9.625" style="878" customWidth="1"/>
    <col min="4" max="4" width="10" style="878" customWidth="1"/>
    <col min="5" max="5" width="10.25" style="878" customWidth="1"/>
    <col min="6" max="256" width="9" style="878"/>
    <col min="257" max="257" width="4.625" style="878" customWidth="1"/>
    <col min="258" max="258" width="15.5" style="878" customWidth="1"/>
    <col min="259" max="259" width="9.625" style="878" customWidth="1"/>
    <col min="260" max="260" width="10" style="878" customWidth="1"/>
    <col min="261" max="261" width="10.25" style="878" customWidth="1"/>
    <col min="262" max="512" width="9" style="878"/>
    <col min="513" max="513" width="4.625" style="878" customWidth="1"/>
    <col min="514" max="514" width="15.5" style="878" customWidth="1"/>
    <col min="515" max="515" width="9.625" style="878" customWidth="1"/>
    <col min="516" max="516" width="10" style="878" customWidth="1"/>
    <col min="517" max="517" width="10.25" style="878" customWidth="1"/>
    <col min="518" max="768" width="9" style="878"/>
    <col min="769" max="769" width="4.625" style="878" customWidth="1"/>
    <col min="770" max="770" width="15.5" style="878" customWidth="1"/>
    <col min="771" max="771" width="9.625" style="878" customWidth="1"/>
    <col min="772" max="772" width="10" style="878" customWidth="1"/>
    <col min="773" max="773" width="10.25" style="878" customWidth="1"/>
    <col min="774" max="1024" width="9" style="878"/>
    <col min="1025" max="1025" width="4.625" style="878" customWidth="1"/>
    <col min="1026" max="1026" width="15.5" style="878" customWidth="1"/>
    <col min="1027" max="1027" width="9.625" style="878" customWidth="1"/>
    <col min="1028" max="1028" width="10" style="878" customWidth="1"/>
    <col min="1029" max="1029" width="10.25" style="878" customWidth="1"/>
    <col min="1030" max="1280" width="9" style="878"/>
    <col min="1281" max="1281" width="4.625" style="878" customWidth="1"/>
    <col min="1282" max="1282" width="15.5" style="878" customWidth="1"/>
    <col min="1283" max="1283" width="9.625" style="878" customWidth="1"/>
    <col min="1284" max="1284" width="10" style="878" customWidth="1"/>
    <col min="1285" max="1285" width="10.25" style="878" customWidth="1"/>
    <col min="1286" max="1536" width="9" style="878"/>
    <col min="1537" max="1537" width="4.625" style="878" customWidth="1"/>
    <col min="1538" max="1538" width="15.5" style="878" customWidth="1"/>
    <col min="1539" max="1539" width="9.625" style="878" customWidth="1"/>
    <col min="1540" max="1540" width="10" style="878" customWidth="1"/>
    <col min="1541" max="1541" width="10.25" style="878" customWidth="1"/>
    <col min="1542" max="1792" width="9" style="878"/>
    <col min="1793" max="1793" width="4.625" style="878" customWidth="1"/>
    <col min="1794" max="1794" width="15.5" style="878" customWidth="1"/>
    <col min="1795" max="1795" width="9.625" style="878" customWidth="1"/>
    <col min="1796" max="1796" width="10" style="878" customWidth="1"/>
    <col min="1797" max="1797" width="10.25" style="878" customWidth="1"/>
    <col min="1798" max="2048" width="9" style="878"/>
    <col min="2049" max="2049" width="4.625" style="878" customWidth="1"/>
    <col min="2050" max="2050" width="15.5" style="878" customWidth="1"/>
    <col min="2051" max="2051" width="9.625" style="878" customWidth="1"/>
    <col min="2052" max="2052" width="10" style="878" customWidth="1"/>
    <col min="2053" max="2053" width="10.25" style="878" customWidth="1"/>
    <col min="2054" max="2304" width="9" style="878"/>
    <col min="2305" max="2305" width="4.625" style="878" customWidth="1"/>
    <col min="2306" max="2306" width="15.5" style="878" customWidth="1"/>
    <col min="2307" max="2307" width="9.625" style="878" customWidth="1"/>
    <col min="2308" max="2308" width="10" style="878" customWidth="1"/>
    <col min="2309" max="2309" width="10.25" style="878" customWidth="1"/>
    <col min="2310" max="2560" width="9" style="878"/>
    <col min="2561" max="2561" width="4.625" style="878" customWidth="1"/>
    <col min="2562" max="2562" width="15.5" style="878" customWidth="1"/>
    <col min="2563" max="2563" width="9.625" style="878" customWidth="1"/>
    <col min="2564" max="2564" width="10" style="878" customWidth="1"/>
    <col min="2565" max="2565" width="10.25" style="878" customWidth="1"/>
    <col min="2566" max="2816" width="9" style="878"/>
    <col min="2817" max="2817" width="4.625" style="878" customWidth="1"/>
    <col min="2818" max="2818" width="15.5" style="878" customWidth="1"/>
    <col min="2819" max="2819" width="9.625" style="878" customWidth="1"/>
    <col min="2820" max="2820" width="10" style="878" customWidth="1"/>
    <col min="2821" max="2821" width="10.25" style="878" customWidth="1"/>
    <col min="2822" max="3072" width="9" style="878"/>
    <col min="3073" max="3073" width="4.625" style="878" customWidth="1"/>
    <col min="3074" max="3074" width="15.5" style="878" customWidth="1"/>
    <col min="3075" max="3075" width="9.625" style="878" customWidth="1"/>
    <col min="3076" max="3076" width="10" style="878" customWidth="1"/>
    <col min="3077" max="3077" width="10.25" style="878" customWidth="1"/>
    <col min="3078" max="3328" width="9" style="878"/>
    <col min="3329" max="3329" width="4.625" style="878" customWidth="1"/>
    <col min="3330" max="3330" width="15.5" style="878" customWidth="1"/>
    <col min="3331" max="3331" width="9.625" style="878" customWidth="1"/>
    <col min="3332" max="3332" width="10" style="878" customWidth="1"/>
    <col min="3333" max="3333" width="10.25" style="878" customWidth="1"/>
    <col min="3334" max="3584" width="9" style="878"/>
    <col min="3585" max="3585" width="4.625" style="878" customWidth="1"/>
    <col min="3586" max="3586" width="15.5" style="878" customWidth="1"/>
    <col min="3587" max="3587" width="9.625" style="878" customWidth="1"/>
    <col min="3588" max="3588" width="10" style="878" customWidth="1"/>
    <col min="3589" max="3589" width="10.25" style="878" customWidth="1"/>
    <col min="3590" max="3840" width="9" style="878"/>
    <col min="3841" max="3841" width="4.625" style="878" customWidth="1"/>
    <col min="3842" max="3842" width="15.5" style="878" customWidth="1"/>
    <col min="3843" max="3843" width="9.625" style="878" customWidth="1"/>
    <col min="3844" max="3844" width="10" style="878" customWidth="1"/>
    <col min="3845" max="3845" width="10.25" style="878" customWidth="1"/>
    <col min="3846" max="4096" width="9" style="878"/>
    <col min="4097" max="4097" width="4.625" style="878" customWidth="1"/>
    <col min="4098" max="4098" width="15.5" style="878" customWidth="1"/>
    <col min="4099" max="4099" width="9.625" style="878" customWidth="1"/>
    <col min="4100" max="4100" width="10" style="878" customWidth="1"/>
    <col min="4101" max="4101" width="10.25" style="878" customWidth="1"/>
    <col min="4102" max="4352" width="9" style="878"/>
    <col min="4353" max="4353" width="4.625" style="878" customWidth="1"/>
    <col min="4354" max="4354" width="15.5" style="878" customWidth="1"/>
    <col min="4355" max="4355" width="9.625" style="878" customWidth="1"/>
    <col min="4356" max="4356" width="10" style="878" customWidth="1"/>
    <col min="4357" max="4357" width="10.25" style="878" customWidth="1"/>
    <col min="4358" max="4608" width="9" style="878"/>
    <col min="4609" max="4609" width="4.625" style="878" customWidth="1"/>
    <col min="4610" max="4610" width="15.5" style="878" customWidth="1"/>
    <col min="4611" max="4611" width="9.625" style="878" customWidth="1"/>
    <col min="4612" max="4612" width="10" style="878" customWidth="1"/>
    <col min="4613" max="4613" width="10.25" style="878" customWidth="1"/>
    <col min="4614" max="4864" width="9" style="878"/>
    <col min="4865" max="4865" width="4.625" style="878" customWidth="1"/>
    <col min="4866" max="4866" width="15.5" style="878" customWidth="1"/>
    <col min="4867" max="4867" width="9.625" style="878" customWidth="1"/>
    <col min="4868" max="4868" width="10" style="878" customWidth="1"/>
    <col min="4869" max="4869" width="10.25" style="878" customWidth="1"/>
    <col min="4870" max="5120" width="9" style="878"/>
    <col min="5121" max="5121" width="4.625" style="878" customWidth="1"/>
    <col min="5122" max="5122" width="15.5" style="878" customWidth="1"/>
    <col min="5123" max="5123" width="9.625" style="878" customWidth="1"/>
    <col min="5124" max="5124" width="10" style="878" customWidth="1"/>
    <col min="5125" max="5125" width="10.25" style="878" customWidth="1"/>
    <col min="5126" max="5376" width="9" style="878"/>
    <col min="5377" max="5377" width="4.625" style="878" customWidth="1"/>
    <col min="5378" max="5378" width="15.5" style="878" customWidth="1"/>
    <col min="5379" max="5379" width="9.625" style="878" customWidth="1"/>
    <col min="5380" max="5380" width="10" style="878" customWidth="1"/>
    <col min="5381" max="5381" width="10.25" style="878" customWidth="1"/>
    <col min="5382" max="5632" width="9" style="878"/>
    <col min="5633" max="5633" width="4.625" style="878" customWidth="1"/>
    <col min="5634" max="5634" width="15.5" style="878" customWidth="1"/>
    <col min="5635" max="5635" width="9.625" style="878" customWidth="1"/>
    <col min="5636" max="5636" width="10" style="878" customWidth="1"/>
    <col min="5637" max="5637" width="10.25" style="878" customWidth="1"/>
    <col min="5638" max="5888" width="9" style="878"/>
    <col min="5889" max="5889" width="4.625" style="878" customWidth="1"/>
    <col min="5890" max="5890" width="15.5" style="878" customWidth="1"/>
    <col min="5891" max="5891" width="9.625" style="878" customWidth="1"/>
    <col min="5892" max="5892" width="10" style="878" customWidth="1"/>
    <col min="5893" max="5893" width="10.25" style="878" customWidth="1"/>
    <col min="5894" max="6144" width="9" style="878"/>
    <col min="6145" max="6145" width="4.625" style="878" customWidth="1"/>
    <col min="6146" max="6146" width="15.5" style="878" customWidth="1"/>
    <col min="6147" max="6147" width="9.625" style="878" customWidth="1"/>
    <col min="6148" max="6148" width="10" style="878" customWidth="1"/>
    <col min="6149" max="6149" width="10.25" style="878" customWidth="1"/>
    <col min="6150" max="6400" width="9" style="878"/>
    <col min="6401" max="6401" width="4.625" style="878" customWidth="1"/>
    <col min="6402" max="6402" width="15.5" style="878" customWidth="1"/>
    <col min="6403" max="6403" width="9.625" style="878" customWidth="1"/>
    <col min="6404" max="6404" width="10" style="878" customWidth="1"/>
    <col min="6405" max="6405" width="10.25" style="878" customWidth="1"/>
    <col min="6406" max="6656" width="9" style="878"/>
    <col min="6657" max="6657" width="4.625" style="878" customWidth="1"/>
    <col min="6658" max="6658" width="15.5" style="878" customWidth="1"/>
    <col min="6659" max="6659" width="9.625" style="878" customWidth="1"/>
    <col min="6660" max="6660" width="10" style="878" customWidth="1"/>
    <col min="6661" max="6661" width="10.25" style="878" customWidth="1"/>
    <col min="6662" max="6912" width="9" style="878"/>
    <col min="6913" max="6913" width="4.625" style="878" customWidth="1"/>
    <col min="6914" max="6914" width="15.5" style="878" customWidth="1"/>
    <col min="6915" max="6915" width="9.625" style="878" customWidth="1"/>
    <col min="6916" max="6916" width="10" style="878" customWidth="1"/>
    <col min="6917" max="6917" width="10.25" style="878" customWidth="1"/>
    <col min="6918" max="7168" width="9" style="878"/>
    <col min="7169" max="7169" width="4.625" style="878" customWidth="1"/>
    <col min="7170" max="7170" width="15.5" style="878" customWidth="1"/>
    <col min="7171" max="7171" width="9.625" style="878" customWidth="1"/>
    <col min="7172" max="7172" width="10" style="878" customWidth="1"/>
    <col min="7173" max="7173" width="10.25" style="878" customWidth="1"/>
    <col min="7174" max="7424" width="9" style="878"/>
    <col min="7425" max="7425" width="4.625" style="878" customWidth="1"/>
    <col min="7426" max="7426" width="15.5" style="878" customWidth="1"/>
    <col min="7427" max="7427" width="9.625" style="878" customWidth="1"/>
    <col min="7428" max="7428" width="10" style="878" customWidth="1"/>
    <col min="7429" max="7429" width="10.25" style="878" customWidth="1"/>
    <col min="7430" max="7680" width="9" style="878"/>
    <col min="7681" max="7681" width="4.625" style="878" customWidth="1"/>
    <col min="7682" max="7682" width="15.5" style="878" customWidth="1"/>
    <col min="7683" max="7683" width="9.625" style="878" customWidth="1"/>
    <col min="7684" max="7684" width="10" style="878" customWidth="1"/>
    <col min="7685" max="7685" width="10.25" style="878" customWidth="1"/>
    <col min="7686" max="7936" width="9" style="878"/>
    <col min="7937" max="7937" width="4.625" style="878" customWidth="1"/>
    <col min="7938" max="7938" width="15.5" style="878" customWidth="1"/>
    <col min="7939" max="7939" width="9.625" style="878" customWidth="1"/>
    <col min="7940" max="7940" width="10" style="878" customWidth="1"/>
    <col min="7941" max="7941" width="10.25" style="878" customWidth="1"/>
    <col min="7942" max="8192" width="9" style="878"/>
    <col min="8193" max="8193" width="4.625" style="878" customWidth="1"/>
    <col min="8194" max="8194" width="15.5" style="878" customWidth="1"/>
    <col min="8195" max="8195" width="9.625" style="878" customWidth="1"/>
    <col min="8196" max="8196" width="10" style="878" customWidth="1"/>
    <col min="8197" max="8197" width="10.25" style="878" customWidth="1"/>
    <col min="8198" max="8448" width="9" style="878"/>
    <col min="8449" max="8449" width="4.625" style="878" customWidth="1"/>
    <col min="8450" max="8450" width="15.5" style="878" customWidth="1"/>
    <col min="8451" max="8451" width="9.625" style="878" customWidth="1"/>
    <col min="8452" max="8452" width="10" style="878" customWidth="1"/>
    <col min="8453" max="8453" width="10.25" style="878" customWidth="1"/>
    <col min="8454" max="8704" width="9" style="878"/>
    <col min="8705" max="8705" width="4.625" style="878" customWidth="1"/>
    <col min="8706" max="8706" width="15.5" style="878" customWidth="1"/>
    <col min="8707" max="8707" width="9.625" style="878" customWidth="1"/>
    <col min="8708" max="8708" width="10" style="878" customWidth="1"/>
    <col min="8709" max="8709" width="10.25" style="878" customWidth="1"/>
    <col min="8710" max="8960" width="9" style="878"/>
    <col min="8961" max="8961" width="4.625" style="878" customWidth="1"/>
    <col min="8962" max="8962" width="15.5" style="878" customWidth="1"/>
    <col min="8963" max="8963" width="9.625" style="878" customWidth="1"/>
    <col min="8964" max="8964" width="10" style="878" customWidth="1"/>
    <col min="8965" max="8965" width="10.25" style="878" customWidth="1"/>
    <col min="8966" max="9216" width="9" style="878"/>
    <col min="9217" max="9217" width="4.625" style="878" customWidth="1"/>
    <col min="9218" max="9218" width="15.5" style="878" customWidth="1"/>
    <col min="9219" max="9219" width="9.625" style="878" customWidth="1"/>
    <col min="9220" max="9220" width="10" style="878" customWidth="1"/>
    <col min="9221" max="9221" width="10.25" style="878" customWidth="1"/>
    <col min="9222" max="9472" width="9" style="878"/>
    <col min="9473" max="9473" width="4.625" style="878" customWidth="1"/>
    <col min="9474" max="9474" width="15.5" style="878" customWidth="1"/>
    <col min="9475" max="9475" width="9.625" style="878" customWidth="1"/>
    <col min="9476" max="9476" width="10" style="878" customWidth="1"/>
    <col min="9477" max="9477" width="10.25" style="878" customWidth="1"/>
    <col min="9478" max="9728" width="9" style="878"/>
    <col min="9729" max="9729" width="4.625" style="878" customWidth="1"/>
    <col min="9730" max="9730" width="15.5" style="878" customWidth="1"/>
    <col min="9731" max="9731" width="9.625" style="878" customWidth="1"/>
    <col min="9732" max="9732" width="10" style="878" customWidth="1"/>
    <col min="9733" max="9733" width="10.25" style="878" customWidth="1"/>
    <col min="9734" max="9984" width="9" style="878"/>
    <col min="9985" max="9985" width="4.625" style="878" customWidth="1"/>
    <col min="9986" max="9986" width="15.5" style="878" customWidth="1"/>
    <col min="9987" max="9987" width="9.625" style="878" customWidth="1"/>
    <col min="9988" max="9988" width="10" style="878" customWidth="1"/>
    <col min="9989" max="9989" width="10.25" style="878" customWidth="1"/>
    <col min="9990" max="10240" width="9" style="878"/>
    <col min="10241" max="10241" width="4.625" style="878" customWidth="1"/>
    <col min="10242" max="10242" width="15.5" style="878" customWidth="1"/>
    <col min="10243" max="10243" width="9.625" style="878" customWidth="1"/>
    <col min="10244" max="10244" width="10" style="878" customWidth="1"/>
    <col min="10245" max="10245" width="10.25" style="878" customWidth="1"/>
    <col min="10246" max="10496" width="9" style="878"/>
    <col min="10497" max="10497" width="4.625" style="878" customWidth="1"/>
    <col min="10498" max="10498" width="15.5" style="878" customWidth="1"/>
    <col min="10499" max="10499" width="9.625" style="878" customWidth="1"/>
    <col min="10500" max="10500" width="10" style="878" customWidth="1"/>
    <col min="10501" max="10501" width="10.25" style="878" customWidth="1"/>
    <col min="10502" max="10752" width="9" style="878"/>
    <col min="10753" max="10753" width="4.625" style="878" customWidth="1"/>
    <col min="10754" max="10754" width="15.5" style="878" customWidth="1"/>
    <col min="10755" max="10755" width="9.625" style="878" customWidth="1"/>
    <col min="10756" max="10756" width="10" style="878" customWidth="1"/>
    <col min="10757" max="10757" width="10.25" style="878" customWidth="1"/>
    <col min="10758" max="11008" width="9" style="878"/>
    <col min="11009" max="11009" width="4.625" style="878" customWidth="1"/>
    <col min="11010" max="11010" width="15.5" style="878" customWidth="1"/>
    <col min="11011" max="11011" width="9.625" style="878" customWidth="1"/>
    <col min="11012" max="11012" width="10" style="878" customWidth="1"/>
    <col min="11013" max="11013" width="10.25" style="878" customWidth="1"/>
    <col min="11014" max="11264" width="9" style="878"/>
    <col min="11265" max="11265" width="4.625" style="878" customWidth="1"/>
    <col min="11266" max="11266" width="15.5" style="878" customWidth="1"/>
    <col min="11267" max="11267" width="9.625" style="878" customWidth="1"/>
    <col min="11268" max="11268" width="10" style="878" customWidth="1"/>
    <col min="11269" max="11269" width="10.25" style="878" customWidth="1"/>
    <col min="11270" max="11520" width="9" style="878"/>
    <col min="11521" max="11521" width="4.625" style="878" customWidth="1"/>
    <col min="11522" max="11522" width="15.5" style="878" customWidth="1"/>
    <col min="11523" max="11523" width="9.625" style="878" customWidth="1"/>
    <col min="11524" max="11524" width="10" style="878" customWidth="1"/>
    <col min="11525" max="11525" width="10.25" style="878" customWidth="1"/>
    <col min="11526" max="11776" width="9" style="878"/>
    <col min="11777" max="11777" width="4.625" style="878" customWidth="1"/>
    <col min="11778" max="11778" width="15.5" style="878" customWidth="1"/>
    <col min="11779" max="11779" width="9.625" style="878" customWidth="1"/>
    <col min="11780" max="11780" width="10" style="878" customWidth="1"/>
    <col min="11781" max="11781" width="10.25" style="878" customWidth="1"/>
    <col min="11782" max="12032" width="9" style="878"/>
    <col min="12033" max="12033" width="4.625" style="878" customWidth="1"/>
    <col min="12034" max="12034" width="15.5" style="878" customWidth="1"/>
    <col min="12035" max="12035" width="9.625" style="878" customWidth="1"/>
    <col min="12036" max="12036" width="10" style="878" customWidth="1"/>
    <col min="12037" max="12037" width="10.25" style="878" customWidth="1"/>
    <col min="12038" max="12288" width="9" style="878"/>
    <col min="12289" max="12289" width="4.625" style="878" customWidth="1"/>
    <col min="12290" max="12290" width="15.5" style="878" customWidth="1"/>
    <col min="12291" max="12291" width="9.625" style="878" customWidth="1"/>
    <col min="12292" max="12292" width="10" style="878" customWidth="1"/>
    <col min="12293" max="12293" width="10.25" style="878" customWidth="1"/>
    <col min="12294" max="12544" width="9" style="878"/>
    <col min="12545" max="12545" width="4.625" style="878" customWidth="1"/>
    <col min="12546" max="12546" width="15.5" style="878" customWidth="1"/>
    <col min="12547" max="12547" width="9.625" style="878" customWidth="1"/>
    <col min="12548" max="12548" width="10" style="878" customWidth="1"/>
    <col min="12549" max="12549" width="10.25" style="878" customWidth="1"/>
    <col min="12550" max="12800" width="9" style="878"/>
    <col min="12801" max="12801" width="4.625" style="878" customWidth="1"/>
    <col min="12802" max="12802" width="15.5" style="878" customWidth="1"/>
    <col min="12803" max="12803" width="9.625" style="878" customWidth="1"/>
    <col min="12804" max="12804" width="10" style="878" customWidth="1"/>
    <col min="12805" max="12805" width="10.25" style="878" customWidth="1"/>
    <col min="12806" max="13056" width="9" style="878"/>
    <col min="13057" max="13057" width="4.625" style="878" customWidth="1"/>
    <col min="13058" max="13058" width="15.5" style="878" customWidth="1"/>
    <col min="13059" max="13059" width="9.625" style="878" customWidth="1"/>
    <col min="13060" max="13060" width="10" style="878" customWidth="1"/>
    <col min="13061" max="13061" width="10.25" style="878" customWidth="1"/>
    <col min="13062" max="13312" width="9" style="878"/>
    <col min="13313" max="13313" width="4.625" style="878" customWidth="1"/>
    <col min="13314" max="13314" width="15.5" style="878" customWidth="1"/>
    <col min="13315" max="13315" width="9.625" style="878" customWidth="1"/>
    <col min="13316" max="13316" width="10" style="878" customWidth="1"/>
    <col min="13317" max="13317" width="10.25" style="878" customWidth="1"/>
    <col min="13318" max="13568" width="9" style="878"/>
    <col min="13569" max="13569" width="4.625" style="878" customWidth="1"/>
    <col min="13570" max="13570" width="15.5" style="878" customWidth="1"/>
    <col min="13571" max="13571" width="9.625" style="878" customWidth="1"/>
    <col min="13572" max="13572" width="10" style="878" customWidth="1"/>
    <col min="13573" max="13573" width="10.25" style="878" customWidth="1"/>
    <col min="13574" max="13824" width="9" style="878"/>
    <col min="13825" max="13825" width="4.625" style="878" customWidth="1"/>
    <col min="13826" max="13826" width="15.5" style="878" customWidth="1"/>
    <col min="13827" max="13827" width="9.625" style="878" customWidth="1"/>
    <col min="13828" max="13828" width="10" style="878" customWidth="1"/>
    <col min="13829" max="13829" width="10.25" style="878" customWidth="1"/>
    <col min="13830" max="14080" width="9" style="878"/>
    <col min="14081" max="14081" width="4.625" style="878" customWidth="1"/>
    <col min="14082" max="14082" width="15.5" style="878" customWidth="1"/>
    <col min="14083" max="14083" width="9.625" style="878" customWidth="1"/>
    <col min="14084" max="14084" width="10" style="878" customWidth="1"/>
    <col min="14085" max="14085" width="10.25" style="878" customWidth="1"/>
    <col min="14086" max="14336" width="9" style="878"/>
    <col min="14337" max="14337" width="4.625" style="878" customWidth="1"/>
    <col min="14338" max="14338" width="15.5" style="878" customWidth="1"/>
    <col min="14339" max="14339" width="9.625" style="878" customWidth="1"/>
    <col min="14340" max="14340" width="10" style="878" customWidth="1"/>
    <col min="14341" max="14341" width="10.25" style="878" customWidth="1"/>
    <col min="14342" max="14592" width="9" style="878"/>
    <col min="14593" max="14593" width="4.625" style="878" customWidth="1"/>
    <col min="14594" max="14594" width="15.5" style="878" customWidth="1"/>
    <col min="14595" max="14595" width="9.625" style="878" customWidth="1"/>
    <col min="14596" max="14596" width="10" style="878" customWidth="1"/>
    <col min="14597" max="14597" width="10.25" style="878" customWidth="1"/>
    <col min="14598" max="14848" width="9" style="878"/>
    <col min="14849" max="14849" width="4.625" style="878" customWidth="1"/>
    <col min="14850" max="14850" width="15.5" style="878" customWidth="1"/>
    <col min="14851" max="14851" width="9.625" style="878" customWidth="1"/>
    <col min="14852" max="14852" width="10" style="878" customWidth="1"/>
    <col min="14853" max="14853" width="10.25" style="878" customWidth="1"/>
    <col min="14854" max="15104" width="9" style="878"/>
    <col min="15105" max="15105" width="4.625" style="878" customWidth="1"/>
    <col min="15106" max="15106" width="15.5" style="878" customWidth="1"/>
    <col min="15107" max="15107" width="9.625" style="878" customWidth="1"/>
    <col min="15108" max="15108" width="10" style="878" customWidth="1"/>
    <col min="15109" max="15109" width="10.25" style="878" customWidth="1"/>
    <col min="15110" max="15360" width="9" style="878"/>
    <col min="15361" max="15361" width="4.625" style="878" customWidth="1"/>
    <col min="15362" max="15362" width="15.5" style="878" customWidth="1"/>
    <col min="15363" max="15363" width="9.625" style="878" customWidth="1"/>
    <col min="15364" max="15364" width="10" style="878" customWidth="1"/>
    <col min="15365" max="15365" width="10.25" style="878" customWidth="1"/>
    <col min="15366" max="15616" width="9" style="878"/>
    <col min="15617" max="15617" width="4.625" style="878" customWidth="1"/>
    <col min="15618" max="15618" width="15.5" style="878" customWidth="1"/>
    <col min="15619" max="15619" width="9.625" style="878" customWidth="1"/>
    <col min="15620" max="15620" width="10" style="878" customWidth="1"/>
    <col min="15621" max="15621" width="10.25" style="878" customWidth="1"/>
    <col min="15622" max="15872" width="9" style="878"/>
    <col min="15873" max="15873" width="4.625" style="878" customWidth="1"/>
    <col min="15874" max="15874" width="15.5" style="878" customWidth="1"/>
    <col min="15875" max="15875" width="9.625" style="878" customWidth="1"/>
    <col min="15876" max="15876" width="10" style="878" customWidth="1"/>
    <col min="15877" max="15877" width="10.25" style="878" customWidth="1"/>
    <col min="15878" max="16128" width="9" style="878"/>
    <col min="16129" max="16129" width="4.625" style="878" customWidth="1"/>
    <col min="16130" max="16130" width="15.5" style="878" customWidth="1"/>
    <col min="16131" max="16131" width="9.625" style="878" customWidth="1"/>
    <col min="16132" max="16132" width="10" style="878" customWidth="1"/>
    <col min="16133" max="16133" width="10.25" style="878" customWidth="1"/>
    <col min="16134" max="16384" width="9" style="878"/>
  </cols>
  <sheetData>
    <row r="1" spans="1:5">
      <c r="A1" s="887"/>
      <c r="B1" s="887"/>
      <c r="C1" s="930" t="s">
        <v>2200</v>
      </c>
      <c r="D1" s="931" t="s">
        <v>2201</v>
      </c>
      <c r="E1" s="930">
        <v>63.3</v>
      </c>
    </row>
    <row r="2" spans="1:5">
      <c r="A2" s="1197" t="s">
        <v>178</v>
      </c>
      <c r="B2" s="1197" t="s">
        <v>1512</v>
      </c>
      <c r="C2" s="1237" t="s">
        <v>2202</v>
      </c>
      <c r="D2" s="1237"/>
      <c r="E2" s="1237"/>
    </row>
    <row r="3" spans="1:5" ht="60">
      <c r="A3" s="1197"/>
      <c r="B3" s="1197"/>
      <c r="C3" s="1021" t="s">
        <v>2203</v>
      </c>
      <c r="D3" s="1238" t="s">
        <v>2204</v>
      </c>
      <c r="E3" s="1239" t="s">
        <v>2205</v>
      </c>
    </row>
    <row r="4" spans="1:5" ht="63" customHeight="1">
      <c r="A4" s="1197"/>
      <c r="B4" s="1197"/>
      <c r="C4" s="1012" t="s">
        <v>171</v>
      </c>
      <c r="D4" s="1238"/>
      <c r="E4" s="1239"/>
    </row>
    <row r="5" spans="1:5">
      <c r="A5" s="913"/>
      <c r="B5" s="913" t="s">
        <v>1858</v>
      </c>
      <c r="C5" s="913">
        <v>2</v>
      </c>
      <c r="D5" s="913">
        <v>3</v>
      </c>
      <c r="E5" s="913">
        <v>1</v>
      </c>
    </row>
    <row r="6" spans="1:5">
      <c r="A6" s="915">
        <v>1</v>
      </c>
      <c r="B6" s="916" t="s">
        <v>1712</v>
      </c>
      <c r="C6" s="922"/>
      <c r="D6" s="922"/>
      <c r="E6" s="922"/>
    </row>
    <row r="7" spans="1:5">
      <c r="A7" s="915">
        <v>2</v>
      </c>
      <c r="B7" s="916" t="s">
        <v>1714</v>
      </c>
      <c r="C7" s="922"/>
      <c r="D7" s="922"/>
      <c r="E7" s="922"/>
    </row>
    <row r="8" spans="1:5">
      <c r="A8" s="915">
        <v>3</v>
      </c>
      <c r="B8" s="916" t="s">
        <v>1715</v>
      </c>
      <c r="C8" s="922"/>
      <c r="D8" s="922"/>
      <c r="E8" s="922"/>
    </row>
    <row r="9" spans="1:5">
      <c r="A9" s="915">
        <v>4</v>
      </c>
      <c r="B9" s="916" t="s">
        <v>1233</v>
      </c>
      <c r="C9" s="922"/>
      <c r="D9" s="922"/>
      <c r="E9" s="922"/>
    </row>
    <row r="10" spans="1:5">
      <c r="A10" s="915">
        <v>5</v>
      </c>
      <c r="B10" s="916" t="s">
        <v>1713</v>
      </c>
      <c r="C10" s="922"/>
      <c r="D10" s="922"/>
      <c r="E10" s="922"/>
    </row>
    <row r="11" spans="1:5">
      <c r="A11" s="915">
        <v>6</v>
      </c>
      <c r="B11" s="916" t="s">
        <v>1234</v>
      </c>
      <c r="C11" s="922"/>
      <c r="D11" s="922"/>
      <c r="E11" s="922"/>
    </row>
    <row r="12" spans="1:5">
      <c r="A12" s="915">
        <v>7</v>
      </c>
      <c r="B12" s="916" t="s">
        <v>1716</v>
      </c>
      <c r="C12" s="922"/>
      <c r="D12" s="922"/>
      <c r="E12" s="922"/>
    </row>
    <row r="13" spans="1:5">
      <c r="A13" s="915">
        <v>8</v>
      </c>
      <c r="B13" s="916" t="s">
        <v>1717</v>
      </c>
      <c r="C13" s="922"/>
      <c r="D13" s="922"/>
      <c r="E13" s="922"/>
    </row>
    <row r="14" spans="1:5">
      <c r="A14" s="915">
        <v>9</v>
      </c>
      <c r="B14" s="916" t="s">
        <v>1235</v>
      </c>
      <c r="C14" s="922"/>
      <c r="D14" s="922"/>
      <c r="E14" s="922"/>
    </row>
    <row r="15" spans="1:5">
      <c r="A15" s="915">
        <v>10</v>
      </c>
      <c r="B15" s="916" t="s">
        <v>1236</v>
      </c>
      <c r="C15" s="922"/>
      <c r="D15" s="922"/>
      <c r="E15" s="922"/>
    </row>
    <row r="16" spans="1:5">
      <c r="A16" s="915">
        <v>11</v>
      </c>
      <c r="B16" s="916" t="s">
        <v>1237</v>
      </c>
      <c r="C16" s="922"/>
      <c r="D16" s="922"/>
      <c r="E16" s="922"/>
    </row>
    <row r="17" spans="1:5">
      <c r="A17" s="915">
        <v>12</v>
      </c>
      <c r="B17" s="916" t="s">
        <v>1238</v>
      </c>
      <c r="C17" s="922"/>
      <c r="D17" s="922"/>
      <c r="E17" s="922"/>
    </row>
    <row r="18" spans="1:5">
      <c r="A18" s="915">
        <v>13</v>
      </c>
      <c r="B18" s="916" t="s">
        <v>1239</v>
      </c>
      <c r="C18" s="922"/>
      <c r="D18" s="922"/>
      <c r="E18" s="922"/>
    </row>
    <row r="19" spans="1:5">
      <c r="A19" s="915">
        <v>14</v>
      </c>
      <c r="B19" s="916" t="s">
        <v>1240</v>
      </c>
      <c r="C19" s="922"/>
      <c r="D19" s="922"/>
      <c r="E19" s="922"/>
    </row>
    <row r="20" spans="1:5">
      <c r="A20" s="915">
        <v>15</v>
      </c>
      <c r="B20" s="916" t="s">
        <v>1241</v>
      </c>
      <c r="C20" s="922"/>
      <c r="D20" s="922"/>
      <c r="E20" s="922"/>
    </row>
    <row r="21" spans="1:5">
      <c r="A21" s="915">
        <v>16</v>
      </c>
      <c r="B21" s="916" t="s">
        <v>1242</v>
      </c>
      <c r="C21" s="922"/>
      <c r="D21" s="922"/>
      <c r="E21" s="922"/>
    </row>
    <row r="22" spans="1:5">
      <c r="A22" s="915">
        <v>17</v>
      </c>
      <c r="B22" s="916" t="s">
        <v>1718</v>
      </c>
      <c r="C22" s="922"/>
      <c r="D22" s="922"/>
      <c r="E22" s="922"/>
    </row>
    <row r="23" spans="1:5">
      <c r="A23" s="915">
        <v>18</v>
      </c>
      <c r="B23" s="916" t="s">
        <v>1719</v>
      </c>
      <c r="C23" s="922"/>
      <c r="D23" s="922"/>
      <c r="E23" s="922"/>
    </row>
    <row r="24" spans="1:5">
      <c r="A24" s="915">
        <v>19</v>
      </c>
      <c r="B24" s="916" t="s">
        <v>1720</v>
      </c>
      <c r="C24" s="922"/>
      <c r="D24" s="922"/>
      <c r="E24" s="922"/>
    </row>
    <row r="25" spans="1:5">
      <c r="A25" s="915">
        <v>20</v>
      </c>
      <c r="B25" s="916" t="s">
        <v>1243</v>
      </c>
      <c r="C25" s="922"/>
      <c r="D25" s="922"/>
      <c r="E25" s="922"/>
    </row>
    <row r="26" spans="1:5">
      <c r="A26" s="915">
        <v>21</v>
      </c>
      <c r="B26" s="916" t="s">
        <v>1514</v>
      </c>
      <c r="C26" s="922"/>
      <c r="D26" s="922"/>
      <c r="E26" s="922"/>
    </row>
    <row r="27" spans="1:5">
      <c r="A27" s="915">
        <v>22</v>
      </c>
      <c r="B27" s="916" t="s">
        <v>1244</v>
      </c>
      <c r="C27" s="922"/>
      <c r="D27" s="922"/>
      <c r="E27" s="922"/>
    </row>
    <row r="28" spans="1:5">
      <c r="A28" s="915">
        <v>23</v>
      </c>
      <c r="B28" s="916" t="s">
        <v>1245</v>
      </c>
      <c r="C28" s="922"/>
      <c r="D28" s="922"/>
      <c r="E28" s="922"/>
    </row>
    <row r="29" spans="1:5">
      <c r="A29" s="915">
        <v>24</v>
      </c>
      <c r="B29" s="916" t="s">
        <v>1721</v>
      </c>
      <c r="C29" s="922"/>
      <c r="D29" s="922"/>
      <c r="E29" s="922"/>
    </row>
    <row r="30" spans="1:5">
      <c r="A30" s="915">
        <v>25</v>
      </c>
      <c r="B30" s="916" t="s">
        <v>1246</v>
      </c>
      <c r="C30" s="922"/>
      <c r="D30" s="922"/>
      <c r="E30" s="922"/>
    </row>
    <row r="31" spans="1:5">
      <c r="A31" s="915">
        <v>26</v>
      </c>
      <c r="B31" s="916" t="s">
        <v>1515</v>
      </c>
      <c r="C31" s="922"/>
      <c r="D31" s="922"/>
      <c r="E31" s="922"/>
    </row>
    <row r="32" spans="1:5">
      <c r="A32" s="915">
        <v>27</v>
      </c>
      <c r="B32" s="916" t="s">
        <v>1247</v>
      </c>
      <c r="C32" s="922"/>
      <c r="D32" s="922"/>
      <c r="E32" s="922"/>
    </row>
    <row r="33" spans="1:5">
      <c r="A33" s="915">
        <v>28</v>
      </c>
      <c r="B33" s="916" t="s">
        <v>1248</v>
      </c>
      <c r="C33" s="922"/>
      <c r="D33" s="922"/>
      <c r="E33" s="922"/>
    </row>
    <row r="34" spans="1:5">
      <c r="A34" s="915">
        <v>29</v>
      </c>
      <c r="B34" s="916" t="s">
        <v>1722</v>
      </c>
      <c r="C34" s="922"/>
      <c r="D34" s="922"/>
      <c r="E34" s="922"/>
    </row>
    <row r="35" spans="1:5">
      <c r="A35" s="915">
        <v>30</v>
      </c>
      <c r="B35" s="916" t="s">
        <v>1723</v>
      </c>
      <c r="C35" s="922"/>
      <c r="D35" s="922"/>
      <c r="E35" s="922"/>
    </row>
    <row r="36" spans="1:5" ht="25.5">
      <c r="A36" s="919">
        <v>31</v>
      </c>
      <c r="B36" s="916" t="s">
        <v>1516</v>
      </c>
      <c r="C36" s="922">
        <v>1</v>
      </c>
      <c r="D36" s="922"/>
      <c r="E36" s="922"/>
    </row>
    <row r="37" spans="1:5">
      <c r="A37" s="919">
        <v>32</v>
      </c>
      <c r="B37" s="916" t="s">
        <v>1517</v>
      </c>
      <c r="C37" s="922">
        <v>1</v>
      </c>
      <c r="D37" s="922"/>
      <c r="E37" s="922"/>
    </row>
    <row r="38" spans="1:5">
      <c r="A38" s="919">
        <v>33</v>
      </c>
      <c r="B38" s="916" t="s">
        <v>1724</v>
      </c>
      <c r="C38" s="922"/>
      <c r="D38" s="922">
        <v>1</v>
      </c>
      <c r="E38" s="922"/>
    </row>
    <row r="39" spans="1:5" ht="25.5">
      <c r="A39" s="919">
        <v>34</v>
      </c>
      <c r="B39" s="916" t="s">
        <v>1725</v>
      </c>
      <c r="C39" s="922"/>
      <c r="D39" s="922">
        <v>1</v>
      </c>
      <c r="E39" s="922"/>
    </row>
    <row r="40" spans="1:5">
      <c r="A40" s="919">
        <v>35</v>
      </c>
      <c r="B40" s="916" t="s">
        <v>1518</v>
      </c>
      <c r="C40" s="922"/>
      <c r="D40" s="922">
        <v>1</v>
      </c>
      <c r="E40" s="922"/>
    </row>
    <row r="41" spans="1:5">
      <c r="A41" s="919">
        <v>36</v>
      </c>
      <c r="B41" s="916" t="s">
        <v>1726</v>
      </c>
      <c r="C41" s="922"/>
      <c r="D41" s="922"/>
      <c r="E41" s="922"/>
    </row>
    <row r="42" spans="1:5">
      <c r="A42" s="919">
        <v>37</v>
      </c>
      <c r="B42" s="916" t="s">
        <v>1519</v>
      </c>
      <c r="C42" s="922"/>
      <c r="D42" s="922"/>
      <c r="E42" s="922"/>
    </row>
    <row r="43" spans="1:5">
      <c r="A43" s="919">
        <v>38</v>
      </c>
      <c r="B43" s="916" t="s">
        <v>1727</v>
      </c>
      <c r="C43" s="922"/>
      <c r="D43" s="922"/>
      <c r="E43" s="922"/>
    </row>
    <row r="44" spans="1:5">
      <c r="A44" s="919">
        <v>39</v>
      </c>
      <c r="B44" s="916" t="s">
        <v>1520</v>
      </c>
      <c r="C44" s="922"/>
      <c r="D44" s="922"/>
      <c r="E44" s="922"/>
    </row>
    <row r="45" spans="1:5">
      <c r="A45" s="919">
        <v>40</v>
      </c>
      <c r="B45" s="916" t="s">
        <v>1728</v>
      </c>
      <c r="C45" s="922"/>
      <c r="D45" s="922"/>
      <c r="E45" s="922"/>
    </row>
    <row r="46" spans="1:5">
      <c r="A46" s="919">
        <v>41</v>
      </c>
      <c r="B46" s="916" t="s">
        <v>1521</v>
      </c>
      <c r="C46" s="922"/>
      <c r="D46" s="922"/>
      <c r="E46" s="922"/>
    </row>
    <row r="47" spans="1:5">
      <c r="A47" s="919">
        <v>42</v>
      </c>
      <c r="B47" s="920" t="s">
        <v>1729</v>
      </c>
      <c r="C47" s="922"/>
      <c r="D47" s="922"/>
      <c r="E47" s="922"/>
    </row>
    <row r="48" spans="1:5">
      <c r="A48" s="919">
        <v>43</v>
      </c>
      <c r="B48" s="920" t="s">
        <v>1730</v>
      </c>
      <c r="C48" s="922"/>
      <c r="D48" s="922"/>
      <c r="E48" s="922"/>
    </row>
    <row r="49" spans="1:5">
      <c r="A49" s="919">
        <v>44</v>
      </c>
      <c r="B49" s="920" t="s">
        <v>1522</v>
      </c>
      <c r="C49" s="922"/>
      <c r="D49" s="922"/>
      <c r="E49" s="922"/>
    </row>
    <row r="50" spans="1:5" ht="25.5">
      <c r="A50" s="919">
        <v>45</v>
      </c>
      <c r="B50" s="920" t="s">
        <v>1523</v>
      </c>
      <c r="C50" s="922"/>
      <c r="D50" s="922"/>
      <c r="E50" s="922"/>
    </row>
    <row r="51" spans="1:5">
      <c r="A51" s="919">
        <v>46</v>
      </c>
      <c r="B51" s="920" t="s">
        <v>1524</v>
      </c>
      <c r="C51" s="922"/>
      <c r="D51" s="922"/>
      <c r="E51" s="922"/>
    </row>
    <row r="52" spans="1:5">
      <c r="A52" s="919">
        <v>47</v>
      </c>
      <c r="B52" s="920" t="s">
        <v>1731</v>
      </c>
      <c r="C52" s="922"/>
      <c r="D52" s="922"/>
      <c r="E52" s="922"/>
    </row>
    <row r="53" spans="1:5">
      <c r="A53" s="919">
        <v>48</v>
      </c>
      <c r="B53" s="920" t="s">
        <v>1732</v>
      </c>
      <c r="C53" s="922"/>
      <c r="D53" s="922"/>
      <c r="E53" s="922"/>
    </row>
    <row r="54" spans="1:5">
      <c r="A54" s="919">
        <v>49</v>
      </c>
      <c r="B54" s="920" t="s">
        <v>1733</v>
      </c>
      <c r="C54" s="922"/>
      <c r="D54" s="922"/>
      <c r="E54" s="922"/>
    </row>
    <row r="55" spans="1:5">
      <c r="A55" s="919">
        <v>50</v>
      </c>
      <c r="B55" s="920" t="s">
        <v>1734</v>
      </c>
      <c r="C55" s="922"/>
      <c r="D55" s="922"/>
      <c r="E55" s="922"/>
    </row>
    <row r="56" spans="1:5">
      <c r="A56" s="919">
        <v>51</v>
      </c>
      <c r="B56" s="920" t="s">
        <v>1735</v>
      </c>
      <c r="C56" s="922"/>
      <c r="D56" s="922"/>
      <c r="E56" s="922"/>
    </row>
    <row r="57" spans="1:5">
      <c r="A57" s="919">
        <v>52</v>
      </c>
      <c r="B57" s="920" t="s">
        <v>1525</v>
      </c>
      <c r="C57" s="922"/>
      <c r="D57" s="922"/>
      <c r="E57" s="922"/>
    </row>
    <row r="58" spans="1:5" ht="25.5">
      <c r="A58" s="919">
        <v>53</v>
      </c>
      <c r="B58" s="920" t="s">
        <v>1736</v>
      </c>
      <c r="C58" s="922"/>
      <c r="D58" s="922"/>
      <c r="E58" s="922"/>
    </row>
    <row r="59" spans="1:5">
      <c r="A59" s="919">
        <v>54</v>
      </c>
      <c r="B59" s="920" t="s">
        <v>1526</v>
      </c>
      <c r="C59" s="922"/>
      <c r="D59" s="922"/>
      <c r="E59" s="922"/>
    </row>
    <row r="60" spans="1:5">
      <c r="A60" s="919">
        <v>55</v>
      </c>
      <c r="B60" s="920" t="s">
        <v>1737</v>
      </c>
      <c r="C60" s="922"/>
      <c r="D60" s="922"/>
      <c r="E60" s="922"/>
    </row>
    <row r="61" spans="1:5" ht="38.25">
      <c r="A61" s="919">
        <v>56</v>
      </c>
      <c r="B61" s="920" t="s">
        <v>1527</v>
      </c>
      <c r="C61" s="922"/>
      <c r="D61" s="922"/>
      <c r="E61" s="922"/>
    </row>
    <row r="62" spans="1:5">
      <c r="A62" s="919">
        <v>57</v>
      </c>
      <c r="B62" s="920" t="s">
        <v>1528</v>
      </c>
      <c r="C62" s="922"/>
      <c r="D62" s="922"/>
      <c r="E62" s="922"/>
    </row>
    <row r="63" spans="1:5">
      <c r="A63" s="919">
        <v>58</v>
      </c>
      <c r="B63" s="921" t="s">
        <v>752</v>
      </c>
      <c r="C63" s="922"/>
      <c r="D63" s="922"/>
      <c r="E63" s="922">
        <v>1</v>
      </c>
    </row>
    <row r="64" spans="1:5">
      <c r="A64" s="923"/>
      <c r="B64" s="923" t="s">
        <v>208</v>
      </c>
      <c r="C64" s="925">
        <f>SUM(C6:C63)</f>
        <v>2</v>
      </c>
      <c r="D64" s="925">
        <f>SUM(D6:D63)</f>
        <v>3</v>
      </c>
      <c r="E64" s="925">
        <f>SUM(E6:E63)</f>
        <v>1</v>
      </c>
    </row>
    <row r="65" spans="3:5">
      <c r="C65" s="894">
        <f>C5-C64</f>
        <v>0</v>
      </c>
      <c r="D65" s="894">
        <f>D5-D64</f>
        <v>0</v>
      </c>
      <c r="E65" s="894">
        <f>E5-E64</f>
        <v>0</v>
      </c>
    </row>
  </sheetData>
  <mergeCells count="5">
    <mergeCell ref="A2:A4"/>
    <mergeCell ref="B2:B4"/>
    <mergeCell ref="C2:E2"/>
    <mergeCell ref="D3:D4"/>
    <mergeCell ref="E3:E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dimension ref="A1:AS66"/>
  <sheetViews>
    <sheetView workbookViewId="0">
      <pane xSplit="2" ySplit="5" topLeftCell="W6" activePane="bottomRight" state="frozen"/>
      <selection activeCell="AA13" sqref="AA13"/>
      <selection pane="topRight" activeCell="AA13" sqref="AA13"/>
      <selection pane="bottomLeft" activeCell="AA13" sqref="AA13"/>
      <selection pane="bottomRight" activeCell="AG9" sqref="AG9"/>
    </sheetView>
  </sheetViews>
  <sheetFormatPr defaultRowHeight="15"/>
  <cols>
    <col min="1" max="1" width="4.625" style="878" customWidth="1"/>
    <col min="2" max="2" width="15.5" style="878" customWidth="1"/>
    <col min="3" max="261" width="9" style="878"/>
    <col min="262" max="262" width="4.625" style="878" customWidth="1"/>
    <col min="263" max="263" width="15.5" style="878" customWidth="1"/>
    <col min="264" max="517" width="9" style="878"/>
    <col min="518" max="518" width="4.625" style="878" customWidth="1"/>
    <col min="519" max="519" width="15.5" style="878" customWidth="1"/>
    <col min="520" max="773" width="9" style="878"/>
    <col min="774" max="774" width="4.625" style="878" customWidth="1"/>
    <col min="775" max="775" width="15.5" style="878" customWidth="1"/>
    <col min="776" max="1029" width="9" style="878"/>
    <col min="1030" max="1030" width="4.625" style="878" customWidth="1"/>
    <col min="1031" max="1031" width="15.5" style="878" customWidth="1"/>
    <col min="1032" max="1285" width="9" style="878"/>
    <col min="1286" max="1286" width="4.625" style="878" customWidth="1"/>
    <col min="1287" max="1287" width="15.5" style="878" customWidth="1"/>
    <col min="1288" max="1541" width="9" style="878"/>
    <col min="1542" max="1542" width="4.625" style="878" customWidth="1"/>
    <col min="1543" max="1543" width="15.5" style="878" customWidth="1"/>
    <col min="1544" max="1797" width="9" style="878"/>
    <col min="1798" max="1798" width="4.625" style="878" customWidth="1"/>
    <col min="1799" max="1799" width="15.5" style="878" customWidth="1"/>
    <col min="1800" max="2053" width="9" style="878"/>
    <col min="2054" max="2054" width="4.625" style="878" customWidth="1"/>
    <col min="2055" max="2055" width="15.5" style="878" customWidth="1"/>
    <col min="2056" max="2309" width="9" style="878"/>
    <col min="2310" max="2310" width="4.625" style="878" customWidth="1"/>
    <col min="2311" max="2311" width="15.5" style="878" customWidth="1"/>
    <col min="2312" max="2565" width="9" style="878"/>
    <col min="2566" max="2566" width="4.625" style="878" customWidth="1"/>
    <col min="2567" max="2567" width="15.5" style="878" customWidth="1"/>
    <col min="2568" max="2821" width="9" style="878"/>
    <col min="2822" max="2822" width="4.625" style="878" customWidth="1"/>
    <col min="2823" max="2823" width="15.5" style="878" customWidth="1"/>
    <col min="2824" max="3077" width="9" style="878"/>
    <col min="3078" max="3078" width="4.625" style="878" customWidth="1"/>
    <col min="3079" max="3079" width="15.5" style="878" customWidth="1"/>
    <col min="3080" max="3333" width="9" style="878"/>
    <col min="3334" max="3334" width="4.625" style="878" customWidth="1"/>
    <col min="3335" max="3335" width="15.5" style="878" customWidth="1"/>
    <col min="3336" max="3589" width="9" style="878"/>
    <col min="3590" max="3590" width="4.625" style="878" customWidth="1"/>
    <col min="3591" max="3591" width="15.5" style="878" customWidth="1"/>
    <col min="3592" max="3845" width="9" style="878"/>
    <col min="3846" max="3846" width="4.625" style="878" customWidth="1"/>
    <col min="3847" max="3847" width="15.5" style="878" customWidth="1"/>
    <col min="3848" max="4101" width="9" style="878"/>
    <col min="4102" max="4102" width="4.625" style="878" customWidth="1"/>
    <col min="4103" max="4103" width="15.5" style="878" customWidth="1"/>
    <col min="4104" max="4357" width="9" style="878"/>
    <col min="4358" max="4358" width="4.625" style="878" customWidth="1"/>
    <col min="4359" max="4359" width="15.5" style="878" customWidth="1"/>
    <col min="4360" max="4613" width="9" style="878"/>
    <col min="4614" max="4614" width="4.625" style="878" customWidth="1"/>
    <col min="4615" max="4615" width="15.5" style="878" customWidth="1"/>
    <col min="4616" max="4869" width="9" style="878"/>
    <col min="4870" max="4870" width="4.625" style="878" customWidth="1"/>
    <col min="4871" max="4871" width="15.5" style="878" customWidth="1"/>
    <col min="4872" max="5125" width="9" style="878"/>
    <col min="5126" max="5126" width="4.625" style="878" customWidth="1"/>
    <col min="5127" max="5127" width="15.5" style="878" customWidth="1"/>
    <col min="5128" max="5381" width="9" style="878"/>
    <col min="5382" max="5382" width="4.625" style="878" customWidth="1"/>
    <col min="5383" max="5383" width="15.5" style="878" customWidth="1"/>
    <col min="5384" max="5637" width="9" style="878"/>
    <col min="5638" max="5638" width="4.625" style="878" customWidth="1"/>
    <col min="5639" max="5639" width="15.5" style="878" customWidth="1"/>
    <col min="5640" max="5893" width="9" style="878"/>
    <col min="5894" max="5894" width="4.625" style="878" customWidth="1"/>
    <col min="5895" max="5895" width="15.5" style="878" customWidth="1"/>
    <col min="5896" max="6149" width="9" style="878"/>
    <col min="6150" max="6150" width="4.625" style="878" customWidth="1"/>
    <col min="6151" max="6151" width="15.5" style="878" customWidth="1"/>
    <col min="6152" max="6405" width="9" style="878"/>
    <col min="6406" max="6406" width="4.625" style="878" customWidth="1"/>
    <col min="6407" max="6407" width="15.5" style="878" customWidth="1"/>
    <col min="6408" max="6661" width="9" style="878"/>
    <col min="6662" max="6662" width="4.625" style="878" customWidth="1"/>
    <col min="6663" max="6663" width="15.5" style="878" customWidth="1"/>
    <col min="6664" max="6917" width="9" style="878"/>
    <col min="6918" max="6918" width="4.625" style="878" customWidth="1"/>
    <col min="6919" max="6919" width="15.5" style="878" customWidth="1"/>
    <col min="6920" max="7173" width="9" style="878"/>
    <col min="7174" max="7174" width="4.625" style="878" customWidth="1"/>
    <col min="7175" max="7175" width="15.5" style="878" customWidth="1"/>
    <col min="7176" max="7429" width="9" style="878"/>
    <col min="7430" max="7430" width="4.625" style="878" customWidth="1"/>
    <col min="7431" max="7431" width="15.5" style="878" customWidth="1"/>
    <col min="7432" max="7685" width="9" style="878"/>
    <col min="7686" max="7686" width="4.625" style="878" customWidth="1"/>
    <col min="7687" max="7687" width="15.5" style="878" customWidth="1"/>
    <col min="7688" max="7941" width="9" style="878"/>
    <col min="7942" max="7942" width="4.625" style="878" customWidth="1"/>
    <col min="7943" max="7943" width="15.5" style="878" customWidth="1"/>
    <col min="7944" max="8197" width="9" style="878"/>
    <col min="8198" max="8198" width="4.625" style="878" customWidth="1"/>
    <col min="8199" max="8199" width="15.5" style="878" customWidth="1"/>
    <col min="8200" max="8453" width="9" style="878"/>
    <col min="8454" max="8454" width="4.625" style="878" customWidth="1"/>
    <col min="8455" max="8455" width="15.5" style="878" customWidth="1"/>
    <col min="8456" max="8709" width="9" style="878"/>
    <col min="8710" max="8710" width="4.625" style="878" customWidth="1"/>
    <col min="8711" max="8711" width="15.5" style="878" customWidth="1"/>
    <col min="8712" max="8965" width="9" style="878"/>
    <col min="8966" max="8966" width="4.625" style="878" customWidth="1"/>
    <col min="8967" max="8967" width="15.5" style="878" customWidth="1"/>
    <col min="8968" max="9221" width="9" style="878"/>
    <col min="9222" max="9222" width="4.625" style="878" customWidth="1"/>
    <col min="9223" max="9223" width="15.5" style="878" customWidth="1"/>
    <col min="9224" max="9477" width="9" style="878"/>
    <col min="9478" max="9478" width="4.625" style="878" customWidth="1"/>
    <col min="9479" max="9479" width="15.5" style="878" customWidth="1"/>
    <col min="9480" max="9733" width="9" style="878"/>
    <col min="9734" max="9734" width="4.625" style="878" customWidth="1"/>
    <col min="9735" max="9735" width="15.5" style="878" customWidth="1"/>
    <col min="9736" max="9989" width="9" style="878"/>
    <col min="9990" max="9990" width="4.625" style="878" customWidth="1"/>
    <col min="9991" max="9991" width="15.5" style="878" customWidth="1"/>
    <col min="9992" max="10245" width="9" style="878"/>
    <col min="10246" max="10246" width="4.625" style="878" customWidth="1"/>
    <col min="10247" max="10247" width="15.5" style="878" customWidth="1"/>
    <col min="10248" max="10501" width="9" style="878"/>
    <col min="10502" max="10502" width="4.625" style="878" customWidth="1"/>
    <col min="10503" max="10503" width="15.5" style="878" customWidth="1"/>
    <col min="10504" max="10757" width="9" style="878"/>
    <col min="10758" max="10758" width="4.625" style="878" customWidth="1"/>
    <col min="10759" max="10759" width="15.5" style="878" customWidth="1"/>
    <col min="10760" max="11013" width="9" style="878"/>
    <col min="11014" max="11014" width="4.625" style="878" customWidth="1"/>
    <col min="11015" max="11015" width="15.5" style="878" customWidth="1"/>
    <col min="11016" max="11269" width="9" style="878"/>
    <col min="11270" max="11270" width="4.625" style="878" customWidth="1"/>
    <col min="11271" max="11271" width="15.5" style="878" customWidth="1"/>
    <col min="11272" max="11525" width="9" style="878"/>
    <col min="11526" max="11526" width="4.625" style="878" customWidth="1"/>
    <col min="11527" max="11527" width="15.5" style="878" customWidth="1"/>
    <col min="11528" max="11781" width="9" style="878"/>
    <col min="11782" max="11782" width="4.625" style="878" customWidth="1"/>
    <col min="11783" max="11783" width="15.5" style="878" customWidth="1"/>
    <col min="11784" max="12037" width="9" style="878"/>
    <col min="12038" max="12038" width="4.625" style="878" customWidth="1"/>
    <col min="12039" max="12039" width="15.5" style="878" customWidth="1"/>
    <col min="12040" max="12293" width="9" style="878"/>
    <col min="12294" max="12294" width="4.625" style="878" customWidth="1"/>
    <col min="12295" max="12295" width="15.5" style="878" customWidth="1"/>
    <col min="12296" max="12549" width="9" style="878"/>
    <col min="12550" max="12550" width="4.625" style="878" customWidth="1"/>
    <col min="12551" max="12551" width="15.5" style="878" customWidth="1"/>
    <col min="12552" max="12805" width="9" style="878"/>
    <col min="12806" max="12806" width="4.625" style="878" customWidth="1"/>
    <col min="12807" max="12807" width="15.5" style="878" customWidth="1"/>
    <col min="12808" max="13061" width="9" style="878"/>
    <col min="13062" max="13062" width="4.625" style="878" customWidth="1"/>
    <col min="13063" max="13063" width="15.5" style="878" customWidth="1"/>
    <col min="13064" max="13317" width="9" style="878"/>
    <col min="13318" max="13318" width="4.625" style="878" customWidth="1"/>
    <col min="13319" max="13319" width="15.5" style="878" customWidth="1"/>
    <col min="13320" max="13573" width="9" style="878"/>
    <col min="13574" max="13574" width="4.625" style="878" customWidth="1"/>
    <col min="13575" max="13575" width="15.5" style="878" customWidth="1"/>
    <col min="13576" max="13829" width="9" style="878"/>
    <col min="13830" max="13830" width="4.625" style="878" customWidth="1"/>
    <col min="13831" max="13831" width="15.5" style="878" customWidth="1"/>
    <col min="13832" max="14085" width="9" style="878"/>
    <col min="14086" max="14086" width="4.625" style="878" customWidth="1"/>
    <col min="14087" max="14087" width="15.5" style="878" customWidth="1"/>
    <col min="14088" max="14341" width="9" style="878"/>
    <col min="14342" max="14342" width="4.625" style="878" customWidth="1"/>
    <col min="14343" max="14343" width="15.5" style="878" customWidth="1"/>
    <col min="14344" max="14597" width="9" style="878"/>
    <col min="14598" max="14598" width="4.625" style="878" customWidth="1"/>
    <col min="14599" max="14599" width="15.5" style="878" customWidth="1"/>
    <col min="14600" max="14853" width="9" style="878"/>
    <col min="14854" max="14854" width="4.625" style="878" customWidth="1"/>
    <col min="14855" max="14855" width="15.5" style="878" customWidth="1"/>
    <col min="14856" max="15109" width="9" style="878"/>
    <col min="15110" max="15110" width="4.625" style="878" customWidth="1"/>
    <col min="15111" max="15111" width="15.5" style="878" customWidth="1"/>
    <col min="15112" max="15365" width="9" style="878"/>
    <col min="15366" max="15366" width="4.625" style="878" customWidth="1"/>
    <col min="15367" max="15367" width="15.5" style="878" customWidth="1"/>
    <col min="15368" max="15621" width="9" style="878"/>
    <col min="15622" max="15622" width="4.625" style="878" customWidth="1"/>
    <col min="15623" max="15623" width="15.5" style="878" customWidth="1"/>
    <col min="15624" max="15877" width="9" style="878"/>
    <col min="15878" max="15878" width="4.625" style="878" customWidth="1"/>
    <col min="15879" max="15879" width="15.5" style="878" customWidth="1"/>
    <col min="15880" max="16133" width="9" style="878"/>
    <col min="16134" max="16134" width="4.625" style="878" customWidth="1"/>
    <col min="16135" max="16135" width="15.5" style="878" customWidth="1"/>
    <col min="16136" max="16384" width="9" style="878"/>
  </cols>
  <sheetData>
    <row r="1" spans="1:45">
      <c r="A1" s="887"/>
      <c r="B1" s="887"/>
      <c r="C1" s="932" t="s">
        <v>183</v>
      </c>
      <c r="D1" s="932" t="s">
        <v>2206</v>
      </c>
      <c r="E1" s="932" t="s">
        <v>2207</v>
      </c>
      <c r="F1" s="932" t="s">
        <v>2208</v>
      </c>
      <c r="G1" s="930" t="s">
        <v>2209</v>
      </c>
      <c r="H1" s="932" t="s">
        <v>2210</v>
      </c>
      <c r="I1" s="932" t="s">
        <v>2211</v>
      </c>
      <c r="J1" s="932" t="s">
        <v>2212</v>
      </c>
      <c r="K1" s="932" t="s">
        <v>2213</v>
      </c>
      <c r="L1" s="932" t="s">
        <v>2214</v>
      </c>
      <c r="M1" s="932" t="s">
        <v>2215</v>
      </c>
      <c r="N1" s="932" t="s">
        <v>2216</v>
      </c>
      <c r="O1" s="932" t="s">
        <v>2217</v>
      </c>
      <c r="P1" s="932" t="s">
        <v>2218</v>
      </c>
      <c r="Q1" s="930">
        <v>66.400000000000006</v>
      </c>
      <c r="R1" s="930">
        <v>66.7</v>
      </c>
      <c r="S1" s="932">
        <v>66.8</v>
      </c>
      <c r="T1" s="1022">
        <v>67.099999999999994</v>
      </c>
      <c r="U1" s="1022">
        <v>67.3</v>
      </c>
      <c r="V1" s="1023">
        <v>67.400000000000006</v>
      </c>
      <c r="W1" s="1022" t="s">
        <v>2219</v>
      </c>
      <c r="X1" s="1022" t="s">
        <v>2220</v>
      </c>
      <c r="Y1" s="1022" t="s">
        <v>2221</v>
      </c>
      <c r="Z1" s="1024">
        <v>67.599999999999994</v>
      </c>
      <c r="AA1" s="1025">
        <v>67.7</v>
      </c>
      <c r="AB1" s="932">
        <v>67.900000000000006</v>
      </c>
      <c r="AC1" s="1026">
        <v>67.099999999999994</v>
      </c>
      <c r="AD1" s="926" t="s">
        <v>2222</v>
      </c>
      <c r="AE1" s="930" t="s">
        <v>2223</v>
      </c>
      <c r="AF1" s="926" t="s">
        <v>2224</v>
      </c>
      <c r="AG1" s="930" t="s">
        <v>2225</v>
      </c>
      <c r="AH1" s="930" t="s">
        <v>2226</v>
      </c>
      <c r="AI1" s="930" t="s">
        <v>2227</v>
      </c>
      <c r="AJ1" s="930" t="s">
        <v>2228</v>
      </c>
      <c r="AK1" s="930" t="s">
        <v>2229</v>
      </c>
      <c r="AL1" s="930" t="s">
        <v>2230</v>
      </c>
      <c r="AM1" s="930">
        <v>68.400000000000006</v>
      </c>
      <c r="AN1" s="930" t="s">
        <v>2231</v>
      </c>
      <c r="AO1" s="930" t="s">
        <v>2232</v>
      </c>
      <c r="AP1" s="930">
        <v>68.599999999999994</v>
      </c>
      <c r="AQ1" s="932">
        <v>68.7</v>
      </c>
      <c r="AR1" s="930">
        <v>68.8</v>
      </c>
      <c r="AS1" s="1026">
        <v>68.099999999999994</v>
      </c>
    </row>
    <row r="2" spans="1:45">
      <c r="A2" s="1197" t="s">
        <v>178</v>
      </c>
      <c r="B2" s="1197" t="s">
        <v>1512</v>
      </c>
      <c r="C2" s="1242" t="s">
        <v>15</v>
      </c>
      <c r="D2" s="1243"/>
      <c r="E2" s="1243"/>
      <c r="F2" s="1243"/>
      <c r="G2" s="1243"/>
      <c r="H2" s="1243"/>
      <c r="I2" s="1243"/>
      <c r="J2" s="1243"/>
      <c r="K2" s="1243"/>
      <c r="L2" s="1243"/>
      <c r="M2" s="1243"/>
      <c r="N2" s="1243"/>
      <c r="O2" s="1243"/>
      <c r="P2" s="1244"/>
      <c r="Q2" s="1245" t="s">
        <v>16</v>
      </c>
      <c r="R2" s="1245"/>
      <c r="S2" s="1245"/>
      <c r="T2" s="1245" t="s">
        <v>2233</v>
      </c>
      <c r="U2" s="1245"/>
      <c r="V2" s="1245"/>
      <c r="W2" s="1245"/>
      <c r="X2" s="1245"/>
      <c r="Y2" s="1245"/>
      <c r="Z2" s="1245"/>
      <c r="AA2" s="1245"/>
      <c r="AB2" s="1245"/>
      <c r="AC2" s="1245"/>
      <c r="AD2" s="1245" t="s">
        <v>2234</v>
      </c>
      <c r="AE2" s="1245"/>
      <c r="AF2" s="1245"/>
      <c r="AG2" s="1245"/>
      <c r="AH2" s="1245"/>
      <c r="AI2" s="1245"/>
      <c r="AJ2" s="1245"/>
      <c r="AK2" s="1245"/>
      <c r="AL2" s="1245"/>
      <c r="AM2" s="1245"/>
      <c r="AN2" s="1245"/>
      <c r="AO2" s="1245"/>
      <c r="AP2" s="1245"/>
      <c r="AQ2" s="1245"/>
      <c r="AR2" s="1245"/>
      <c r="AS2" s="1245"/>
    </row>
    <row r="3" spans="1:45" ht="44.25" customHeight="1">
      <c r="A3" s="1197"/>
      <c r="B3" s="1197"/>
      <c r="C3" s="1240" t="s">
        <v>182</v>
      </c>
      <c r="D3" s="1240"/>
      <c r="E3" s="1240"/>
      <c r="F3" s="1240"/>
      <c r="G3" s="1240"/>
      <c r="H3" s="1240"/>
      <c r="I3" s="1240"/>
      <c r="J3" s="1240"/>
      <c r="K3" s="1240"/>
      <c r="L3" s="931" t="s">
        <v>2235</v>
      </c>
      <c r="M3" s="1246" t="s">
        <v>2236</v>
      </c>
      <c r="N3" s="1247"/>
      <c r="O3" s="1247"/>
      <c r="P3" s="1248"/>
      <c r="Q3" s="922"/>
      <c r="R3" s="922"/>
      <c r="S3" s="922"/>
      <c r="T3" s="922"/>
      <c r="U3" s="922"/>
      <c r="V3" s="922"/>
      <c r="W3" s="1240" t="s">
        <v>2237</v>
      </c>
      <c r="X3" s="1240"/>
      <c r="Y3" s="1240"/>
      <c r="Z3" s="1240"/>
      <c r="AA3" s="922"/>
      <c r="AB3" s="1238" t="s">
        <v>2238</v>
      </c>
      <c r="AC3" s="1238"/>
      <c r="AD3" s="930" t="s">
        <v>2239</v>
      </c>
      <c r="AE3" s="922"/>
      <c r="AF3" s="922"/>
      <c r="AG3" s="1240" t="s">
        <v>2240</v>
      </c>
      <c r="AH3" s="1240"/>
      <c r="AI3" s="1240"/>
      <c r="AJ3" s="1240"/>
      <c r="AK3" s="1241" t="s">
        <v>2241</v>
      </c>
      <c r="AL3" s="1241"/>
      <c r="AM3" s="922"/>
      <c r="AN3" s="1240" t="s">
        <v>2242</v>
      </c>
      <c r="AO3" s="1240"/>
      <c r="AP3" s="922"/>
      <c r="AQ3" s="922"/>
      <c r="AR3" s="922"/>
      <c r="AS3" s="922"/>
    </row>
    <row r="4" spans="1:45" ht="111.75" customHeight="1">
      <c r="A4" s="1197"/>
      <c r="B4" s="1197"/>
      <c r="C4" s="932" t="s">
        <v>184</v>
      </c>
      <c r="D4" s="932" t="s">
        <v>2243</v>
      </c>
      <c r="E4" s="932" t="s">
        <v>2244</v>
      </c>
      <c r="F4" s="932" t="s">
        <v>2245</v>
      </c>
      <c r="G4" s="930" t="s">
        <v>2246</v>
      </c>
      <c r="H4" s="932" t="s">
        <v>2247</v>
      </c>
      <c r="I4" s="932" t="s">
        <v>2248</v>
      </c>
      <c r="J4" s="932" t="s">
        <v>2249</v>
      </c>
      <c r="K4" s="932" t="s">
        <v>2250</v>
      </c>
      <c r="L4" s="1027" t="s">
        <v>186</v>
      </c>
      <c r="M4" s="1027" t="s">
        <v>1613</v>
      </c>
      <c r="N4" s="1027" t="s">
        <v>1614</v>
      </c>
      <c r="O4" s="1027" t="s">
        <v>1615</v>
      </c>
      <c r="P4" s="1027" t="s">
        <v>1616</v>
      </c>
      <c r="Q4" s="930" t="s">
        <v>2251</v>
      </c>
      <c r="R4" s="930" t="s">
        <v>2252</v>
      </c>
      <c r="S4" s="932" t="s">
        <v>2253</v>
      </c>
      <c r="T4" s="930" t="s">
        <v>2254</v>
      </c>
      <c r="U4" s="930" t="s">
        <v>2255</v>
      </c>
      <c r="V4" s="1027" t="s">
        <v>2256</v>
      </c>
      <c r="W4" s="930" t="s">
        <v>2257</v>
      </c>
      <c r="X4" s="930" t="s">
        <v>2258</v>
      </c>
      <c r="Y4" s="930" t="s">
        <v>2259</v>
      </c>
      <c r="Z4" s="930" t="s">
        <v>2260</v>
      </c>
      <c r="AA4" s="932" t="s">
        <v>2261</v>
      </c>
      <c r="AB4" s="969" t="s">
        <v>2262</v>
      </c>
      <c r="AC4" s="969" t="s">
        <v>2263</v>
      </c>
      <c r="AD4" s="930" t="s">
        <v>2264</v>
      </c>
      <c r="AE4" s="930" t="s">
        <v>2265</v>
      </c>
      <c r="AF4" s="930" t="s">
        <v>2266</v>
      </c>
      <c r="AG4" s="930" t="s">
        <v>2267</v>
      </c>
      <c r="AH4" s="930" t="s">
        <v>2268</v>
      </c>
      <c r="AI4" s="930" t="s">
        <v>2269</v>
      </c>
      <c r="AJ4" s="930" t="s">
        <v>2270</v>
      </c>
      <c r="AK4" s="1028" t="s">
        <v>2271</v>
      </c>
      <c r="AL4" s="1028" t="s">
        <v>2272</v>
      </c>
      <c r="AM4" s="930" t="s">
        <v>2273</v>
      </c>
      <c r="AN4" s="930" t="s">
        <v>2274</v>
      </c>
      <c r="AO4" s="930" t="s">
        <v>2275</v>
      </c>
      <c r="AP4" s="930" t="s">
        <v>2276</v>
      </c>
      <c r="AQ4" s="932" t="s">
        <v>2277</v>
      </c>
      <c r="AR4" s="930" t="s">
        <v>2278</v>
      </c>
      <c r="AS4" s="932" t="s">
        <v>2279</v>
      </c>
    </row>
    <row r="5" spans="1:45">
      <c r="A5" s="913"/>
      <c r="B5" s="913" t="s">
        <v>1858</v>
      </c>
      <c r="C5" s="913">
        <v>536</v>
      </c>
      <c r="D5" s="913">
        <v>1</v>
      </c>
      <c r="E5" s="913">
        <v>640</v>
      </c>
      <c r="F5" s="913">
        <v>100</v>
      </c>
      <c r="G5" s="913">
        <v>47</v>
      </c>
      <c r="H5" s="913">
        <v>8</v>
      </c>
      <c r="I5" s="913">
        <v>8</v>
      </c>
      <c r="J5" s="913">
        <v>1713856</v>
      </c>
      <c r="K5" s="913">
        <v>1713856</v>
      </c>
      <c r="L5" s="913">
        <v>314</v>
      </c>
      <c r="M5" s="913">
        <f>150*12</f>
        <v>1800</v>
      </c>
      <c r="N5" s="913">
        <f>7*12</f>
        <v>84</v>
      </c>
      <c r="O5" s="913">
        <v>150</v>
      </c>
      <c r="P5" s="913">
        <v>2</v>
      </c>
      <c r="Q5" s="913">
        <v>30</v>
      </c>
      <c r="R5" s="913">
        <v>1500</v>
      </c>
      <c r="S5" s="913">
        <v>35</v>
      </c>
      <c r="T5" s="913">
        <v>314</v>
      </c>
      <c r="U5" s="913">
        <v>840</v>
      </c>
      <c r="V5" s="913">
        <v>3100</v>
      </c>
      <c r="W5" s="913">
        <v>5000</v>
      </c>
      <c r="X5" s="913">
        <v>6100</v>
      </c>
      <c r="Y5" s="913">
        <v>1000</v>
      </c>
      <c r="Z5" s="913">
        <v>6000</v>
      </c>
      <c r="AA5" s="913">
        <v>100</v>
      </c>
      <c r="AB5" s="913">
        <v>2</v>
      </c>
      <c r="AC5" s="913">
        <v>39</v>
      </c>
      <c r="AD5" s="913">
        <v>82136</v>
      </c>
      <c r="AE5" s="913">
        <v>498</v>
      </c>
      <c r="AF5" s="913">
        <v>6000</v>
      </c>
      <c r="AG5" s="913">
        <v>4502</v>
      </c>
      <c r="AH5" s="913">
        <v>10</v>
      </c>
      <c r="AI5" s="913">
        <v>134</v>
      </c>
      <c r="AJ5" s="913">
        <v>27</v>
      </c>
      <c r="AK5" s="913">
        <v>45018</v>
      </c>
      <c r="AL5" s="913">
        <v>45018</v>
      </c>
      <c r="AM5" s="913">
        <v>125</v>
      </c>
      <c r="AN5" s="913">
        <v>18</v>
      </c>
      <c r="AO5" s="913">
        <v>30</v>
      </c>
      <c r="AP5" s="913">
        <v>10</v>
      </c>
      <c r="AQ5" s="913">
        <v>800</v>
      </c>
      <c r="AR5" s="913">
        <v>97</v>
      </c>
      <c r="AS5" s="913">
        <v>1</v>
      </c>
    </row>
    <row r="6" spans="1:45">
      <c r="A6" s="915">
        <v>1</v>
      </c>
      <c r="B6" s="916" t="s">
        <v>1712</v>
      </c>
      <c r="C6" s="918"/>
      <c r="D6" s="922"/>
      <c r="E6" s="922">
        <v>10</v>
      </c>
      <c r="F6" s="922"/>
      <c r="G6" s="922">
        <v>1</v>
      </c>
      <c r="H6" s="922">
        <v>1</v>
      </c>
      <c r="I6" s="922">
        <v>1</v>
      </c>
      <c r="J6" s="922"/>
      <c r="K6" s="922"/>
      <c r="L6" s="1006">
        <v>8</v>
      </c>
      <c r="M6" s="1006">
        <v>72</v>
      </c>
      <c r="N6" s="1006">
        <v>12</v>
      </c>
      <c r="O6" s="1006">
        <v>6</v>
      </c>
      <c r="P6" s="1006"/>
      <c r="Q6" s="922">
        <v>1</v>
      </c>
      <c r="R6" s="922"/>
      <c r="S6" s="922"/>
      <c r="T6" s="922">
        <v>8</v>
      </c>
      <c r="U6" s="922">
        <v>30</v>
      </c>
      <c r="V6" s="1006"/>
      <c r="W6" s="922"/>
      <c r="X6" s="922"/>
      <c r="Y6" s="922"/>
      <c r="Z6" s="922"/>
      <c r="AA6" s="922">
        <v>2</v>
      </c>
      <c r="AB6" s="922"/>
      <c r="AC6" s="922">
        <v>2</v>
      </c>
      <c r="AD6" s="1156">
        <v>942</v>
      </c>
      <c r="AE6" s="1156">
        <v>11</v>
      </c>
      <c r="AF6" s="1156">
        <v>5</v>
      </c>
      <c r="AG6" s="1156">
        <v>148</v>
      </c>
      <c r="AH6" s="1156"/>
      <c r="AI6" s="1156">
        <v>3</v>
      </c>
      <c r="AJ6" s="1156">
        <v>1</v>
      </c>
      <c r="AK6" s="1156">
        <v>1484</v>
      </c>
      <c r="AL6" s="1156">
        <v>1484</v>
      </c>
      <c r="AM6" s="1156">
        <v>3</v>
      </c>
      <c r="AN6" s="1156">
        <v>0</v>
      </c>
      <c r="AO6" s="1156">
        <v>2</v>
      </c>
      <c r="AP6" s="1156"/>
      <c r="AQ6" s="1156">
        <v>15</v>
      </c>
      <c r="AR6" s="1156"/>
      <c r="AS6" s="1156"/>
    </row>
    <row r="7" spans="1:45">
      <c r="A7" s="915">
        <v>2</v>
      </c>
      <c r="B7" s="916" t="s">
        <v>1714</v>
      </c>
      <c r="C7" s="918"/>
      <c r="D7" s="922"/>
      <c r="E7" s="922">
        <v>2</v>
      </c>
      <c r="F7" s="922"/>
      <c r="G7" s="922">
        <v>1</v>
      </c>
      <c r="H7" s="922">
        <v>1</v>
      </c>
      <c r="I7" s="922">
        <v>1</v>
      </c>
      <c r="J7" s="922"/>
      <c r="K7" s="922"/>
      <c r="L7" s="1006">
        <v>12</v>
      </c>
      <c r="M7" s="1006">
        <v>0</v>
      </c>
      <c r="N7" s="1006">
        <v>12</v>
      </c>
      <c r="O7" s="1006"/>
      <c r="P7" s="1006"/>
      <c r="Q7" s="922">
        <v>1</v>
      </c>
      <c r="R7" s="922"/>
      <c r="S7" s="922"/>
      <c r="T7" s="922">
        <v>12</v>
      </c>
      <c r="U7" s="922">
        <v>30</v>
      </c>
      <c r="V7" s="1006"/>
      <c r="W7" s="922"/>
      <c r="X7" s="922"/>
      <c r="Y7" s="922"/>
      <c r="Z7" s="922"/>
      <c r="AA7" s="922">
        <v>6</v>
      </c>
      <c r="AB7" s="922"/>
      <c r="AC7" s="922">
        <v>1</v>
      </c>
      <c r="AD7" s="1156">
        <v>11781</v>
      </c>
      <c r="AE7" s="1156">
        <v>18</v>
      </c>
      <c r="AF7" s="1156">
        <v>5</v>
      </c>
      <c r="AG7" s="1156">
        <v>98</v>
      </c>
      <c r="AH7" s="1156"/>
      <c r="AI7" s="1156">
        <v>1</v>
      </c>
      <c r="AJ7" s="1156">
        <v>1</v>
      </c>
      <c r="AK7" s="1156">
        <v>981</v>
      </c>
      <c r="AL7" s="1156">
        <v>981</v>
      </c>
      <c r="AM7" s="1156">
        <v>1</v>
      </c>
      <c r="AN7" s="1156">
        <v>6</v>
      </c>
      <c r="AO7" s="1156">
        <v>0</v>
      </c>
      <c r="AP7" s="1156"/>
      <c r="AQ7" s="1156">
        <v>12</v>
      </c>
      <c r="AR7" s="1156"/>
      <c r="AS7" s="1156"/>
    </row>
    <row r="8" spans="1:45">
      <c r="A8" s="915">
        <v>3</v>
      </c>
      <c r="B8" s="916" t="s">
        <v>1715</v>
      </c>
      <c r="C8" s="918"/>
      <c r="D8" s="922"/>
      <c r="E8" s="922">
        <v>4</v>
      </c>
      <c r="F8" s="922">
        <v>8</v>
      </c>
      <c r="G8" s="922">
        <v>1</v>
      </c>
      <c r="H8" s="922"/>
      <c r="I8" s="922"/>
      <c r="J8" s="922"/>
      <c r="K8" s="922"/>
      <c r="L8" s="1006">
        <v>12</v>
      </c>
      <c r="M8" s="1006">
        <v>0</v>
      </c>
      <c r="N8" s="1006"/>
      <c r="O8" s="1006"/>
      <c r="P8" s="1006"/>
      <c r="Q8" s="922">
        <v>1</v>
      </c>
      <c r="R8" s="922"/>
      <c r="S8" s="922"/>
      <c r="T8" s="922">
        <v>12</v>
      </c>
      <c r="U8" s="922">
        <v>10</v>
      </c>
      <c r="V8" s="1006"/>
      <c r="W8" s="922"/>
      <c r="X8" s="922"/>
      <c r="Y8" s="922"/>
      <c r="Z8" s="922"/>
      <c r="AA8" s="922">
        <v>2</v>
      </c>
      <c r="AB8" s="922"/>
      <c r="AC8" s="922">
        <v>1</v>
      </c>
      <c r="AD8" s="1156">
        <v>1178</v>
      </c>
      <c r="AE8" s="1156">
        <v>18</v>
      </c>
      <c r="AF8" s="1156">
        <v>500</v>
      </c>
      <c r="AG8" s="1156">
        <v>417</v>
      </c>
      <c r="AH8" s="1156"/>
      <c r="AI8" s="1156">
        <v>17</v>
      </c>
      <c r="AJ8" s="1156">
        <v>1</v>
      </c>
      <c r="AK8" s="1156">
        <v>4167</v>
      </c>
      <c r="AL8" s="1156">
        <v>4167</v>
      </c>
      <c r="AM8" s="1156">
        <v>8</v>
      </c>
      <c r="AN8" s="1156">
        <v>0</v>
      </c>
      <c r="AO8" s="1156">
        <v>1</v>
      </c>
      <c r="AP8" s="1156"/>
      <c r="AQ8" s="1156">
        <v>60</v>
      </c>
      <c r="AR8" s="1156"/>
      <c r="AS8" s="1156"/>
    </row>
    <row r="9" spans="1:45">
      <c r="A9" s="915">
        <v>4</v>
      </c>
      <c r="B9" s="916" t="s">
        <v>1233</v>
      </c>
      <c r="C9" s="918"/>
      <c r="D9" s="922"/>
      <c r="E9" s="922">
        <v>0</v>
      </c>
      <c r="F9" s="922"/>
      <c r="G9" s="922">
        <v>1</v>
      </c>
      <c r="H9" s="922"/>
      <c r="I9" s="922"/>
      <c r="J9" s="922"/>
      <c r="K9" s="922"/>
      <c r="L9" s="1006">
        <v>7</v>
      </c>
      <c r="M9" s="1006">
        <v>0</v>
      </c>
      <c r="N9" s="1006"/>
      <c r="O9" s="1006"/>
      <c r="P9" s="1006"/>
      <c r="Q9" s="922">
        <v>1</v>
      </c>
      <c r="R9" s="922"/>
      <c r="S9" s="922"/>
      <c r="T9" s="922">
        <v>7</v>
      </c>
      <c r="U9" s="922">
        <v>20</v>
      </c>
      <c r="V9" s="1006"/>
      <c r="W9" s="922"/>
      <c r="X9" s="922"/>
      <c r="Y9" s="922"/>
      <c r="Z9" s="922"/>
      <c r="AA9" s="922">
        <v>2</v>
      </c>
      <c r="AB9" s="922"/>
      <c r="AC9" s="922">
        <v>1</v>
      </c>
      <c r="AD9" s="1156">
        <v>2596</v>
      </c>
      <c r="AE9" s="1156">
        <v>13</v>
      </c>
      <c r="AF9" s="1156">
        <v>100</v>
      </c>
      <c r="AG9" s="1156">
        <v>0</v>
      </c>
      <c r="AH9" s="1156"/>
      <c r="AI9" s="1156">
        <v>0</v>
      </c>
      <c r="AJ9" s="1156"/>
      <c r="AK9" s="1156">
        <v>0</v>
      </c>
      <c r="AL9" s="1156">
        <v>0</v>
      </c>
      <c r="AM9" s="1156">
        <v>0</v>
      </c>
      <c r="AN9" s="1156">
        <v>4</v>
      </c>
      <c r="AO9" s="1156">
        <v>0</v>
      </c>
      <c r="AP9" s="1156"/>
      <c r="AQ9" s="1156">
        <v>4</v>
      </c>
      <c r="AR9" s="1156"/>
      <c r="AS9" s="1156"/>
    </row>
    <row r="10" spans="1:45">
      <c r="A10" s="915">
        <v>5</v>
      </c>
      <c r="B10" s="916" t="s">
        <v>1713</v>
      </c>
      <c r="C10" s="918"/>
      <c r="D10" s="922"/>
      <c r="E10" s="922">
        <v>12</v>
      </c>
      <c r="F10" s="922"/>
      <c r="G10" s="922">
        <v>1</v>
      </c>
      <c r="H10" s="922"/>
      <c r="I10" s="922"/>
      <c r="J10" s="922"/>
      <c r="K10" s="922"/>
      <c r="L10" s="1006">
        <v>14</v>
      </c>
      <c r="M10" s="1006">
        <v>84</v>
      </c>
      <c r="N10" s="1006"/>
      <c r="O10" s="1006">
        <v>7</v>
      </c>
      <c r="P10" s="1006"/>
      <c r="Q10" s="922">
        <v>1</v>
      </c>
      <c r="R10" s="922"/>
      <c r="S10" s="922"/>
      <c r="T10" s="922">
        <v>14</v>
      </c>
      <c r="U10" s="922">
        <v>20</v>
      </c>
      <c r="V10" s="1006"/>
      <c r="W10" s="922"/>
      <c r="X10" s="922"/>
      <c r="Y10" s="922"/>
      <c r="Z10" s="922"/>
      <c r="AA10" s="922">
        <v>4</v>
      </c>
      <c r="AB10" s="922"/>
      <c r="AC10" s="922">
        <v>1</v>
      </c>
      <c r="AD10" s="1156">
        <v>729</v>
      </c>
      <c r="AE10" s="1156">
        <v>20</v>
      </c>
      <c r="AF10" s="1156">
        <v>400</v>
      </c>
      <c r="AG10" s="1156">
        <v>357</v>
      </c>
      <c r="AH10" s="1156"/>
      <c r="AI10" s="1156">
        <v>8</v>
      </c>
      <c r="AJ10" s="1156">
        <v>1</v>
      </c>
      <c r="AK10" s="1156">
        <v>3567</v>
      </c>
      <c r="AL10" s="1156">
        <v>3567</v>
      </c>
      <c r="AM10" s="1156">
        <v>8</v>
      </c>
      <c r="AN10" s="1156">
        <v>0</v>
      </c>
      <c r="AO10" s="1156">
        <v>1</v>
      </c>
      <c r="AP10" s="1156"/>
      <c r="AQ10" s="1156">
        <v>41</v>
      </c>
      <c r="AR10" s="1156"/>
      <c r="AS10" s="1156"/>
    </row>
    <row r="11" spans="1:45">
      <c r="A11" s="915">
        <v>6</v>
      </c>
      <c r="B11" s="916" t="s">
        <v>1234</v>
      </c>
      <c r="C11" s="918"/>
      <c r="D11" s="922"/>
      <c r="E11" s="922">
        <v>26</v>
      </c>
      <c r="F11" s="922">
        <v>8</v>
      </c>
      <c r="G11" s="922">
        <v>1</v>
      </c>
      <c r="H11" s="922"/>
      <c r="I11" s="922"/>
      <c r="J11" s="922"/>
      <c r="K11" s="922"/>
      <c r="L11" s="1006">
        <v>3</v>
      </c>
      <c r="M11" s="1006">
        <v>36</v>
      </c>
      <c r="N11" s="1006"/>
      <c r="O11" s="1006">
        <v>3</v>
      </c>
      <c r="P11" s="1006"/>
      <c r="Q11" s="922">
        <v>1</v>
      </c>
      <c r="R11" s="922"/>
      <c r="S11" s="922"/>
      <c r="T11" s="922">
        <v>3</v>
      </c>
      <c r="U11" s="922">
        <v>10</v>
      </c>
      <c r="V11" s="1006"/>
      <c r="W11" s="922"/>
      <c r="X11" s="922"/>
      <c r="Y11" s="922"/>
      <c r="Z11" s="922"/>
      <c r="AA11" s="922">
        <v>2</v>
      </c>
      <c r="AB11" s="922"/>
      <c r="AC11" s="922">
        <v>1</v>
      </c>
      <c r="AD11" s="1156">
        <v>128</v>
      </c>
      <c r="AE11" s="1156">
        <v>4</v>
      </c>
      <c r="AF11" s="1156">
        <v>126</v>
      </c>
      <c r="AG11" s="1156">
        <v>78</v>
      </c>
      <c r="AH11" s="1156"/>
      <c r="AI11" s="1156">
        <v>0</v>
      </c>
      <c r="AJ11" s="1156">
        <v>1</v>
      </c>
      <c r="AK11" s="1156">
        <v>784</v>
      </c>
      <c r="AL11" s="1156">
        <v>784</v>
      </c>
      <c r="AM11" s="1156">
        <v>0</v>
      </c>
      <c r="AN11" s="1156">
        <v>0</v>
      </c>
      <c r="AO11" s="1156">
        <v>0</v>
      </c>
      <c r="AP11" s="1156">
        <v>1</v>
      </c>
      <c r="AQ11" s="1156">
        <v>8</v>
      </c>
      <c r="AR11" s="1156">
        <v>4</v>
      </c>
      <c r="AS11" s="1156"/>
    </row>
    <row r="12" spans="1:45">
      <c r="A12" s="915">
        <v>7</v>
      </c>
      <c r="B12" s="916" t="s">
        <v>1716</v>
      </c>
      <c r="C12" s="918"/>
      <c r="D12" s="922"/>
      <c r="E12" s="922">
        <v>0</v>
      </c>
      <c r="F12" s="922"/>
      <c r="G12" s="922">
        <v>3</v>
      </c>
      <c r="H12" s="922">
        <v>1</v>
      </c>
      <c r="I12" s="922">
        <v>1</v>
      </c>
      <c r="J12" s="922"/>
      <c r="K12" s="922"/>
      <c r="L12" s="1006">
        <v>14</v>
      </c>
      <c r="M12" s="1006">
        <v>0</v>
      </c>
      <c r="N12" s="1006">
        <v>12</v>
      </c>
      <c r="O12" s="1006"/>
      <c r="P12" s="1006">
        <v>1</v>
      </c>
      <c r="Q12" s="922">
        <v>1</v>
      </c>
      <c r="R12" s="922"/>
      <c r="S12" s="922"/>
      <c r="T12" s="922">
        <v>14</v>
      </c>
      <c r="U12" s="922">
        <v>70</v>
      </c>
      <c r="V12" s="1006"/>
      <c r="W12" s="922"/>
      <c r="X12" s="922"/>
      <c r="Y12" s="922"/>
      <c r="Z12" s="922"/>
      <c r="AA12" s="922">
        <v>8</v>
      </c>
      <c r="AB12" s="922"/>
      <c r="AC12" s="922">
        <v>2</v>
      </c>
      <c r="AD12" s="1156">
        <v>5031</v>
      </c>
      <c r="AE12" s="1156">
        <v>29</v>
      </c>
      <c r="AF12" s="1156">
        <v>5</v>
      </c>
      <c r="AG12" s="1156">
        <v>162</v>
      </c>
      <c r="AH12" s="1156"/>
      <c r="AI12" s="1156">
        <v>3</v>
      </c>
      <c r="AJ12" s="1156">
        <v>1</v>
      </c>
      <c r="AK12" s="1156">
        <v>1617</v>
      </c>
      <c r="AL12" s="1156">
        <v>1617</v>
      </c>
      <c r="AM12" s="1156">
        <v>3</v>
      </c>
      <c r="AN12" s="1156">
        <v>3</v>
      </c>
      <c r="AO12" s="1156">
        <v>0</v>
      </c>
      <c r="AP12" s="1156"/>
      <c r="AQ12" s="1156">
        <v>18</v>
      </c>
      <c r="AR12" s="1156"/>
      <c r="AS12" s="1156"/>
    </row>
    <row r="13" spans="1:45">
      <c r="A13" s="915">
        <v>8</v>
      </c>
      <c r="B13" s="916" t="s">
        <v>1717</v>
      </c>
      <c r="C13" s="918"/>
      <c r="D13" s="922"/>
      <c r="E13" s="922">
        <v>0</v>
      </c>
      <c r="F13" s="922"/>
      <c r="G13" s="922">
        <v>1</v>
      </c>
      <c r="H13" s="922"/>
      <c r="I13" s="922"/>
      <c r="J13" s="922"/>
      <c r="K13" s="922"/>
      <c r="L13" s="1006">
        <v>3</v>
      </c>
      <c r="M13" s="1006">
        <v>36</v>
      </c>
      <c r="N13" s="1006"/>
      <c r="O13" s="1006">
        <v>3</v>
      </c>
      <c r="P13" s="1006"/>
      <c r="Q13" s="922">
        <v>1</v>
      </c>
      <c r="R13" s="922"/>
      <c r="S13" s="922"/>
      <c r="T13" s="922">
        <v>3</v>
      </c>
      <c r="U13" s="922">
        <v>10</v>
      </c>
      <c r="V13" s="1006"/>
      <c r="W13" s="922"/>
      <c r="X13" s="922"/>
      <c r="Y13" s="922"/>
      <c r="Z13" s="922"/>
      <c r="AA13" s="922">
        <v>2</v>
      </c>
      <c r="AB13" s="922"/>
      <c r="AC13" s="922">
        <v>1</v>
      </c>
      <c r="AD13" s="1156">
        <v>87</v>
      </c>
      <c r="AE13" s="1156">
        <v>4</v>
      </c>
      <c r="AF13" s="1156">
        <v>47</v>
      </c>
      <c r="AG13" s="1156">
        <v>52</v>
      </c>
      <c r="AH13" s="1156"/>
      <c r="AI13" s="1156">
        <v>0</v>
      </c>
      <c r="AJ13" s="1156">
        <v>1</v>
      </c>
      <c r="AK13" s="1156">
        <v>522</v>
      </c>
      <c r="AL13" s="1156">
        <v>522</v>
      </c>
      <c r="AM13" s="1156">
        <v>0</v>
      </c>
      <c r="AN13" s="1156">
        <v>0</v>
      </c>
      <c r="AO13" s="1156">
        <v>0</v>
      </c>
      <c r="AP13" s="1156">
        <v>1</v>
      </c>
      <c r="AQ13" s="1156">
        <v>8</v>
      </c>
      <c r="AR13" s="1156">
        <v>4</v>
      </c>
      <c r="AS13" s="1156"/>
    </row>
    <row r="14" spans="1:45">
      <c r="A14" s="915">
        <v>9</v>
      </c>
      <c r="B14" s="916" t="s">
        <v>1235</v>
      </c>
      <c r="C14" s="918"/>
      <c r="D14" s="922"/>
      <c r="E14" s="922">
        <v>3</v>
      </c>
      <c r="F14" s="922"/>
      <c r="G14" s="922">
        <v>1</v>
      </c>
      <c r="H14" s="922"/>
      <c r="I14" s="922"/>
      <c r="J14" s="922"/>
      <c r="K14" s="922"/>
      <c r="L14" s="1006">
        <v>8</v>
      </c>
      <c r="M14" s="1006">
        <v>0</v>
      </c>
      <c r="N14" s="1006"/>
      <c r="O14" s="1006"/>
      <c r="P14" s="1006"/>
      <c r="Q14" s="922">
        <v>1</v>
      </c>
      <c r="R14" s="922"/>
      <c r="S14" s="922"/>
      <c r="T14" s="922">
        <v>8</v>
      </c>
      <c r="U14" s="922">
        <v>20</v>
      </c>
      <c r="V14" s="1006"/>
      <c r="W14" s="922"/>
      <c r="X14" s="922"/>
      <c r="Y14" s="922"/>
      <c r="Z14" s="922"/>
      <c r="AA14" s="922">
        <v>2</v>
      </c>
      <c r="AB14" s="922"/>
      <c r="AC14" s="922">
        <v>1</v>
      </c>
      <c r="AD14" s="1156">
        <v>3807</v>
      </c>
      <c r="AE14" s="1156">
        <v>12</v>
      </c>
      <c r="AF14" s="1156">
        <v>70</v>
      </c>
      <c r="AG14" s="1156">
        <v>308</v>
      </c>
      <c r="AH14" s="1156"/>
      <c r="AI14" s="1156">
        <v>5</v>
      </c>
      <c r="AJ14" s="1156">
        <v>1</v>
      </c>
      <c r="AK14" s="1156">
        <v>3082</v>
      </c>
      <c r="AL14" s="1156">
        <v>3082</v>
      </c>
      <c r="AM14" s="1156">
        <v>5</v>
      </c>
      <c r="AN14" s="1156">
        <v>0</v>
      </c>
      <c r="AO14" s="1156">
        <v>3</v>
      </c>
      <c r="AP14" s="1156"/>
      <c r="AQ14" s="1156">
        <v>28</v>
      </c>
      <c r="AR14" s="1156"/>
      <c r="AS14" s="1156"/>
    </row>
    <row r="15" spans="1:45">
      <c r="A15" s="915">
        <v>10</v>
      </c>
      <c r="B15" s="916" t="s">
        <v>1236</v>
      </c>
      <c r="C15" s="918">
        <v>40</v>
      </c>
      <c r="D15" s="922"/>
      <c r="E15" s="922">
        <v>22</v>
      </c>
      <c r="F15" s="922">
        <v>6</v>
      </c>
      <c r="G15" s="922">
        <v>1</v>
      </c>
      <c r="H15" s="922"/>
      <c r="I15" s="922"/>
      <c r="J15" s="922"/>
      <c r="K15" s="922"/>
      <c r="L15" s="1006">
        <v>7</v>
      </c>
      <c r="M15" s="1006">
        <v>60</v>
      </c>
      <c r="N15" s="1006"/>
      <c r="O15" s="1006">
        <v>5</v>
      </c>
      <c r="P15" s="1006"/>
      <c r="Q15" s="922">
        <v>1</v>
      </c>
      <c r="R15" s="922"/>
      <c r="S15" s="922"/>
      <c r="T15" s="922">
        <v>7</v>
      </c>
      <c r="U15" s="922">
        <v>20</v>
      </c>
      <c r="V15" s="1006"/>
      <c r="W15" s="922"/>
      <c r="X15" s="922"/>
      <c r="Y15" s="922"/>
      <c r="Z15" s="922"/>
      <c r="AA15" s="922">
        <v>2</v>
      </c>
      <c r="AB15" s="922"/>
      <c r="AC15" s="922">
        <v>1</v>
      </c>
      <c r="AD15" s="1156">
        <v>86</v>
      </c>
      <c r="AE15" s="1156">
        <v>9</v>
      </c>
      <c r="AF15" s="1156">
        <v>13</v>
      </c>
      <c r="AG15" s="1156">
        <v>70</v>
      </c>
      <c r="AH15" s="1156"/>
      <c r="AI15" s="1156">
        <v>0</v>
      </c>
      <c r="AJ15" s="1156">
        <v>1</v>
      </c>
      <c r="AK15" s="1156">
        <v>695</v>
      </c>
      <c r="AL15" s="1156">
        <v>695</v>
      </c>
      <c r="AM15" s="1156">
        <v>0</v>
      </c>
      <c r="AN15" s="1156">
        <v>0</v>
      </c>
      <c r="AO15" s="1156">
        <v>0</v>
      </c>
      <c r="AP15" s="1156">
        <v>1</v>
      </c>
      <c r="AQ15" s="1156">
        <v>16</v>
      </c>
      <c r="AR15" s="1156">
        <v>9</v>
      </c>
      <c r="AS15" s="1156"/>
    </row>
    <row r="16" spans="1:45">
      <c r="A16" s="915">
        <v>11</v>
      </c>
      <c r="B16" s="916" t="s">
        <v>1237</v>
      </c>
      <c r="C16" s="918"/>
      <c r="D16" s="922"/>
      <c r="E16" s="922">
        <v>32</v>
      </c>
      <c r="F16" s="922">
        <v>14</v>
      </c>
      <c r="G16" s="922">
        <v>5</v>
      </c>
      <c r="H16" s="922">
        <v>1</v>
      </c>
      <c r="I16" s="922">
        <v>1</v>
      </c>
      <c r="J16" s="922"/>
      <c r="K16" s="922"/>
      <c r="L16" s="1006">
        <v>22</v>
      </c>
      <c r="M16" s="1006">
        <v>120</v>
      </c>
      <c r="N16" s="1006">
        <v>12</v>
      </c>
      <c r="O16" s="1006">
        <v>10</v>
      </c>
      <c r="P16" s="1006"/>
      <c r="Q16" s="922">
        <v>1</v>
      </c>
      <c r="R16" s="922"/>
      <c r="S16" s="922"/>
      <c r="T16" s="922">
        <v>22</v>
      </c>
      <c r="U16" s="922">
        <v>40</v>
      </c>
      <c r="V16" s="1006"/>
      <c r="W16" s="922"/>
      <c r="X16" s="922"/>
      <c r="Y16" s="922"/>
      <c r="Z16" s="922"/>
      <c r="AA16" s="922">
        <v>8</v>
      </c>
      <c r="AB16" s="922"/>
      <c r="AC16" s="922">
        <v>2</v>
      </c>
      <c r="AD16" s="1156">
        <v>13573</v>
      </c>
      <c r="AE16" s="1156">
        <v>47</v>
      </c>
      <c r="AF16" s="1156">
        <v>261</v>
      </c>
      <c r="AG16" s="1156">
        <v>450</v>
      </c>
      <c r="AH16" s="1156"/>
      <c r="AI16" s="1156">
        <v>19</v>
      </c>
      <c r="AJ16" s="1156">
        <v>1</v>
      </c>
      <c r="AK16" s="1156">
        <v>4500</v>
      </c>
      <c r="AL16" s="1156">
        <v>4500</v>
      </c>
      <c r="AM16" s="1156">
        <v>19</v>
      </c>
      <c r="AN16" s="1156">
        <v>0</v>
      </c>
      <c r="AO16" s="1156">
        <v>4</v>
      </c>
      <c r="AP16" s="1156"/>
      <c r="AQ16" s="1156">
        <v>82</v>
      </c>
      <c r="AR16" s="1156"/>
      <c r="AS16" s="1156"/>
    </row>
    <row r="17" spans="1:45">
      <c r="A17" s="915">
        <v>12</v>
      </c>
      <c r="B17" s="916" t="s">
        <v>1238</v>
      </c>
      <c r="C17" s="918"/>
      <c r="D17" s="922"/>
      <c r="E17" s="922">
        <v>0</v>
      </c>
      <c r="F17" s="922"/>
      <c r="G17" s="922">
        <v>1</v>
      </c>
      <c r="H17" s="922"/>
      <c r="I17" s="922"/>
      <c r="J17" s="922"/>
      <c r="K17" s="922"/>
      <c r="L17" s="1006">
        <v>8</v>
      </c>
      <c r="M17" s="1006">
        <v>0</v>
      </c>
      <c r="N17" s="1006"/>
      <c r="O17" s="1006"/>
      <c r="P17" s="1006"/>
      <c r="Q17" s="922">
        <v>1</v>
      </c>
      <c r="R17" s="922"/>
      <c r="S17" s="922"/>
      <c r="T17" s="922">
        <v>8</v>
      </c>
      <c r="U17" s="922">
        <v>20</v>
      </c>
      <c r="V17" s="1006"/>
      <c r="W17" s="922"/>
      <c r="X17" s="922"/>
      <c r="Y17" s="922"/>
      <c r="Z17" s="922"/>
      <c r="AA17" s="922">
        <v>2</v>
      </c>
      <c r="AB17" s="922"/>
      <c r="AC17" s="922">
        <v>1</v>
      </c>
      <c r="AD17" s="1156">
        <v>2329</v>
      </c>
      <c r="AE17" s="1156">
        <v>10</v>
      </c>
      <c r="AF17" s="1156">
        <v>143</v>
      </c>
      <c r="AG17" s="1156">
        <v>87</v>
      </c>
      <c r="AH17" s="1156"/>
      <c r="AI17" s="1156">
        <v>0</v>
      </c>
      <c r="AJ17" s="1156">
        <v>1</v>
      </c>
      <c r="AK17" s="1156">
        <v>866</v>
      </c>
      <c r="AL17" s="1156">
        <v>866</v>
      </c>
      <c r="AM17" s="1156">
        <v>0</v>
      </c>
      <c r="AN17" s="1156">
        <v>0</v>
      </c>
      <c r="AO17" s="1156">
        <v>0</v>
      </c>
      <c r="AP17" s="1156">
        <v>1</v>
      </c>
      <c r="AQ17" s="1156">
        <v>18</v>
      </c>
      <c r="AR17" s="1156">
        <v>10</v>
      </c>
      <c r="AS17" s="1156"/>
    </row>
    <row r="18" spans="1:45">
      <c r="A18" s="915">
        <v>13</v>
      </c>
      <c r="B18" s="916" t="s">
        <v>1239</v>
      </c>
      <c r="C18" s="918"/>
      <c r="D18" s="922"/>
      <c r="E18" s="922">
        <v>4</v>
      </c>
      <c r="F18" s="922">
        <v>2</v>
      </c>
      <c r="G18" s="922">
        <v>1</v>
      </c>
      <c r="H18" s="922"/>
      <c r="I18" s="922"/>
      <c r="J18" s="922"/>
      <c r="K18" s="922"/>
      <c r="L18" s="1006">
        <v>10</v>
      </c>
      <c r="M18" s="1006">
        <v>0</v>
      </c>
      <c r="N18" s="1006"/>
      <c r="O18" s="1006"/>
      <c r="P18" s="1006"/>
      <c r="Q18" s="922">
        <v>1</v>
      </c>
      <c r="R18" s="922"/>
      <c r="S18" s="922"/>
      <c r="T18" s="922">
        <v>10</v>
      </c>
      <c r="U18" s="922">
        <v>30</v>
      </c>
      <c r="V18" s="1006"/>
      <c r="W18" s="922"/>
      <c r="X18" s="922"/>
      <c r="Y18" s="922"/>
      <c r="Z18" s="922"/>
      <c r="AA18" s="922">
        <v>2</v>
      </c>
      <c r="AB18" s="922"/>
      <c r="AC18" s="922">
        <v>1</v>
      </c>
      <c r="AD18" s="1156">
        <v>2353</v>
      </c>
      <c r="AE18" s="1156">
        <v>12</v>
      </c>
      <c r="AF18" s="1156">
        <v>16</v>
      </c>
      <c r="AG18" s="1156">
        <v>363</v>
      </c>
      <c r="AH18" s="1156"/>
      <c r="AI18" s="1156">
        <v>6</v>
      </c>
      <c r="AJ18" s="1156">
        <v>1</v>
      </c>
      <c r="AK18" s="1156">
        <v>3633</v>
      </c>
      <c r="AL18" s="1156">
        <v>3633</v>
      </c>
      <c r="AM18" s="1156">
        <v>6</v>
      </c>
      <c r="AN18" s="1156">
        <v>0</v>
      </c>
      <c r="AO18" s="1156">
        <v>3</v>
      </c>
      <c r="AP18" s="1156"/>
      <c r="AQ18" s="1156">
        <v>31</v>
      </c>
      <c r="AR18" s="1156"/>
      <c r="AS18" s="1156"/>
    </row>
    <row r="19" spans="1:45">
      <c r="A19" s="915">
        <v>14</v>
      </c>
      <c r="B19" s="916" t="s">
        <v>1240</v>
      </c>
      <c r="C19" s="918"/>
      <c r="D19" s="922"/>
      <c r="E19" s="922">
        <v>0</v>
      </c>
      <c r="F19" s="922"/>
      <c r="G19" s="922">
        <v>1</v>
      </c>
      <c r="H19" s="922"/>
      <c r="I19" s="922"/>
      <c r="J19" s="922"/>
      <c r="K19" s="922"/>
      <c r="L19" s="1006">
        <v>5</v>
      </c>
      <c r="M19" s="1006">
        <v>0</v>
      </c>
      <c r="N19" s="1006"/>
      <c r="O19" s="1006"/>
      <c r="P19" s="1006"/>
      <c r="Q19" s="922">
        <v>1</v>
      </c>
      <c r="R19" s="922"/>
      <c r="S19" s="922"/>
      <c r="T19" s="922">
        <v>5</v>
      </c>
      <c r="U19" s="922">
        <v>20</v>
      </c>
      <c r="V19" s="1006"/>
      <c r="W19" s="922"/>
      <c r="X19" s="922"/>
      <c r="Y19" s="922"/>
      <c r="Z19" s="922"/>
      <c r="AA19" s="922">
        <v>2</v>
      </c>
      <c r="AB19" s="922"/>
      <c r="AC19" s="922">
        <v>1</v>
      </c>
      <c r="AD19" s="1156">
        <v>503</v>
      </c>
      <c r="AE19" s="1156">
        <v>9</v>
      </c>
      <c r="AF19" s="1156">
        <v>350</v>
      </c>
      <c r="AG19" s="1156">
        <v>89</v>
      </c>
      <c r="AH19" s="1156"/>
      <c r="AI19" s="1156">
        <v>5</v>
      </c>
      <c r="AJ19" s="1156">
        <v>1</v>
      </c>
      <c r="AK19" s="1156">
        <v>888</v>
      </c>
      <c r="AL19" s="1156">
        <v>888</v>
      </c>
      <c r="AM19" s="1156">
        <v>5</v>
      </c>
      <c r="AN19" s="1156">
        <v>0</v>
      </c>
      <c r="AO19" s="1156">
        <v>1</v>
      </c>
      <c r="AP19" s="1156"/>
      <c r="AQ19" s="1156">
        <v>22</v>
      </c>
      <c r="AR19" s="1156"/>
      <c r="AS19" s="1156"/>
    </row>
    <row r="20" spans="1:45">
      <c r="A20" s="915">
        <v>15</v>
      </c>
      <c r="B20" s="916" t="s">
        <v>1241</v>
      </c>
      <c r="C20" s="918">
        <v>16</v>
      </c>
      <c r="D20" s="922"/>
      <c r="E20" s="922">
        <v>46</v>
      </c>
      <c r="F20" s="922"/>
      <c r="G20" s="922">
        <v>1</v>
      </c>
      <c r="H20" s="922">
        <v>1</v>
      </c>
      <c r="I20" s="922">
        <v>1</v>
      </c>
      <c r="J20" s="922"/>
      <c r="K20" s="922"/>
      <c r="L20" s="1006">
        <v>13</v>
      </c>
      <c r="M20" s="1006">
        <v>132</v>
      </c>
      <c r="N20" s="1006">
        <v>12</v>
      </c>
      <c r="O20" s="1006">
        <v>11</v>
      </c>
      <c r="P20" s="1006"/>
      <c r="Q20" s="922">
        <v>1</v>
      </c>
      <c r="R20" s="922"/>
      <c r="S20" s="922"/>
      <c r="T20" s="922">
        <v>13</v>
      </c>
      <c r="U20" s="922">
        <v>20</v>
      </c>
      <c r="V20" s="1006"/>
      <c r="W20" s="922"/>
      <c r="X20" s="922"/>
      <c r="Y20" s="922"/>
      <c r="Z20" s="922"/>
      <c r="AA20" s="922">
        <v>2</v>
      </c>
      <c r="AB20" s="922"/>
      <c r="AC20" s="922">
        <v>1</v>
      </c>
      <c r="AD20" s="1156">
        <v>240</v>
      </c>
      <c r="AE20" s="1156">
        <v>17</v>
      </c>
      <c r="AF20" s="1156">
        <v>251</v>
      </c>
      <c r="AG20" s="1156">
        <v>68</v>
      </c>
      <c r="AH20" s="1156"/>
      <c r="AI20" s="1156">
        <v>2</v>
      </c>
      <c r="AJ20" s="1156">
        <v>1</v>
      </c>
      <c r="AK20" s="1156">
        <v>683</v>
      </c>
      <c r="AL20" s="1156">
        <v>683</v>
      </c>
      <c r="AM20" s="1156">
        <v>2</v>
      </c>
      <c r="AN20" s="1156">
        <v>0</v>
      </c>
      <c r="AO20" s="1156">
        <v>1</v>
      </c>
      <c r="AP20" s="1156"/>
      <c r="AQ20" s="1156">
        <v>11</v>
      </c>
      <c r="AR20" s="1156"/>
      <c r="AS20" s="1156"/>
    </row>
    <row r="21" spans="1:45">
      <c r="A21" s="915">
        <v>16</v>
      </c>
      <c r="B21" s="916" t="s">
        <v>1242</v>
      </c>
      <c r="C21" s="918">
        <v>96</v>
      </c>
      <c r="D21" s="922"/>
      <c r="E21" s="922">
        <v>52</v>
      </c>
      <c r="F21" s="922">
        <v>10</v>
      </c>
      <c r="G21" s="922">
        <v>1</v>
      </c>
      <c r="H21" s="922"/>
      <c r="I21" s="922"/>
      <c r="J21" s="922"/>
      <c r="K21" s="922"/>
      <c r="L21" s="1006">
        <v>12</v>
      </c>
      <c r="M21" s="1006">
        <v>132</v>
      </c>
      <c r="N21" s="1006"/>
      <c r="O21" s="1006">
        <v>11</v>
      </c>
      <c r="P21" s="1006"/>
      <c r="Q21" s="922">
        <v>1</v>
      </c>
      <c r="R21" s="922"/>
      <c r="S21" s="922"/>
      <c r="T21" s="922">
        <v>12</v>
      </c>
      <c r="U21" s="922">
        <v>20</v>
      </c>
      <c r="V21" s="1006"/>
      <c r="W21" s="922"/>
      <c r="X21" s="922"/>
      <c r="Y21" s="922"/>
      <c r="Z21" s="922"/>
      <c r="AA21" s="922">
        <v>2</v>
      </c>
      <c r="AB21" s="922"/>
      <c r="AC21" s="922">
        <v>1</v>
      </c>
      <c r="AD21" s="1156">
        <v>67</v>
      </c>
      <c r="AE21" s="1156">
        <v>15</v>
      </c>
      <c r="AF21" s="1156">
        <v>5</v>
      </c>
      <c r="AG21" s="1156">
        <v>0</v>
      </c>
      <c r="AH21" s="1156"/>
      <c r="AI21" s="1156">
        <v>0</v>
      </c>
      <c r="AJ21" s="1156"/>
      <c r="AK21" s="1156">
        <v>0</v>
      </c>
      <c r="AL21" s="1156">
        <v>0</v>
      </c>
      <c r="AM21" s="1156">
        <v>0</v>
      </c>
      <c r="AN21" s="1156">
        <v>2</v>
      </c>
      <c r="AO21" s="1156">
        <v>0</v>
      </c>
      <c r="AP21" s="1156"/>
      <c r="AQ21" s="1156">
        <v>2</v>
      </c>
      <c r="AR21" s="1156"/>
      <c r="AS21" s="1156"/>
    </row>
    <row r="22" spans="1:45">
      <c r="A22" s="915">
        <v>17</v>
      </c>
      <c r="B22" s="916" t="s">
        <v>1718</v>
      </c>
      <c r="C22" s="918"/>
      <c r="D22" s="922"/>
      <c r="E22" s="922">
        <v>0</v>
      </c>
      <c r="F22" s="922"/>
      <c r="G22" s="922">
        <v>1</v>
      </c>
      <c r="H22" s="922"/>
      <c r="I22" s="922"/>
      <c r="J22" s="922"/>
      <c r="K22" s="922"/>
      <c r="L22" s="1006">
        <v>9</v>
      </c>
      <c r="M22" s="1006">
        <v>0</v>
      </c>
      <c r="N22" s="1006"/>
      <c r="O22" s="1006"/>
      <c r="P22" s="1006"/>
      <c r="Q22" s="922">
        <v>1</v>
      </c>
      <c r="R22" s="922"/>
      <c r="S22" s="922"/>
      <c r="T22" s="922">
        <v>9</v>
      </c>
      <c r="U22" s="922">
        <v>20</v>
      </c>
      <c r="V22" s="1006"/>
      <c r="W22" s="922"/>
      <c r="X22" s="922"/>
      <c r="Y22" s="922"/>
      <c r="Z22" s="922"/>
      <c r="AA22" s="922">
        <v>2</v>
      </c>
      <c r="AB22" s="922"/>
      <c r="AC22" s="922">
        <v>1</v>
      </c>
      <c r="AD22" s="1156">
        <v>1615</v>
      </c>
      <c r="AE22" s="1156">
        <v>11</v>
      </c>
      <c r="AF22" s="1156">
        <v>60</v>
      </c>
      <c r="AG22" s="1156">
        <v>97</v>
      </c>
      <c r="AH22" s="1156"/>
      <c r="AI22" s="1156">
        <v>0</v>
      </c>
      <c r="AJ22" s="1156">
        <v>1</v>
      </c>
      <c r="AK22" s="1156">
        <v>974</v>
      </c>
      <c r="AL22" s="1156">
        <v>974</v>
      </c>
      <c r="AM22" s="1156">
        <v>0</v>
      </c>
      <c r="AN22" s="1156">
        <v>0</v>
      </c>
      <c r="AO22" s="1156">
        <v>0</v>
      </c>
      <c r="AP22" s="1156">
        <v>1</v>
      </c>
      <c r="AQ22" s="1156">
        <v>20</v>
      </c>
      <c r="AR22" s="1156">
        <v>11</v>
      </c>
      <c r="AS22" s="1156"/>
    </row>
    <row r="23" spans="1:45">
      <c r="A23" s="915">
        <v>18</v>
      </c>
      <c r="B23" s="916" t="s">
        <v>1719</v>
      </c>
      <c r="C23" s="918"/>
      <c r="D23" s="922"/>
      <c r="E23" s="922">
        <v>46</v>
      </c>
      <c r="F23" s="922"/>
      <c r="G23" s="922">
        <v>1</v>
      </c>
      <c r="H23" s="922"/>
      <c r="I23" s="922"/>
      <c r="J23" s="922"/>
      <c r="K23" s="922"/>
      <c r="L23" s="1006">
        <v>13</v>
      </c>
      <c r="M23" s="1006">
        <v>132</v>
      </c>
      <c r="N23" s="1006"/>
      <c r="O23" s="1006">
        <v>11</v>
      </c>
      <c r="P23" s="1006"/>
      <c r="Q23" s="922">
        <v>1</v>
      </c>
      <c r="R23" s="922"/>
      <c r="S23" s="922"/>
      <c r="T23" s="922">
        <v>13</v>
      </c>
      <c r="U23" s="922">
        <v>40</v>
      </c>
      <c r="V23" s="1006"/>
      <c r="W23" s="922"/>
      <c r="X23" s="922"/>
      <c r="Y23" s="922"/>
      <c r="Z23" s="922"/>
      <c r="AA23" s="922">
        <v>6</v>
      </c>
      <c r="AB23" s="922"/>
      <c r="AC23" s="922">
        <v>1</v>
      </c>
      <c r="AD23" s="1156">
        <v>953</v>
      </c>
      <c r="AE23" s="1156">
        <v>18</v>
      </c>
      <c r="AF23" s="1156">
        <v>201</v>
      </c>
      <c r="AG23" s="1156">
        <v>297</v>
      </c>
      <c r="AH23" s="1156"/>
      <c r="AI23" s="1156">
        <v>6</v>
      </c>
      <c r="AJ23" s="1156">
        <v>1</v>
      </c>
      <c r="AK23" s="1156">
        <v>2972</v>
      </c>
      <c r="AL23" s="1156">
        <v>2972</v>
      </c>
      <c r="AM23" s="1156">
        <v>6</v>
      </c>
      <c r="AN23" s="1156">
        <v>0</v>
      </c>
      <c r="AO23" s="1156">
        <v>2</v>
      </c>
      <c r="AP23" s="1156"/>
      <c r="AQ23" s="1156">
        <v>33</v>
      </c>
      <c r="AR23" s="1156"/>
      <c r="AS23" s="1156"/>
    </row>
    <row r="24" spans="1:45">
      <c r="A24" s="915">
        <v>19</v>
      </c>
      <c r="B24" s="916" t="s">
        <v>1720</v>
      </c>
      <c r="C24" s="918"/>
      <c r="D24" s="922"/>
      <c r="E24" s="922">
        <v>0</v>
      </c>
      <c r="F24" s="922"/>
      <c r="G24" s="922">
        <v>6</v>
      </c>
      <c r="H24" s="922"/>
      <c r="I24" s="922"/>
      <c r="J24" s="922"/>
      <c r="K24" s="922"/>
      <c r="L24" s="1006">
        <v>10</v>
      </c>
      <c r="M24" s="1006">
        <v>0</v>
      </c>
      <c r="N24" s="1006"/>
      <c r="O24" s="1006"/>
      <c r="P24" s="1006"/>
      <c r="Q24" s="922">
        <v>1</v>
      </c>
      <c r="R24" s="922"/>
      <c r="S24" s="922"/>
      <c r="T24" s="922">
        <v>10</v>
      </c>
      <c r="U24" s="922">
        <v>70</v>
      </c>
      <c r="V24" s="1006"/>
      <c r="W24" s="922"/>
      <c r="X24" s="922"/>
      <c r="Y24" s="922"/>
      <c r="Z24" s="922"/>
      <c r="AA24" s="922">
        <v>6</v>
      </c>
      <c r="AB24" s="922"/>
      <c r="AC24" s="922">
        <v>3</v>
      </c>
      <c r="AD24" s="1156">
        <v>13448</v>
      </c>
      <c r="AE24" s="1156">
        <v>36</v>
      </c>
      <c r="AF24" s="1156">
        <v>251</v>
      </c>
      <c r="AG24" s="1156">
        <v>0</v>
      </c>
      <c r="AH24" s="1156"/>
      <c r="AI24" s="1156">
        <v>0</v>
      </c>
      <c r="AJ24" s="1156"/>
      <c r="AK24" s="1156">
        <v>0</v>
      </c>
      <c r="AL24" s="1156">
        <v>0</v>
      </c>
      <c r="AM24" s="1156">
        <v>0</v>
      </c>
      <c r="AN24" s="1156">
        <v>0</v>
      </c>
      <c r="AO24" s="1156">
        <v>0</v>
      </c>
      <c r="AP24" s="1156"/>
      <c r="AQ24" s="1156">
        <v>4</v>
      </c>
      <c r="AR24" s="1156"/>
      <c r="AS24" s="1156"/>
    </row>
    <row r="25" spans="1:45">
      <c r="A25" s="915">
        <v>20</v>
      </c>
      <c r="B25" s="916" t="s">
        <v>1243</v>
      </c>
      <c r="C25" s="918">
        <v>112</v>
      </c>
      <c r="D25" s="922"/>
      <c r="E25" s="922">
        <v>52</v>
      </c>
      <c r="F25" s="922">
        <v>8</v>
      </c>
      <c r="G25" s="922">
        <v>1</v>
      </c>
      <c r="H25" s="922">
        <v>1</v>
      </c>
      <c r="I25" s="922">
        <v>1</v>
      </c>
      <c r="J25" s="922"/>
      <c r="K25" s="922"/>
      <c r="L25" s="1006">
        <v>14</v>
      </c>
      <c r="M25" s="1006">
        <v>144</v>
      </c>
      <c r="N25" s="1006">
        <v>12</v>
      </c>
      <c r="O25" s="1006">
        <v>12</v>
      </c>
      <c r="P25" s="1006"/>
      <c r="Q25" s="922">
        <v>1</v>
      </c>
      <c r="R25" s="922"/>
      <c r="S25" s="922"/>
      <c r="T25" s="922">
        <v>14</v>
      </c>
      <c r="U25" s="922">
        <v>30</v>
      </c>
      <c r="V25" s="1006"/>
      <c r="W25" s="922"/>
      <c r="X25" s="922"/>
      <c r="Y25" s="922"/>
      <c r="Z25" s="922"/>
      <c r="AA25" s="922">
        <v>2</v>
      </c>
      <c r="AB25" s="922"/>
      <c r="AC25" s="922">
        <v>1</v>
      </c>
      <c r="AD25" s="1156">
        <v>56</v>
      </c>
      <c r="AE25" s="1156">
        <v>19</v>
      </c>
      <c r="AF25" s="1156">
        <v>5</v>
      </c>
      <c r="AG25" s="1156">
        <v>74</v>
      </c>
      <c r="AH25" s="1156"/>
      <c r="AI25" s="1156">
        <v>0</v>
      </c>
      <c r="AJ25" s="1156">
        <v>1</v>
      </c>
      <c r="AK25" s="1156">
        <v>736</v>
      </c>
      <c r="AL25" s="1156">
        <v>736</v>
      </c>
      <c r="AM25" s="1156">
        <v>0</v>
      </c>
      <c r="AN25" s="1156">
        <v>0</v>
      </c>
      <c r="AO25" s="1156">
        <v>0</v>
      </c>
      <c r="AP25" s="1156">
        <v>1</v>
      </c>
      <c r="AQ25" s="1156">
        <v>33</v>
      </c>
      <c r="AR25" s="1156">
        <v>19</v>
      </c>
      <c r="AS25" s="1156"/>
    </row>
    <row r="26" spans="1:45">
      <c r="A26" s="915">
        <v>21</v>
      </c>
      <c r="B26" s="916" t="s">
        <v>1514</v>
      </c>
      <c r="C26" s="918">
        <v>56</v>
      </c>
      <c r="D26" s="922"/>
      <c r="E26" s="922">
        <v>56</v>
      </c>
      <c r="F26" s="922">
        <v>12</v>
      </c>
      <c r="G26" s="922">
        <v>1</v>
      </c>
      <c r="H26" s="922"/>
      <c r="I26" s="922"/>
      <c r="J26" s="922"/>
      <c r="K26" s="922"/>
      <c r="L26" s="1006">
        <v>7</v>
      </c>
      <c r="M26" s="1006">
        <v>84</v>
      </c>
      <c r="N26" s="1006"/>
      <c r="O26" s="1006">
        <v>7</v>
      </c>
      <c r="P26" s="1006"/>
      <c r="Q26" s="922">
        <v>1</v>
      </c>
      <c r="R26" s="922"/>
      <c r="S26" s="922"/>
      <c r="T26" s="922">
        <v>7</v>
      </c>
      <c r="U26" s="922">
        <v>30</v>
      </c>
      <c r="V26" s="1006"/>
      <c r="W26" s="922"/>
      <c r="X26" s="922"/>
      <c r="Y26" s="922"/>
      <c r="Z26" s="922"/>
      <c r="AA26" s="922">
        <v>2</v>
      </c>
      <c r="AB26" s="922"/>
      <c r="AC26" s="922">
        <v>1</v>
      </c>
      <c r="AD26" s="1156">
        <v>49</v>
      </c>
      <c r="AE26" s="1156">
        <v>9</v>
      </c>
      <c r="AF26" s="1156">
        <v>5</v>
      </c>
      <c r="AG26" s="1156">
        <v>68</v>
      </c>
      <c r="AH26" s="1156"/>
      <c r="AI26" s="1156">
        <v>0</v>
      </c>
      <c r="AJ26" s="1156">
        <v>1</v>
      </c>
      <c r="AK26" s="1156">
        <v>681</v>
      </c>
      <c r="AL26" s="1156">
        <v>681</v>
      </c>
      <c r="AM26" s="1156">
        <v>0</v>
      </c>
      <c r="AN26" s="1156">
        <v>0</v>
      </c>
      <c r="AO26" s="1156">
        <v>0</v>
      </c>
      <c r="AP26" s="1156">
        <v>1</v>
      </c>
      <c r="AQ26" s="1156">
        <v>16</v>
      </c>
      <c r="AR26" s="1156">
        <v>9</v>
      </c>
      <c r="AS26" s="1156"/>
    </row>
    <row r="27" spans="1:45">
      <c r="A27" s="915">
        <v>22</v>
      </c>
      <c r="B27" s="916" t="s">
        <v>1244</v>
      </c>
      <c r="C27" s="918">
        <v>128</v>
      </c>
      <c r="D27" s="922">
        <v>1</v>
      </c>
      <c r="E27" s="922">
        <v>64</v>
      </c>
      <c r="F27" s="922">
        <v>12</v>
      </c>
      <c r="G27" s="922">
        <v>1</v>
      </c>
      <c r="H27" s="922"/>
      <c r="I27" s="922"/>
      <c r="J27" s="922"/>
      <c r="K27" s="922"/>
      <c r="L27" s="1006">
        <v>26</v>
      </c>
      <c r="M27" s="1006">
        <v>180</v>
      </c>
      <c r="N27" s="1006"/>
      <c r="O27" s="1006">
        <v>15</v>
      </c>
      <c r="P27" s="1006"/>
      <c r="Q27" s="922">
        <v>1</v>
      </c>
      <c r="R27" s="922"/>
      <c r="S27" s="922"/>
      <c r="T27" s="922">
        <v>26</v>
      </c>
      <c r="U27" s="922">
        <v>20</v>
      </c>
      <c r="V27" s="1006"/>
      <c r="W27" s="922"/>
      <c r="X27" s="922"/>
      <c r="Y27" s="922"/>
      <c r="Z27" s="922"/>
      <c r="AA27" s="922">
        <v>4</v>
      </c>
      <c r="AB27" s="922"/>
      <c r="AC27" s="922">
        <v>1</v>
      </c>
      <c r="AD27" s="1156">
        <v>2286</v>
      </c>
      <c r="AE27" s="1156">
        <v>32</v>
      </c>
      <c r="AF27" s="1156">
        <v>600</v>
      </c>
      <c r="AG27" s="1156">
        <v>398</v>
      </c>
      <c r="AH27" s="1156"/>
      <c r="AI27" s="1156">
        <v>14</v>
      </c>
      <c r="AJ27" s="1156">
        <v>1</v>
      </c>
      <c r="AK27" s="1156">
        <v>3983</v>
      </c>
      <c r="AL27" s="1156">
        <v>3983</v>
      </c>
      <c r="AM27" s="1156">
        <v>14</v>
      </c>
      <c r="AN27" s="1156">
        <v>0</v>
      </c>
      <c r="AO27" s="1156">
        <v>4</v>
      </c>
      <c r="AP27" s="1156"/>
      <c r="AQ27" s="1156">
        <v>69</v>
      </c>
      <c r="AR27" s="1156"/>
      <c r="AS27" s="1156"/>
    </row>
    <row r="28" spans="1:45">
      <c r="A28" s="915">
        <v>23</v>
      </c>
      <c r="B28" s="916" t="s">
        <v>1245</v>
      </c>
      <c r="C28" s="918"/>
      <c r="D28" s="922"/>
      <c r="E28" s="922">
        <v>52</v>
      </c>
      <c r="F28" s="922"/>
      <c r="G28" s="922">
        <v>1</v>
      </c>
      <c r="H28" s="922"/>
      <c r="I28" s="922"/>
      <c r="J28" s="922"/>
      <c r="K28" s="922"/>
      <c r="L28" s="1006">
        <v>10</v>
      </c>
      <c r="M28" s="1006">
        <v>84</v>
      </c>
      <c r="N28" s="1006"/>
      <c r="O28" s="1006">
        <v>7</v>
      </c>
      <c r="P28" s="1006"/>
      <c r="Q28" s="922">
        <v>1</v>
      </c>
      <c r="R28" s="922"/>
      <c r="S28" s="922"/>
      <c r="T28" s="922">
        <v>10</v>
      </c>
      <c r="U28" s="922">
        <v>20</v>
      </c>
      <c r="V28" s="1006"/>
      <c r="W28" s="922"/>
      <c r="X28" s="922"/>
      <c r="Y28" s="922"/>
      <c r="Z28" s="922"/>
      <c r="AA28" s="922">
        <v>2</v>
      </c>
      <c r="AB28" s="922"/>
      <c r="AC28" s="922">
        <v>1</v>
      </c>
      <c r="AD28" s="1156">
        <v>3</v>
      </c>
      <c r="AE28" s="1156">
        <v>12</v>
      </c>
      <c r="AF28" s="1156">
        <v>8</v>
      </c>
      <c r="AG28" s="1156">
        <v>90</v>
      </c>
      <c r="AH28" s="1156"/>
      <c r="AI28" s="1156">
        <v>0</v>
      </c>
      <c r="AJ28" s="1156">
        <v>1</v>
      </c>
      <c r="AK28" s="1156">
        <v>897</v>
      </c>
      <c r="AL28" s="1156">
        <v>897</v>
      </c>
      <c r="AM28" s="1156">
        <v>0</v>
      </c>
      <c r="AN28" s="1156">
        <v>0</v>
      </c>
      <c r="AO28" s="1156">
        <v>0</v>
      </c>
      <c r="AP28" s="1156">
        <v>1</v>
      </c>
      <c r="AQ28" s="1156">
        <v>21</v>
      </c>
      <c r="AR28" s="1156">
        <v>12</v>
      </c>
      <c r="AS28" s="1156"/>
    </row>
    <row r="29" spans="1:45">
      <c r="A29" s="915">
        <v>24</v>
      </c>
      <c r="B29" s="916" t="s">
        <v>1721</v>
      </c>
      <c r="C29" s="918"/>
      <c r="D29" s="922"/>
      <c r="E29" s="922">
        <v>6</v>
      </c>
      <c r="F29" s="922"/>
      <c r="G29" s="922">
        <v>1</v>
      </c>
      <c r="H29" s="922"/>
      <c r="I29" s="922"/>
      <c r="J29" s="922"/>
      <c r="K29" s="922"/>
      <c r="L29" s="1006">
        <v>8</v>
      </c>
      <c r="M29" s="1006">
        <v>48</v>
      </c>
      <c r="N29" s="1006"/>
      <c r="O29" s="1006">
        <v>4</v>
      </c>
      <c r="P29" s="1006"/>
      <c r="Q29" s="922">
        <v>1</v>
      </c>
      <c r="R29" s="922"/>
      <c r="S29" s="922"/>
      <c r="T29" s="922">
        <v>8</v>
      </c>
      <c r="U29" s="922">
        <v>30</v>
      </c>
      <c r="V29" s="1006"/>
      <c r="W29" s="922"/>
      <c r="X29" s="922"/>
      <c r="Y29" s="922"/>
      <c r="Z29" s="922"/>
      <c r="AA29" s="922">
        <v>2</v>
      </c>
      <c r="AB29" s="922"/>
      <c r="AC29" s="922">
        <v>1</v>
      </c>
      <c r="AD29" s="1156">
        <v>7113</v>
      </c>
      <c r="AE29" s="1156">
        <v>13</v>
      </c>
      <c r="AF29" s="1156">
        <v>249</v>
      </c>
      <c r="AG29" s="1156">
        <v>45</v>
      </c>
      <c r="AH29" s="1156"/>
      <c r="AI29" s="1156">
        <v>1</v>
      </c>
      <c r="AJ29" s="1156">
        <v>1</v>
      </c>
      <c r="AK29" s="1156">
        <v>450</v>
      </c>
      <c r="AL29" s="1156">
        <v>450</v>
      </c>
      <c r="AM29" s="1156">
        <v>1</v>
      </c>
      <c r="AN29" s="1156">
        <v>1</v>
      </c>
      <c r="AO29" s="1156">
        <v>0</v>
      </c>
      <c r="AP29" s="1156"/>
      <c r="AQ29" s="1156">
        <v>8</v>
      </c>
      <c r="AR29" s="1156"/>
      <c r="AS29" s="1156"/>
    </row>
    <row r="30" spans="1:45">
      <c r="A30" s="915">
        <v>25</v>
      </c>
      <c r="B30" s="916" t="s">
        <v>1246</v>
      </c>
      <c r="C30" s="918"/>
      <c r="D30" s="922"/>
      <c r="E30" s="922">
        <v>24</v>
      </c>
      <c r="F30" s="922"/>
      <c r="G30" s="922">
        <v>1</v>
      </c>
      <c r="H30" s="922"/>
      <c r="I30" s="922"/>
      <c r="J30" s="922"/>
      <c r="K30" s="922"/>
      <c r="L30" s="1006">
        <v>5</v>
      </c>
      <c r="M30" s="1006">
        <v>60</v>
      </c>
      <c r="N30" s="1006"/>
      <c r="O30" s="1006">
        <v>5</v>
      </c>
      <c r="P30" s="1006"/>
      <c r="Q30" s="922">
        <v>1</v>
      </c>
      <c r="R30" s="922"/>
      <c r="S30" s="922"/>
      <c r="T30" s="922">
        <v>5</v>
      </c>
      <c r="U30" s="922">
        <v>10</v>
      </c>
      <c r="V30" s="1006"/>
      <c r="W30" s="922"/>
      <c r="X30" s="922"/>
      <c r="Y30" s="922"/>
      <c r="Z30" s="922"/>
      <c r="AA30" s="922">
        <v>2</v>
      </c>
      <c r="AB30" s="922"/>
      <c r="AC30" s="922">
        <v>1</v>
      </c>
      <c r="AD30" s="1156">
        <v>170</v>
      </c>
      <c r="AE30" s="1156">
        <v>8</v>
      </c>
      <c r="AF30" s="1156">
        <v>57</v>
      </c>
      <c r="AG30" s="1156">
        <v>86</v>
      </c>
      <c r="AH30" s="1156"/>
      <c r="AI30" s="1156">
        <v>0</v>
      </c>
      <c r="AJ30" s="1156">
        <v>1</v>
      </c>
      <c r="AK30" s="1156">
        <v>858</v>
      </c>
      <c r="AL30" s="1156">
        <v>858</v>
      </c>
      <c r="AM30" s="1156">
        <v>0</v>
      </c>
      <c r="AN30" s="1156">
        <v>2</v>
      </c>
      <c r="AO30" s="1156">
        <v>0</v>
      </c>
      <c r="AP30" s="1156">
        <v>1</v>
      </c>
      <c r="AQ30" s="1156">
        <v>4</v>
      </c>
      <c r="AR30" s="1156"/>
      <c r="AS30" s="1156"/>
    </row>
    <row r="31" spans="1:45">
      <c r="A31" s="915">
        <v>26</v>
      </c>
      <c r="B31" s="916" t="s">
        <v>1515</v>
      </c>
      <c r="C31" s="918"/>
      <c r="D31" s="922"/>
      <c r="E31" s="922">
        <v>0</v>
      </c>
      <c r="F31" s="922"/>
      <c r="G31" s="922">
        <v>1</v>
      </c>
      <c r="H31" s="922">
        <v>1</v>
      </c>
      <c r="I31" s="922">
        <v>1</v>
      </c>
      <c r="J31" s="922"/>
      <c r="K31" s="922"/>
      <c r="L31" s="1006">
        <v>11</v>
      </c>
      <c r="M31" s="1006">
        <v>0</v>
      </c>
      <c r="N31" s="1006">
        <v>12</v>
      </c>
      <c r="O31" s="1006"/>
      <c r="P31" s="1006"/>
      <c r="Q31" s="922">
        <v>1</v>
      </c>
      <c r="R31" s="922"/>
      <c r="S31" s="922"/>
      <c r="T31" s="922">
        <v>11</v>
      </c>
      <c r="U31" s="922">
        <v>40</v>
      </c>
      <c r="V31" s="1006"/>
      <c r="W31" s="922"/>
      <c r="X31" s="922"/>
      <c r="Y31" s="922"/>
      <c r="Z31" s="922"/>
      <c r="AA31" s="922">
        <v>8</v>
      </c>
      <c r="AB31" s="922"/>
      <c r="AC31" s="922">
        <v>1</v>
      </c>
      <c r="AD31" s="1156">
        <v>6838</v>
      </c>
      <c r="AE31" s="1156">
        <v>19</v>
      </c>
      <c r="AF31" s="1156">
        <v>300</v>
      </c>
      <c r="AG31" s="1156">
        <v>102</v>
      </c>
      <c r="AH31" s="1156"/>
      <c r="AI31" s="1156">
        <v>0</v>
      </c>
      <c r="AJ31" s="1156">
        <v>1</v>
      </c>
      <c r="AK31" s="1156">
        <v>1020</v>
      </c>
      <c r="AL31" s="1156">
        <v>1020</v>
      </c>
      <c r="AM31" s="1156">
        <v>0</v>
      </c>
      <c r="AN31" s="1156">
        <v>0</v>
      </c>
      <c r="AO31" s="1156">
        <v>0</v>
      </c>
      <c r="AP31" s="1156">
        <v>1</v>
      </c>
      <c r="AQ31" s="1156">
        <v>33</v>
      </c>
      <c r="AR31" s="1156">
        <v>19</v>
      </c>
      <c r="AS31" s="1156"/>
    </row>
    <row r="32" spans="1:45">
      <c r="A32" s="915">
        <v>27</v>
      </c>
      <c r="B32" s="916" t="s">
        <v>1247</v>
      </c>
      <c r="C32" s="918">
        <v>88</v>
      </c>
      <c r="D32" s="922"/>
      <c r="E32" s="922">
        <v>93</v>
      </c>
      <c r="F32" s="922">
        <v>20</v>
      </c>
      <c r="G32" s="922">
        <v>1</v>
      </c>
      <c r="H32" s="922"/>
      <c r="I32" s="922"/>
      <c r="J32" s="922"/>
      <c r="K32" s="922"/>
      <c r="L32" s="1006">
        <v>11</v>
      </c>
      <c r="M32" s="1006">
        <v>120</v>
      </c>
      <c r="N32" s="1006"/>
      <c r="O32" s="1006">
        <v>10</v>
      </c>
      <c r="P32" s="1006"/>
      <c r="Q32" s="922">
        <v>1</v>
      </c>
      <c r="R32" s="922"/>
      <c r="S32" s="922"/>
      <c r="T32" s="922">
        <v>11</v>
      </c>
      <c r="U32" s="922">
        <v>30</v>
      </c>
      <c r="V32" s="1006"/>
      <c r="W32" s="922"/>
      <c r="X32" s="922"/>
      <c r="Y32" s="922"/>
      <c r="Z32" s="922"/>
      <c r="AA32" s="922">
        <v>2</v>
      </c>
      <c r="AB32" s="922"/>
      <c r="AC32" s="922">
        <v>2</v>
      </c>
      <c r="AD32" s="1156">
        <v>66</v>
      </c>
      <c r="AE32" s="1156">
        <v>15</v>
      </c>
      <c r="AF32" s="1156">
        <v>8</v>
      </c>
      <c r="AG32" s="1156">
        <v>38</v>
      </c>
      <c r="AH32" s="1156"/>
      <c r="AI32" s="1156">
        <v>3</v>
      </c>
      <c r="AJ32" s="1156">
        <v>1</v>
      </c>
      <c r="AK32" s="1156">
        <v>377</v>
      </c>
      <c r="AL32" s="1156">
        <v>377</v>
      </c>
      <c r="AM32" s="1156">
        <v>3</v>
      </c>
      <c r="AN32" s="1156">
        <v>0</v>
      </c>
      <c r="AO32" s="1156">
        <v>2</v>
      </c>
      <c r="AP32" s="1156"/>
      <c r="AQ32" s="1156">
        <v>14</v>
      </c>
      <c r="AR32" s="1156"/>
      <c r="AS32" s="1156"/>
    </row>
    <row r="33" spans="1:45">
      <c r="A33" s="915">
        <v>28</v>
      </c>
      <c r="B33" s="916" t="s">
        <v>1248</v>
      </c>
      <c r="C33" s="918"/>
      <c r="D33" s="922"/>
      <c r="E33" s="922">
        <v>12</v>
      </c>
      <c r="F33" s="922"/>
      <c r="G33" s="922">
        <v>3</v>
      </c>
      <c r="H33" s="922"/>
      <c r="I33" s="922"/>
      <c r="J33" s="922"/>
      <c r="K33" s="922"/>
      <c r="L33" s="1006">
        <v>9</v>
      </c>
      <c r="M33" s="1006">
        <v>72</v>
      </c>
      <c r="N33" s="1006"/>
      <c r="O33" s="1006">
        <v>6</v>
      </c>
      <c r="P33" s="1006"/>
      <c r="Q33" s="922">
        <v>1</v>
      </c>
      <c r="R33" s="922"/>
      <c r="S33" s="922"/>
      <c r="T33" s="922">
        <v>9</v>
      </c>
      <c r="U33" s="922">
        <v>40</v>
      </c>
      <c r="V33" s="1006"/>
      <c r="W33" s="922"/>
      <c r="X33" s="922"/>
      <c r="Y33" s="922"/>
      <c r="Z33" s="922"/>
      <c r="AA33" s="922">
        <v>4</v>
      </c>
      <c r="AB33" s="922"/>
      <c r="AC33" s="922">
        <v>2</v>
      </c>
      <c r="AD33" s="1156">
        <v>1068</v>
      </c>
      <c r="AE33" s="1156">
        <v>19</v>
      </c>
      <c r="AF33" s="1156">
        <v>400</v>
      </c>
      <c r="AG33" s="1156">
        <v>216</v>
      </c>
      <c r="AH33" s="1156"/>
      <c r="AI33" s="1156">
        <v>18</v>
      </c>
      <c r="AJ33" s="1156">
        <v>1</v>
      </c>
      <c r="AK33" s="1156">
        <v>2159</v>
      </c>
      <c r="AL33" s="1156">
        <v>2159</v>
      </c>
      <c r="AM33" s="1156">
        <v>18</v>
      </c>
      <c r="AN33" s="1156">
        <v>0</v>
      </c>
      <c r="AO33" s="1156">
        <v>2</v>
      </c>
      <c r="AP33" s="1156"/>
      <c r="AQ33" s="1156">
        <v>76</v>
      </c>
      <c r="AR33" s="1156"/>
      <c r="AS33" s="1156"/>
    </row>
    <row r="34" spans="1:45">
      <c r="A34" s="915">
        <v>29</v>
      </c>
      <c r="B34" s="916" t="s">
        <v>1722</v>
      </c>
      <c r="C34" s="918"/>
      <c r="D34" s="922"/>
      <c r="E34" s="922">
        <v>2</v>
      </c>
      <c r="F34" s="922"/>
      <c r="G34" s="922">
        <v>1</v>
      </c>
      <c r="H34" s="922"/>
      <c r="I34" s="922"/>
      <c r="J34" s="922"/>
      <c r="K34" s="922"/>
      <c r="L34" s="1006">
        <v>6</v>
      </c>
      <c r="M34" s="1006">
        <v>36</v>
      </c>
      <c r="N34" s="1006"/>
      <c r="O34" s="1006">
        <v>3</v>
      </c>
      <c r="P34" s="1006"/>
      <c r="Q34" s="922">
        <v>1</v>
      </c>
      <c r="R34" s="922"/>
      <c r="S34" s="922"/>
      <c r="T34" s="922">
        <v>6</v>
      </c>
      <c r="U34" s="922">
        <v>10</v>
      </c>
      <c r="V34" s="1006"/>
      <c r="W34" s="922"/>
      <c r="X34" s="922"/>
      <c r="Y34" s="922"/>
      <c r="Z34" s="922"/>
      <c r="AA34" s="922">
        <v>2</v>
      </c>
      <c r="AB34" s="922"/>
      <c r="AC34" s="922">
        <v>1</v>
      </c>
      <c r="AD34" s="1156">
        <v>231</v>
      </c>
      <c r="AE34" s="1156">
        <v>9</v>
      </c>
      <c r="AF34" s="1156">
        <v>350</v>
      </c>
      <c r="AG34" s="1156">
        <v>76</v>
      </c>
      <c r="AH34" s="1156"/>
      <c r="AI34" s="1156">
        <v>7</v>
      </c>
      <c r="AJ34" s="1156">
        <v>1</v>
      </c>
      <c r="AK34" s="1156">
        <v>761</v>
      </c>
      <c r="AL34" s="1156">
        <v>761</v>
      </c>
      <c r="AM34" s="1156">
        <v>7</v>
      </c>
      <c r="AN34" s="1156">
        <v>0</v>
      </c>
      <c r="AO34" s="1156">
        <v>1</v>
      </c>
      <c r="AP34" s="1156"/>
      <c r="AQ34" s="1156">
        <v>29</v>
      </c>
      <c r="AR34" s="1156"/>
      <c r="AS34" s="1156"/>
    </row>
    <row r="35" spans="1:45">
      <c r="A35" s="915">
        <v>30</v>
      </c>
      <c r="B35" s="916" t="s">
        <v>1723</v>
      </c>
      <c r="C35" s="918"/>
      <c r="D35" s="922"/>
      <c r="E35" s="922">
        <v>20</v>
      </c>
      <c r="F35" s="922"/>
      <c r="G35" s="922">
        <v>3</v>
      </c>
      <c r="H35" s="922"/>
      <c r="I35" s="922"/>
      <c r="J35" s="922"/>
      <c r="K35" s="922"/>
      <c r="L35" s="1006">
        <v>17</v>
      </c>
      <c r="M35" s="1006">
        <v>168</v>
      </c>
      <c r="N35" s="1006"/>
      <c r="O35" s="1006">
        <v>14</v>
      </c>
      <c r="P35" s="1006"/>
      <c r="Q35" s="922">
        <v>1</v>
      </c>
      <c r="R35" s="922"/>
      <c r="S35" s="922"/>
      <c r="T35" s="922">
        <v>17</v>
      </c>
      <c r="U35" s="922">
        <v>60</v>
      </c>
      <c r="V35" s="1006"/>
      <c r="W35" s="922"/>
      <c r="X35" s="922"/>
      <c r="Y35" s="922"/>
      <c r="Z35" s="922"/>
      <c r="AA35" s="922">
        <v>6</v>
      </c>
      <c r="AB35" s="922"/>
      <c r="AC35" s="922">
        <v>3</v>
      </c>
      <c r="AD35" s="1156">
        <v>2810</v>
      </c>
      <c r="AE35" s="1156">
        <v>30</v>
      </c>
      <c r="AF35" s="1156">
        <v>1209</v>
      </c>
      <c r="AG35" s="1156">
        <v>168</v>
      </c>
      <c r="AH35" s="1156"/>
      <c r="AI35" s="1156">
        <v>16</v>
      </c>
      <c r="AJ35" s="1156">
        <v>1</v>
      </c>
      <c r="AK35" s="1156">
        <v>1681</v>
      </c>
      <c r="AL35" s="1156">
        <v>1681</v>
      </c>
      <c r="AM35" s="1156">
        <v>16</v>
      </c>
      <c r="AN35" s="1156">
        <v>0</v>
      </c>
      <c r="AO35" s="1156">
        <v>3</v>
      </c>
      <c r="AP35" s="1156"/>
      <c r="AQ35" s="1156">
        <v>64</v>
      </c>
      <c r="AR35" s="1156"/>
      <c r="AS35" s="1156"/>
    </row>
    <row r="36" spans="1:45" ht="25.5">
      <c r="A36" s="919">
        <v>31</v>
      </c>
      <c r="B36" s="916" t="s">
        <v>1516</v>
      </c>
      <c r="C36" s="918"/>
      <c r="D36" s="922"/>
      <c r="E36" s="922"/>
      <c r="F36" s="922"/>
      <c r="G36" s="922"/>
      <c r="H36" s="922"/>
      <c r="I36" s="922"/>
      <c r="J36" s="922"/>
      <c r="K36" s="922"/>
      <c r="L36" s="1006"/>
      <c r="M36" s="1006"/>
      <c r="N36" s="1006"/>
      <c r="O36" s="1006"/>
      <c r="P36" s="1006"/>
      <c r="Q36" s="922"/>
      <c r="R36" s="922"/>
      <c r="S36" s="922"/>
      <c r="T36" s="922"/>
      <c r="U36" s="922"/>
      <c r="V36" s="1006"/>
      <c r="W36" s="922"/>
      <c r="X36" s="922"/>
      <c r="Y36" s="922"/>
      <c r="Z36" s="922"/>
      <c r="AA36" s="922"/>
      <c r="AB36" s="922"/>
      <c r="AC36" s="922"/>
      <c r="AD36" s="1156"/>
      <c r="AE36" s="1156"/>
      <c r="AF36" s="1156"/>
      <c r="AG36" s="1156"/>
      <c r="AH36" s="1156"/>
      <c r="AI36" s="1156"/>
      <c r="AJ36" s="1156"/>
      <c r="AK36" s="1156"/>
      <c r="AL36" s="1156"/>
      <c r="AM36" s="1156"/>
      <c r="AN36" s="1156"/>
      <c r="AO36" s="1156"/>
      <c r="AP36" s="1156"/>
      <c r="AQ36" s="1156"/>
      <c r="AR36" s="1156"/>
      <c r="AS36" s="1156"/>
    </row>
    <row r="37" spans="1:45">
      <c r="A37" s="919">
        <v>32</v>
      </c>
      <c r="B37" s="916" t="s">
        <v>1517</v>
      </c>
      <c r="C37" s="918"/>
      <c r="D37" s="922"/>
      <c r="E37" s="922"/>
      <c r="F37" s="922"/>
      <c r="G37" s="922"/>
      <c r="H37" s="922"/>
      <c r="I37" s="922"/>
      <c r="J37" s="922"/>
      <c r="K37" s="922"/>
      <c r="L37" s="1006"/>
      <c r="M37" s="1006"/>
      <c r="N37" s="1006"/>
      <c r="O37" s="1006"/>
      <c r="P37" s="1006"/>
      <c r="Q37" s="922"/>
      <c r="R37" s="922"/>
      <c r="S37" s="922"/>
      <c r="T37" s="922"/>
      <c r="U37" s="922"/>
      <c r="V37" s="1006"/>
      <c r="W37" s="922"/>
      <c r="X37" s="922"/>
      <c r="Y37" s="922"/>
      <c r="Z37" s="922"/>
      <c r="AA37" s="922"/>
      <c r="AB37" s="922"/>
      <c r="AC37" s="922"/>
      <c r="AD37" s="1156"/>
      <c r="AE37" s="1156"/>
      <c r="AF37" s="1156"/>
      <c r="AG37" s="1156"/>
      <c r="AH37" s="1156"/>
      <c r="AI37" s="1156"/>
      <c r="AJ37" s="1156"/>
      <c r="AK37" s="1156"/>
      <c r="AL37" s="1156"/>
      <c r="AM37" s="1156"/>
      <c r="AN37" s="1156"/>
      <c r="AO37" s="1156"/>
      <c r="AP37" s="1156"/>
      <c r="AQ37" s="1156"/>
      <c r="AR37" s="1156"/>
      <c r="AS37" s="1156"/>
    </row>
    <row r="38" spans="1:45">
      <c r="A38" s="919">
        <v>33</v>
      </c>
      <c r="B38" s="916" t="s">
        <v>1724</v>
      </c>
      <c r="C38" s="918"/>
      <c r="D38" s="922"/>
      <c r="E38" s="922"/>
      <c r="F38" s="922"/>
      <c r="G38" s="922"/>
      <c r="H38" s="922"/>
      <c r="I38" s="922"/>
      <c r="J38" s="922"/>
      <c r="K38" s="922"/>
      <c r="L38" s="1006"/>
      <c r="M38" s="1006"/>
      <c r="N38" s="1006"/>
      <c r="O38" s="1006"/>
      <c r="P38" s="1006"/>
      <c r="Q38" s="922"/>
      <c r="R38" s="922"/>
      <c r="S38" s="922"/>
      <c r="T38" s="922"/>
      <c r="U38" s="922"/>
      <c r="V38" s="1006"/>
      <c r="W38" s="922"/>
      <c r="X38" s="922"/>
      <c r="Y38" s="922"/>
      <c r="Z38" s="922"/>
      <c r="AA38" s="922"/>
      <c r="AB38" s="922"/>
      <c r="AC38" s="922"/>
      <c r="AD38" s="1156"/>
      <c r="AE38" s="1156"/>
      <c r="AF38" s="1156"/>
      <c r="AG38" s="1156"/>
      <c r="AH38" s="1156"/>
      <c r="AI38" s="1156"/>
      <c r="AJ38" s="1156"/>
      <c r="AK38" s="1156"/>
      <c r="AL38" s="1156"/>
      <c r="AM38" s="1156"/>
      <c r="AN38" s="1156"/>
      <c r="AO38" s="1156"/>
      <c r="AP38" s="1156"/>
      <c r="AQ38" s="1156"/>
      <c r="AR38" s="1156"/>
      <c r="AS38" s="1156"/>
    </row>
    <row r="39" spans="1:45" ht="25.5">
      <c r="A39" s="919">
        <v>34</v>
      </c>
      <c r="B39" s="916" t="s">
        <v>1725</v>
      </c>
      <c r="C39" s="918"/>
      <c r="D39" s="922"/>
      <c r="E39" s="922"/>
      <c r="F39" s="922"/>
      <c r="G39" s="922"/>
      <c r="H39" s="922"/>
      <c r="I39" s="922"/>
      <c r="J39" s="922"/>
      <c r="K39" s="922"/>
      <c r="L39" s="1006"/>
      <c r="M39" s="1006"/>
      <c r="N39" s="1006"/>
      <c r="O39" s="1006"/>
      <c r="P39" s="1006"/>
      <c r="Q39" s="922"/>
      <c r="R39" s="922"/>
      <c r="S39" s="922"/>
      <c r="T39" s="922"/>
      <c r="U39" s="922"/>
      <c r="V39" s="1006"/>
      <c r="W39" s="922"/>
      <c r="X39" s="922"/>
      <c r="Y39" s="922"/>
      <c r="Z39" s="922"/>
      <c r="AA39" s="922"/>
      <c r="AB39" s="922"/>
      <c r="AC39" s="922"/>
      <c r="AD39" s="1156"/>
      <c r="AE39" s="1156"/>
      <c r="AF39" s="1156"/>
      <c r="AG39" s="1156"/>
      <c r="AH39" s="1156"/>
      <c r="AI39" s="1156"/>
      <c r="AJ39" s="1156"/>
      <c r="AK39" s="1156"/>
      <c r="AL39" s="1156"/>
      <c r="AM39" s="1156"/>
      <c r="AN39" s="1156"/>
      <c r="AO39" s="1156"/>
      <c r="AP39" s="1156"/>
      <c r="AQ39" s="1156"/>
      <c r="AR39" s="1156"/>
      <c r="AS39" s="1156"/>
    </row>
    <row r="40" spans="1:45">
      <c r="A40" s="919">
        <v>35</v>
      </c>
      <c r="B40" s="916" t="s">
        <v>1518</v>
      </c>
      <c r="C40" s="918"/>
      <c r="D40" s="922"/>
      <c r="E40" s="922"/>
      <c r="F40" s="922"/>
      <c r="G40" s="922"/>
      <c r="H40" s="922"/>
      <c r="I40" s="922"/>
      <c r="J40" s="922"/>
      <c r="K40" s="922"/>
      <c r="L40" s="1006"/>
      <c r="M40" s="1006"/>
      <c r="N40" s="1006"/>
      <c r="O40" s="1006"/>
      <c r="P40" s="1006"/>
      <c r="Q40" s="922"/>
      <c r="R40" s="922"/>
      <c r="S40" s="922"/>
      <c r="T40" s="922"/>
      <c r="U40" s="922"/>
      <c r="V40" s="1006"/>
      <c r="W40" s="922"/>
      <c r="X40" s="922"/>
      <c r="Y40" s="922"/>
      <c r="Z40" s="922"/>
      <c r="AA40" s="922"/>
      <c r="AB40" s="922"/>
      <c r="AC40" s="922"/>
      <c r="AD40" s="1156"/>
      <c r="AE40" s="1156"/>
      <c r="AF40" s="1156"/>
      <c r="AG40" s="1156"/>
      <c r="AH40" s="1156"/>
      <c r="AI40" s="1156"/>
      <c r="AJ40" s="1156"/>
      <c r="AK40" s="1156"/>
      <c r="AL40" s="1156"/>
      <c r="AM40" s="1156"/>
      <c r="AN40" s="1156"/>
      <c r="AO40" s="1156"/>
      <c r="AP40" s="1156"/>
      <c r="AQ40" s="1156"/>
      <c r="AR40" s="1156"/>
      <c r="AS40" s="1156"/>
    </row>
    <row r="41" spans="1:45">
      <c r="A41" s="919">
        <v>36</v>
      </c>
      <c r="B41" s="916" t="s">
        <v>1726</v>
      </c>
      <c r="C41" s="918"/>
      <c r="D41" s="922"/>
      <c r="E41" s="922"/>
      <c r="F41" s="922"/>
      <c r="G41" s="922"/>
      <c r="H41" s="922"/>
      <c r="I41" s="922"/>
      <c r="J41" s="922"/>
      <c r="K41" s="922"/>
      <c r="L41" s="1006"/>
      <c r="M41" s="1006"/>
      <c r="N41" s="1006"/>
      <c r="O41" s="1006"/>
      <c r="P41" s="1006"/>
      <c r="Q41" s="922"/>
      <c r="R41" s="922"/>
      <c r="S41" s="922"/>
      <c r="T41" s="922"/>
      <c r="U41" s="922"/>
      <c r="V41" s="1006"/>
      <c r="W41" s="922"/>
      <c r="X41" s="922"/>
      <c r="Y41" s="922"/>
      <c r="Z41" s="922"/>
      <c r="AA41" s="922"/>
      <c r="AB41" s="922"/>
      <c r="AC41" s="922"/>
      <c r="AD41" s="1156"/>
      <c r="AE41" s="1156"/>
      <c r="AF41" s="1156"/>
      <c r="AG41" s="1156"/>
      <c r="AH41" s="1156"/>
      <c r="AI41" s="1156"/>
      <c r="AJ41" s="1156"/>
      <c r="AK41" s="1156"/>
      <c r="AL41" s="1156"/>
      <c r="AM41" s="1156"/>
      <c r="AN41" s="1156"/>
      <c r="AO41" s="1156"/>
      <c r="AP41" s="1156"/>
      <c r="AQ41" s="1156"/>
      <c r="AR41" s="1156"/>
      <c r="AS41" s="1156"/>
    </row>
    <row r="42" spans="1:45">
      <c r="A42" s="919">
        <v>37</v>
      </c>
      <c r="B42" s="916" t="s">
        <v>1519</v>
      </c>
      <c r="C42" s="918"/>
      <c r="D42" s="922"/>
      <c r="E42" s="922"/>
      <c r="F42" s="922"/>
      <c r="G42" s="922"/>
      <c r="H42" s="922"/>
      <c r="I42" s="922"/>
      <c r="J42" s="922"/>
      <c r="K42" s="922"/>
      <c r="L42" s="1006"/>
      <c r="M42" s="1006"/>
      <c r="N42" s="1006"/>
      <c r="O42" s="1006"/>
      <c r="P42" s="1006"/>
      <c r="Q42" s="922"/>
      <c r="R42" s="922"/>
      <c r="S42" s="922"/>
      <c r="T42" s="922"/>
      <c r="U42" s="922"/>
      <c r="V42" s="1006"/>
      <c r="W42" s="922"/>
      <c r="X42" s="922"/>
      <c r="Y42" s="922"/>
      <c r="Z42" s="922"/>
      <c r="AA42" s="922"/>
      <c r="AB42" s="922"/>
      <c r="AC42" s="922"/>
      <c r="AD42" s="1156"/>
      <c r="AE42" s="1156"/>
      <c r="AF42" s="1156"/>
      <c r="AG42" s="1156"/>
      <c r="AH42" s="1156"/>
      <c r="AI42" s="1156"/>
      <c r="AJ42" s="1156"/>
      <c r="AK42" s="1156"/>
      <c r="AL42" s="1156"/>
      <c r="AM42" s="1156"/>
      <c r="AN42" s="1156"/>
      <c r="AO42" s="1156"/>
      <c r="AP42" s="1156"/>
      <c r="AQ42" s="1156"/>
      <c r="AR42" s="1156"/>
      <c r="AS42" s="1156"/>
    </row>
    <row r="43" spans="1:45">
      <c r="A43" s="919">
        <v>38</v>
      </c>
      <c r="B43" s="916" t="s">
        <v>1727</v>
      </c>
      <c r="C43" s="918"/>
      <c r="D43" s="922"/>
      <c r="E43" s="922"/>
      <c r="F43" s="922"/>
      <c r="G43" s="922"/>
      <c r="H43" s="922"/>
      <c r="I43" s="922"/>
      <c r="J43" s="922"/>
      <c r="K43" s="922"/>
      <c r="L43" s="1006"/>
      <c r="M43" s="1006"/>
      <c r="N43" s="1006"/>
      <c r="O43" s="1006"/>
      <c r="P43" s="1006"/>
      <c r="Q43" s="922"/>
      <c r="R43" s="922"/>
      <c r="S43" s="922"/>
      <c r="T43" s="922"/>
      <c r="U43" s="922"/>
      <c r="V43" s="1006"/>
      <c r="W43" s="922"/>
      <c r="X43" s="922"/>
      <c r="Y43" s="922"/>
      <c r="Z43" s="922"/>
      <c r="AA43" s="922"/>
      <c r="AB43" s="922"/>
      <c r="AC43" s="922"/>
      <c r="AD43" s="1156"/>
      <c r="AE43" s="1156"/>
      <c r="AF43" s="1156"/>
      <c r="AG43" s="1156"/>
      <c r="AH43" s="1156"/>
      <c r="AI43" s="1156"/>
      <c r="AJ43" s="1156"/>
      <c r="AK43" s="1156"/>
      <c r="AL43" s="1156"/>
      <c r="AM43" s="1156"/>
      <c r="AN43" s="1156"/>
      <c r="AO43" s="1156"/>
      <c r="AP43" s="1156"/>
      <c r="AQ43" s="1156"/>
      <c r="AR43" s="1156"/>
      <c r="AS43" s="1156"/>
    </row>
    <row r="44" spans="1:45">
      <c r="A44" s="919">
        <v>39</v>
      </c>
      <c r="B44" s="916" t="s">
        <v>1520</v>
      </c>
      <c r="C44" s="918"/>
      <c r="D44" s="922"/>
      <c r="E44" s="922"/>
      <c r="F44" s="922"/>
      <c r="G44" s="922"/>
      <c r="H44" s="922"/>
      <c r="I44" s="922"/>
      <c r="J44" s="922"/>
      <c r="K44" s="922"/>
      <c r="L44" s="1006"/>
      <c r="M44" s="1006"/>
      <c r="N44" s="1006"/>
      <c r="O44" s="1006"/>
      <c r="P44" s="1006"/>
      <c r="Q44" s="922"/>
      <c r="R44" s="922"/>
      <c r="S44" s="922"/>
      <c r="T44" s="922"/>
      <c r="U44" s="922"/>
      <c r="V44" s="1006"/>
      <c r="W44" s="922"/>
      <c r="X44" s="922"/>
      <c r="Y44" s="922"/>
      <c r="Z44" s="922"/>
      <c r="AA44" s="922"/>
      <c r="AB44" s="922"/>
      <c r="AC44" s="922"/>
      <c r="AD44" s="1156"/>
      <c r="AE44" s="1156"/>
      <c r="AF44" s="1156"/>
      <c r="AG44" s="1156"/>
      <c r="AH44" s="1156"/>
      <c r="AI44" s="1156"/>
      <c r="AJ44" s="1156"/>
      <c r="AK44" s="1156"/>
      <c r="AL44" s="1156"/>
      <c r="AM44" s="1156"/>
      <c r="AN44" s="1156"/>
      <c r="AO44" s="1156"/>
      <c r="AP44" s="1156"/>
      <c r="AQ44" s="1156"/>
      <c r="AR44" s="1156"/>
      <c r="AS44" s="1156"/>
    </row>
    <row r="45" spans="1:45">
      <c r="A45" s="919">
        <v>40</v>
      </c>
      <c r="B45" s="916" t="s">
        <v>1728</v>
      </c>
      <c r="C45" s="918"/>
      <c r="D45" s="922"/>
      <c r="E45" s="922"/>
      <c r="F45" s="922"/>
      <c r="G45" s="922"/>
      <c r="H45" s="922"/>
      <c r="I45" s="922"/>
      <c r="J45" s="922"/>
      <c r="K45" s="922"/>
      <c r="L45" s="1006"/>
      <c r="M45" s="1006"/>
      <c r="N45" s="1006"/>
      <c r="O45" s="1006"/>
      <c r="P45" s="1006"/>
      <c r="Q45" s="922"/>
      <c r="R45" s="922"/>
      <c r="S45" s="922"/>
      <c r="T45" s="922"/>
      <c r="U45" s="922"/>
      <c r="V45" s="1006"/>
      <c r="W45" s="922"/>
      <c r="X45" s="922"/>
      <c r="Y45" s="922"/>
      <c r="Z45" s="922"/>
      <c r="AA45" s="922"/>
      <c r="AB45" s="922"/>
      <c r="AC45" s="922"/>
      <c r="AD45" s="1156"/>
      <c r="AE45" s="1156"/>
      <c r="AF45" s="1156"/>
      <c r="AG45" s="1156"/>
      <c r="AH45" s="1156"/>
      <c r="AI45" s="1156"/>
      <c r="AJ45" s="1156"/>
      <c r="AK45" s="1156"/>
      <c r="AL45" s="1156"/>
      <c r="AM45" s="1156"/>
      <c r="AN45" s="1156"/>
      <c r="AO45" s="1156"/>
      <c r="AP45" s="1156"/>
      <c r="AQ45" s="1156"/>
      <c r="AR45" s="1156"/>
      <c r="AS45" s="1156"/>
    </row>
    <row r="46" spans="1:45">
      <c r="A46" s="919">
        <v>41</v>
      </c>
      <c r="B46" s="916" t="s">
        <v>1521</v>
      </c>
      <c r="C46" s="918"/>
      <c r="D46" s="922"/>
      <c r="E46" s="922"/>
      <c r="F46" s="922"/>
      <c r="G46" s="922"/>
      <c r="H46" s="922"/>
      <c r="I46" s="922"/>
      <c r="J46" s="922"/>
      <c r="K46" s="922"/>
      <c r="L46" s="1006"/>
      <c r="M46" s="1006"/>
      <c r="N46" s="1006"/>
      <c r="O46" s="1006"/>
      <c r="P46" s="1006"/>
      <c r="Q46" s="922"/>
      <c r="R46" s="922"/>
      <c r="S46" s="922"/>
      <c r="T46" s="922"/>
      <c r="U46" s="922"/>
      <c r="V46" s="1006"/>
      <c r="W46" s="922"/>
      <c r="X46" s="922"/>
      <c r="Y46" s="922"/>
      <c r="Z46" s="922"/>
      <c r="AA46" s="922"/>
      <c r="AB46" s="922"/>
      <c r="AC46" s="922"/>
      <c r="AD46" s="1156"/>
      <c r="AE46" s="1156"/>
      <c r="AF46" s="1156"/>
      <c r="AG46" s="1156"/>
      <c r="AH46" s="1156"/>
      <c r="AI46" s="1156"/>
      <c r="AJ46" s="1156"/>
      <c r="AK46" s="1156"/>
      <c r="AL46" s="1156"/>
      <c r="AM46" s="1156"/>
      <c r="AN46" s="1156"/>
      <c r="AO46" s="1156"/>
      <c r="AP46" s="1156"/>
      <c r="AQ46" s="1156"/>
      <c r="AR46" s="1156"/>
      <c r="AS46" s="1156"/>
    </row>
    <row r="47" spans="1:45">
      <c r="A47" s="919">
        <v>42</v>
      </c>
      <c r="B47" s="920" t="s">
        <v>1729</v>
      </c>
      <c r="C47" s="918"/>
      <c r="D47" s="922"/>
      <c r="E47" s="922"/>
      <c r="F47" s="922"/>
      <c r="G47" s="922"/>
      <c r="H47" s="922"/>
      <c r="I47" s="922"/>
      <c r="J47" s="922"/>
      <c r="K47" s="922"/>
      <c r="L47" s="1006"/>
      <c r="M47" s="1006"/>
      <c r="N47" s="1006"/>
      <c r="O47" s="1006"/>
      <c r="P47" s="1006"/>
      <c r="Q47" s="922"/>
      <c r="R47" s="922"/>
      <c r="S47" s="922"/>
      <c r="T47" s="922"/>
      <c r="U47" s="922"/>
      <c r="V47" s="1006"/>
      <c r="W47" s="922"/>
      <c r="X47" s="922"/>
      <c r="Y47" s="922"/>
      <c r="Z47" s="922"/>
      <c r="AA47" s="922"/>
      <c r="AB47" s="922"/>
      <c r="AC47" s="922"/>
      <c r="AD47" s="1156"/>
      <c r="AE47" s="1156"/>
      <c r="AF47" s="1156"/>
      <c r="AG47" s="1156"/>
      <c r="AH47" s="1156"/>
      <c r="AI47" s="1156"/>
      <c r="AJ47" s="1156"/>
      <c r="AK47" s="1156"/>
      <c r="AL47" s="1156"/>
      <c r="AM47" s="1156"/>
      <c r="AN47" s="1156"/>
      <c r="AO47" s="1156"/>
      <c r="AP47" s="1156"/>
      <c r="AQ47" s="1156"/>
      <c r="AR47" s="1156"/>
      <c r="AS47" s="1156"/>
    </row>
    <row r="48" spans="1:45">
      <c r="A48" s="919">
        <v>43</v>
      </c>
      <c r="B48" s="920" t="s">
        <v>1730</v>
      </c>
      <c r="C48" s="918"/>
      <c r="D48" s="922"/>
      <c r="E48" s="922"/>
      <c r="F48" s="922"/>
      <c r="G48" s="922"/>
      <c r="H48" s="922"/>
      <c r="I48" s="922"/>
      <c r="J48" s="922"/>
      <c r="K48" s="922"/>
      <c r="L48" s="1006"/>
      <c r="M48" s="1006"/>
      <c r="N48" s="1006"/>
      <c r="O48" s="1006"/>
      <c r="P48" s="1006"/>
      <c r="Q48" s="922"/>
      <c r="R48" s="922"/>
      <c r="S48" s="922"/>
      <c r="T48" s="922"/>
      <c r="U48" s="922"/>
      <c r="V48" s="1006"/>
      <c r="W48" s="922"/>
      <c r="X48" s="922"/>
      <c r="Y48" s="922"/>
      <c r="Z48" s="922"/>
      <c r="AA48" s="922"/>
      <c r="AB48" s="922"/>
      <c r="AC48" s="922"/>
      <c r="AD48" s="1156"/>
      <c r="AE48" s="1156"/>
      <c r="AF48" s="1156"/>
      <c r="AG48" s="1156"/>
      <c r="AH48" s="1156"/>
      <c r="AI48" s="1156"/>
      <c r="AJ48" s="1156"/>
      <c r="AK48" s="1156"/>
      <c r="AL48" s="1156"/>
      <c r="AM48" s="1156"/>
      <c r="AN48" s="1156"/>
      <c r="AO48" s="1156"/>
      <c r="AP48" s="1156"/>
      <c r="AQ48" s="1156"/>
      <c r="AR48" s="1156"/>
      <c r="AS48" s="1156"/>
    </row>
    <row r="49" spans="1:45">
      <c r="A49" s="919">
        <v>44</v>
      </c>
      <c r="B49" s="920" t="s">
        <v>1522</v>
      </c>
      <c r="C49" s="918"/>
      <c r="D49" s="922"/>
      <c r="E49" s="922"/>
      <c r="F49" s="922"/>
      <c r="G49" s="922"/>
      <c r="H49" s="922"/>
      <c r="I49" s="922"/>
      <c r="J49" s="922"/>
      <c r="K49" s="922"/>
      <c r="L49" s="1006"/>
      <c r="M49" s="1006"/>
      <c r="N49" s="1006"/>
      <c r="O49" s="1006"/>
      <c r="P49" s="1006"/>
      <c r="Q49" s="922"/>
      <c r="R49" s="922"/>
      <c r="S49" s="922"/>
      <c r="T49" s="922"/>
      <c r="U49" s="922"/>
      <c r="V49" s="1006"/>
      <c r="W49" s="922"/>
      <c r="X49" s="922"/>
      <c r="Y49" s="922"/>
      <c r="Z49" s="922"/>
      <c r="AA49" s="922"/>
      <c r="AB49" s="922"/>
      <c r="AC49" s="922"/>
      <c r="AD49" s="1156"/>
      <c r="AE49" s="1156"/>
      <c r="AF49" s="1156"/>
      <c r="AG49" s="1156"/>
      <c r="AH49" s="1156"/>
      <c r="AI49" s="1156"/>
      <c r="AJ49" s="1156"/>
      <c r="AK49" s="1156"/>
      <c r="AL49" s="1156"/>
      <c r="AM49" s="1156"/>
      <c r="AN49" s="1156"/>
      <c r="AO49" s="1156"/>
      <c r="AP49" s="1156"/>
      <c r="AQ49" s="1156"/>
      <c r="AR49" s="1156"/>
      <c r="AS49" s="1156"/>
    </row>
    <row r="50" spans="1:45" ht="25.5">
      <c r="A50" s="919">
        <v>45</v>
      </c>
      <c r="B50" s="920" t="s">
        <v>1523</v>
      </c>
      <c r="C50" s="918"/>
      <c r="D50" s="922"/>
      <c r="E50" s="922"/>
      <c r="F50" s="922"/>
      <c r="G50" s="922"/>
      <c r="H50" s="922"/>
      <c r="I50" s="922"/>
      <c r="J50" s="922"/>
      <c r="K50" s="922"/>
      <c r="L50" s="1006"/>
      <c r="M50" s="1006"/>
      <c r="N50" s="1006"/>
      <c r="O50" s="1006"/>
      <c r="P50" s="1006"/>
      <c r="Q50" s="922"/>
      <c r="R50" s="922"/>
      <c r="S50" s="922"/>
      <c r="T50" s="922"/>
      <c r="U50" s="922"/>
      <c r="V50" s="1006"/>
      <c r="W50" s="922"/>
      <c r="X50" s="922"/>
      <c r="Y50" s="922"/>
      <c r="Z50" s="922"/>
      <c r="AA50" s="922"/>
      <c r="AB50" s="922"/>
      <c r="AC50" s="922"/>
      <c r="AD50" s="1156"/>
      <c r="AE50" s="1156"/>
      <c r="AF50" s="1156"/>
      <c r="AG50" s="1156"/>
      <c r="AH50" s="1156"/>
      <c r="AI50" s="1156"/>
      <c r="AJ50" s="1156"/>
      <c r="AK50" s="1156"/>
      <c r="AL50" s="1156"/>
      <c r="AM50" s="1156"/>
      <c r="AN50" s="1156"/>
      <c r="AO50" s="1156"/>
      <c r="AP50" s="1156"/>
      <c r="AQ50" s="1156"/>
      <c r="AR50" s="1156"/>
      <c r="AS50" s="1156"/>
    </row>
    <row r="51" spans="1:45">
      <c r="A51" s="919">
        <v>46</v>
      </c>
      <c r="B51" s="920" t="s">
        <v>1524</v>
      </c>
      <c r="C51" s="918"/>
      <c r="D51" s="922"/>
      <c r="E51" s="922"/>
      <c r="F51" s="922"/>
      <c r="G51" s="922"/>
      <c r="H51" s="922"/>
      <c r="I51" s="922"/>
      <c r="J51" s="922"/>
      <c r="K51" s="922"/>
      <c r="L51" s="1006"/>
      <c r="M51" s="1006"/>
      <c r="N51" s="1006"/>
      <c r="O51" s="1006"/>
      <c r="P51" s="1006"/>
      <c r="Q51" s="922"/>
      <c r="R51" s="922"/>
      <c r="S51" s="922"/>
      <c r="T51" s="922"/>
      <c r="U51" s="922"/>
      <c r="V51" s="1006"/>
      <c r="W51" s="922"/>
      <c r="X51" s="922"/>
      <c r="Y51" s="922"/>
      <c r="Z51" s="922"/>
      <c r="AA51" s="922"/>
      <c r="AB51" s="922"/>
      <c r="AC51" s="922"/>
      <c r="AD51" s="1156"/>
      <c r="AE51" s="1156"/>
      <c r="AF51" s="1156"/>
      <c r="AG51" s="1156"/>
      <c r="AH51" s="1156"/>
      <c r="AI51" s="1156"/>
      <c r="AJ51" s="1156"/>
      <c r="AK51" s="1156"/>
      <c r="AL51" s="1156"/>
      <c r="AM51" s="1156"/>
      <c r="AN51" s="1156"/>
      <c r="AO51" s="1156"/>
      <c r="AP51" s="1156"/>
      <c r="AQ51" s="1156"/>
      <c r="AR51" s="1156"/>
      <c r="AS51" s="1156"/>
    </row>
    <row r="52" spans="1:45">
      <c r="A52" s="919">
        <v>47</v>
      </c>
      <c r="B52" s="920" t="s">
        <v>1731</v>
      </c>
      <c r="C52" s="918"/>
      <c r="D52" s="922"/>
      <c r="E52" s="922"/>
      <c r="F52" s="922"/>
      <c r="G52" s="922"/>
      <c r="H52" s="922"/>
      <c r="I52" s="922"/>
      <c r="J52" s="922"/>
      <c r="K52" s="922"/>
      <c r="L52" s="1006"/>
      <c r="M52" s="1006"/>
      <c r="N52" s="1006"/>
      <c r="O52" s="1006"/>
      <c r="P52" s="1006"/>
      <c r="Q52" s="922"/>
      <c r="R52" s="922"/>
      <c r="S52" s="922"/>
      <c r="T52" s="922"/>
      <c r="U52" s="922"/>
      <c r="V52" s="1006"/>
      <c r="W52" s="922"/>
      <c r="X52" s="922"/>
      <c r="Y52" s="922"/>
      <c r="Z52" s="922"/>
      <c r="AA52" s="922"/>
      <c r="AB52" s="922"/>
      <c r="AC52" s="922"/>
      <c r="AD52" s="1156"/>
      <c r="AE52" s="1156"/>
      <c r="AF52" s="1156"/>
      <c r="AG52" s="1156"/>
      <c r="AH52" s="1156"/>
      <c r="AI52" s="1156"/>
      <c r="AJ52" s="1156"/>
      <c r="AK52" s="1156"/>
      <c r="AL52" s="1156"/>
      <c r="AM52" s="1156"/>
      <c r="AN52" s="1156"/>
      <c r="AO52" s="1156"/>
      <c r="AP52" s="1156"/>
      <c r="AQ52" s="1156"/>
      <c r="AR52" s="1156"/>
      <c r="AS52" s="1156"/>
    </row>
    <row r="53" spans="1:45">
      <c r="A53" s="919">
        <v>48</v>
      </c>
      <c r="B53" s="920" t="s">
        <v>1732</v>
      </c>
      <c r="C53" s="918"/>
      <c r="D53" s="922"/>
      <c r="E53" s="922"/>
      <c r="F53" s="922"/>
      <c r="G53" s="922"/>
      <c r="H53" s="922"/>
      <c r="I53" s="922"/>
      <c r="J53" s="922"/>
      <c r="K53" s="922"/>
      <c r="L53" s="1006"/>
      <c r="M53" s="1006"/>
      <c r="N53" s="1006"/>
      <c r="O53" s="1006"/>
      <c r="P53" s="1006"/>
      <c r="Q53" s="922"/>
      <c r="R53" s="922"/>
      <c r="S53" s="922"/>
      <c r="T53" s="922"/>
      <c r="U53" s="922"/>
      <c r="V53" s="1006"/>
      <c r="W53" s="922"/>
      <c r="X53" s="922"/>
      <c r="Y53" s="922"/>
      <c r="Z53" s="922"/>
      <c r="AA53" s="922"/>
      <c r="AB53" s="922"/>
      <c r="AC53" s="922"/>
      <c r="AD53" s="1156"/>
      <c r="AE53" s="1156"/>
      <c r="AF53" s="1156"/>
      <c r="AG53" s="1156"/>
      <c r="AH53" s="1156"/>
      <c r="AI53" s="1156"/>
      <c r="AJ53" s="1156"/>
      <c r="AK53" s="1156"/>
      <c r="AL53" s="1156"/>
      <c r="AM53" s="1156"/>
      <c r="AN53" s="1156"/>
      <c r="AO53" s="1156"/>
      <c r="AP53" s="1156"/>
      <c r="AQ53" s="1156"/>
      <c r="AR53" s="1156"/>
      <c r="AS53" s="1156"/>
    </row>
    <row r="54" spans="1:45">
      <c r="A54" s="919">
        <v>49</v>
      </c>
      <c r="B54" s="920" t="s">
        <v>1733</v>
      </c>
      <c r="C54" s="918"/>
      <c r="D54" s="922"/>
      <c r="E54" s="922"/>
      <c r="F54" s="922"/>
      <c r="G54" s="922"/>
      <c r="H54" s="922"/>
      <c r="I54" s="922"/>
      <c r="J54" s="922"/>
      <c r="K54" s="922"/>
      <c r="L54" s="1006"/>
      <c r="M54" s="1006"/>
      <c r="N54" s="1006"/>
      <c r="O54" s="1006"/>
      <c r="P54" s="1006"/>
      <c r="Q54" s="922"/>
      <c r="R54" s="922"/>
      <c r="S54" s="922"/>
      <c r="T54" s="922"/>
      <c r="U54" s="922"/>
      <c r="V54" s="1006"/>
      <c r="W54" s="922"/>
      <c r="X54" s="922"/>
      <c r="Y54" s="922"/>
      <c r="Z54" s="922"/>
      <c r="AA54" s="922"/>
      <c r="AB54" s="922"/>
      <c r="AC54" s="922"/>
      <c r="AD54" s="1156"/>
      <c r="AE54" s="1156"/>
      <c r="AF54" s="1156"/>
      <c r="AG54" s="1156"/>
      <c r="AH54" s="1156"/>
      <c r="AI54" s="1156"/>
      <c r="AJ54" s="1156"/>
      <c r="AK54" s="1156"/>
      <c r="AL54" s="1156"/>
      <c r="AM54" s="1156"/>
      <c r="AN54" s="1156"/>
      <c r="AO54" s="1156"/>
      <c r="AP54" s="1156"/>
      <c r="AQ54" s="1156"/>
      <c r="AR54" s="1156"/>
      <c r="AS54" s="1156"/>
    </row>
    <row r="55" spans="1:45">
      <c r="A55" s="919">
        <v>50</v>
      </c>
      <c r="B55" s="920" t="s">
        <v>1734</v>
      </c>
      <c r="C55" s="918"/>
      <c r="D55" s="922"/>
      <c r="E55" s="922"/>
      <c r="F55" s="922"/>
      <c r="G55" s="922"/>
      <c r="H55" s="922"/>
      <c r="I55" s="922"/>
      <c r="J55" s="922"/>
      <c r="K55" s="922"/>
      <c r="L55" s="1006"/>
      <c r="M55" s="1006"/>
      <c r="N55" s="1006"/>
      <c r="O55" s="1006"/>
      <c r="P55" s="1006"/>
      <c r="Q55" s="922"/>
      <c r="R55" s="922"/>
      <c r="S55" s="922"/>
      <c r="T55" s="922"/>
      <c r="U55" s="922"/>
      <c r="V55" s="1006"/>
      <c r="W55" s="922"/>
      <c r="X55" s="922"/>
      <c r="Y55" s="922"/>
      <c r="Z55" s="922"/>
      <c r="AA55" s="922"/>
      <c r="AB55" s="922"/>
      <c r="AC55" s="922"/>
      <c r="AD55" s="1156"/>
      <c r="AE55" s="1156"/>
      <c r="AF55" s="1156"/>
      <c r="AG55" s="1156"/>
      <c r="AH55" s="1156"/>
      <c r="AI55" s="1156"/>
      <c r="AJ55" s="1156"/>
      <c r="AK55" s="1156"/>
      <c r="AL55" s="1156"/>
      <c r="AM55" s="1156"/>
      <c r="AN55" s="1156"/>
      <c r="AO55" s="1156"/>
      <c r="AP55" s="1156"/>
      <c r="AQ55" s="1156"/>
      <c r="AR55" s="1156"/>
      <c r="AS55" s="1156"/>
    </row>
    <row r="56" spans="1:45">
      <c r="A56" s="919">
        <v>51</v>
      </c>
      <c r="B56" s="920" t="s">
        <v>1735</v>
      </c>
      <c r="C56" s="918"/>
      <c r="D56" s="922"/>
      <c r="E56" s="922"/>
      <c r="F56" s="922"/>
      <c r="G56" s="922"/>
      <c r="H56" s="922"/>
      <c r="I56" s="922"/>
      <c r="J56" s="922"/>
      <c r="K56" s="922"/>
      <c r="L56" s="1006"/>
      <c r="M56" s="1006"/>
      <c r="N56" s="1006"/>
      <c r="O56" s="1006"/>
      <c r="P56" s="1006"/>
      <c r="Q56" s="922"/>
      <c r="R56" s="922"/>
      <c r="S56" s="922"/>
      <c r="T56" s="922"/>
      <c r="U56" s="922"/>
      <c r="V56" s="1006"/>
      <c r="W56" s="922"/>
      <c r="X56" s="922"/>
      <c r="Y56" s="922"/>
      <c r="Z56" s="922"/>
      <c r="AA56" s="922"/>
      <c r="AB56" s="922"/>
      <c r="AC56" s="922"/>
      <c r="AD56" s="1156"/>
      <c r="AE56" s="1156"/>
      <c r="AF56" s="1156"/>
      <c r="AG56" s="1156"/>
      <c r="AH56" s="1156"/>
      <c r="AI56" s="1156"/>
      <c r="AJ56" s="1156"/>
      <c r="AK56" s="1156"/>
      <c r="AL56" s="1156"/>
      <c r="AM56" s="1156"/>
      <c r="AN56" s="1156"/>
      <c r="AO56" s="1156"/>
      <c r="AP56" s="1156"/>
      <c r="AQ56" s="1156"/>
      <c r="AR56" s="1156"/>
      <c r="AS56" s="1156"/>
    </row>
    <row r="57" spans="1:45">
      <c r="A57" s="919">
        <v>52</v>
      </c>
      <c r="B57" s="920" t="s">
        <v>1525</v>
      </c>
      <c r="C57" s="918"/>
      <c r="D57" s="922"/>
      <c r="E57" s="922"/>
      <c r="F57" s="922"/>
      <c r="G57" s="922"/>
      <c r="H57" s="922"/>
      <c r="I57" s="922"/>
      <c r="J57" s="922"/>
      <c r="K57" s="922"/>
      <c r="L57" s="1006"/>
      <c r="M57" s="1006"/>
      <c r="N57" s="1006"/>
      <c r="O57" s="1006"/>
      <c r="P57" s="1006"/>
      <c r="Q57" s="922"/>
      <c r="R57" s="922"/>
      <c r="S57" s="922"/>
      <c r="T57" s="922"/>
      <c r="U57" s="922"/>
      <c r="V57" s="1006"/>
      <c r="W57" s="922"/>
      <c r="X57" s="922"/>
      <c r="Y57" s="922"/>
      <c r="Z57" s="922"/>
      <c r="AA57" s="922"/>
      <c r="AB57" s="922"/>
      <c r="AC57" s="922"/>
      <c r="AD57" s="1156"/>
      <c r="AE57" s="1156"/>
      <c r="AF57" s="1156"/>
      <c r="AG57" s="1156"/>
      <c r="AH57" s="1156"/>
      <c r="AI57" s="1156"/>
      <c r="AJ57" s="1156"/>
      <c r="AK57" s="1156"/>
      <c r="AL57" s="1156"/>
      <c r="AM57" s="1156"/>
      <c r="AN57" s="1156"/>
      <c r="AO57" s="1156"/>
      <c r="AP57" s="1156"/>
      <c r="AQ57" s="1156"/>
      <c r="AR57" s="1156"/>
      <c r="AS57" s="1156"/>
    </row>
    <row r="58" spans="1:45" ht="25.5">
      <c r="A58" s="919">
        <v>53</v>
      </c>
      <c r="B58" s="920" t="s">
        <v>1736</v>
      </c>
      <c r="C58" s="918"/>
      <c r="D58" s="922"/>
      <c r="E58" s="922"/>
      <c r="F58" s="922"/>
      <c r="G58" s="922"/>
      <c r="H58" s="922"/>
      <c r="I58" s="922"/>
      <c r="J58" s="922"/>
      <c r="K58" s="922"/>
      <c r="L58" s="1006"/>
      <c r="M58" s="1006"/>
      <c r="N58" s="1006"/>
      <c r="O58" s="1006"/>
      <c r="P58" s="1006"/>
      <c r="Q58" s="922"/>
      <c r="R58" s="922"/>
      <c r="S58" s="922"/>
      <c r="T58" s="922"/>
      <c r="U58" s="922"/>
      <c r="V58" s="1006"/>
      <c r="W58" s="922"/>
      <c r="X58" s="922"/>
      <c r="Y58" s="922"/>
      <c r="Z58" s="922"/>
      <c r="AA58" s="922"/>
      <c r="AB58" s="922"/>
      <c r="AC58" s="922"/>
      <c r="AD58" s="1156"/>
      <c r="AE58" s="1156"/>
      <c r="AF58" s="1156"/>
      <c r="AG58" s="1156"/>
      <c r="AH58" s="1156"/>
      <c r="AI58" s="1156"/>
      <c r="AJ58" s="1156"/>
      <c r="AK58" s="1156"/>
      <c r="AL58" s="1156"/>
      <c r="AM58" s="1156"/>
      <c r="AN58" s="1156"/>
      <c r="AO58" s="1156"/>
      <c r="AP58" s="1156"/>
      <c r="AQ58" s="1156"/>
      <c r="AR58" s="1156"/>
      <c r="AS58" s="1156"/>
    </row>
    <row r="59" spans="1:45">
      <c r="A59" s="919">
        <v>54</v>
      </c>
      <c r="B59" s="920" t="s">
        <v>1526</v>
      </c>
      <c r="C59" s="918"/>
      <c r="D59" s="922"/>
      <c r="E59" s="922"/>
      <c r="F59" s="922"/>
      <c r="G59" s="922"/>
      <c r="H59" s="922"/>
      <c r="I59" s="922"/>
      <c r="J59" s="922"/>
      <c r="K59" s="922"/>
      <c r="L59" s="1006"/>
      <c r="M59" s="1006"/>
      <c r="N59" s="1006"/>
      <c r="O59" s="1006"/>
      <c r="P59" s="1006"/>
      <c r="Q59" s="922"/>
      <c r="R59" s="922"/>
      <c r="S59" s="922"/>
      <c r="T59" s="922"/>
      <c r="U59" s="922"/>
      <c r="V59" s="1006"/>
      <c r="W59" s="922"/>
      <c r="X59" s="922"/>
      <c r="Y59" s="922"/>
      <c r="Z59" s="922"/>
      <c r="AA59" s="922"/>
      <c r="AB59" s="922"/>
      <c r="AC59" s="922"/>
      <c r="AD59" s="1156"/>
      <c r="AE59" s="1156"/>
      <c r="AF59" s="1156"/>
      <c r="AG59" s="1156"/>
      <c r="AH59" s="1156"/>
      <c r="AI59" s="1156"/>
      <c r="AJ59" s="1156"/>
      <c r="AK59" s="1156"/>
      <c r="AL59" s="1156"/>
      <c r="AM59" s="1156"/>
      <c r="AN59" s="1156"/>
      <c r="AO59" s="1156"/>
      <c r="AP59" s="1156"/>
      <c r="AQ59" s="1156"/>
      <c r="AR59" s="1156"/>
      <c r="AS59" s="1156"/>
    </row>
    <row r="60" spans="1:45">
      <c r="A60" s="919">
        <v>55</v>
      </c>
      <c r="B60" s="920" t="s">
        <v>1737</v>
      </c>
      <c r="C60" s="918"/>
      <c r="D60" s="922"/>
      <c r="E60" s="922"/>
      <c r="F60" s="922"/>
      <c r="G60" s="922"/>
      <c r="H60" s="922"/>
      <c r="I60" s="922"/>
      <c r="J60" s="922"/>
      <c r="K60" s="922"/>
      <c r="L60" s="1006"/>
      <c r="M60" s="1006"/>
      <c r="N60" s="1006"/>
      <c r="O60" s="1006"/>
      <c r="P60" s="1006"/>
      <c r="Q60" s="922"/>
      <c r="R60" s="922"/>
      <c r="S60" s="922"/>
      <c r="T60" s="922"/>
      <c r="U60" s="922"/>
      <c r="V60" s="1006"/>
      <c r="W60" s="922"/>
      <c r="X60" s="922"/>
      <c r="Y60" s="922"/>
      <c r="Z60" s="922"/>
      <c r="AA60" s="922"/>
      <c r="AB60" s="922"/>
      <c r="AC60" s="922"/>
      <c r="AD60" s="1156"/>
      <c r="AE60" s="1156"/>
      <c r="AF60" s="1156"/>
      <c r="AG60" s="1156"/>
      <c r="AH60" s="1156"/>
      <c r="AI60" s="1156"/>
      <c r="AJ60" s="1156"/>
      <c r="AK60" s="1156"/>
      <c r="AL60" s="1156"/>
      <c r="AM60" s="1156"/>
      <c r="AN60" s="1156"/>
      <c r="AO60" s="1156"/>
      <c r="AP60" s="1156"/>
      <c r="AQ60" s="1156"/>
      <c r="AR60" s="1156"/>
      <c r="AS60" s="1156"/>
    </row>
    <row r="61" spans="1:45" ht="38.25">
      <c r="A61" s="919">
        <v>56</v>
      </c>
      <c r="B61" s="920" t="s">
        <v>1527</v>
      </c>
      <c r="C61" s="918"/>
      <c r="D61" s="922"/>
      <c r="E61" s="922"/>
      <c r="F61" s="922"/>
      <c r="G61" s="922"/>
      <c r="H61" s="922"/>
      <c r="I61" s="922"/>
      <c r="J61" s="922"/>
      <c r="K61" s="922"/>
      <c r="L61" s="1006"/>
      <c r="M61" s="1006"/>
      <c r="N61" s="1006"/>
      <c r="O61" s="1006"/>
      <c r="P61" s="1006"/>
      <c r="Q61" s="922"/>
      <c r="R61" s="922"/>
      <c r="S61" s="922"/>
      <c r="T61" s="922"/>
      <c r="U61" s="922"/>
      <c r="V61" s="1006"/>
      <c r="W61" s="922"/>
      <c r="X61" s="922"/>
      <c r="Y61" s="922"/>
      <c r="Z61" s="922"/>
      <c r="AA61" s="922"/>
      <c r="AB61" s="922"/>
      <c r="AC61" s="922"/>
      <c r="AD61" s="1156"/>
      <c r="AE61" s="1156"/>
      <c r="AF61" s="1156"/>
      <c r="AG61" s="1156"/>
      <c r="AH61" s="1156"/>
      <c r="AI61" s="1156"/>
      <c r="AJ61" s="1156"/>
      <c r="AK61" s="1156"/>
      <c r="AL61" s="1156"/>
      <c r="AM61" s="1156"/>
      <c r="AN61" s="1156"/>
      <c r="AO61" s="1156"/>
      <c r="AP61" s="1156"/>
      <c r="AQ61" s="1156"/>
      <c r="AR61" s="1156"/>
      <c r="AS61" s="1156"/>
    </row>
    <row r="62" spans="1:45">
      <c r="A62" s="919">
        <v>57</v>
      </c>
      <c r="B62" s="920" t="s">
        <v>1528</v>
      </c>
      <c r="C62" s="918"/>
      <c r="D62" s="922"/>
      <c r="E62" s="922"/>
      <c r="F62" s="922"/>
      <c r="G62" s="922"/>
      <c r="H62" s="922"/>
      <c r="I62" s="922"/>
      <c r="J62" s="922"/>
      <c r="K62" s="922"/>
      <c r="L62" s="1006"/>
      <c r="M62" s="1006"/>
      <c r="N62" s="1006"/>
      <c r="O62" s="1006"/>
      <c r="P62" s="1006"/>
      <c r="Q62" s="922"/>
      <c r="R62" s="922"/>
      <c r="S62" s="922"/>
      <c r="T62" s="922"/>
      <c r="U62" s="922"/>
      <c r="V62" s="1006"/>
      <c r="W62" s="922"/>
      <c r="X62" s="922"/>
      <c r="Y62" s="922"/>
      <c r="Z62" s="922"/>
      <c r="AA62" s="922"/>
      <c r="AB62" s="922">
        <v>1</v>
      </c>
      <c r="AC62" s="922"/>
      <c r="AD62" s="1156"/>
      <c r="AE62" s="1156"/>
      <c r="AF62" s="1156"/>
      <c r="AG62" s="1156"/>
      <c r="AH62" s="1156"/>
      <c r="AI62" s="1156"/>
      <c r="AJ62" s="1156"/>
      <c r="AK62" s="1156"/>
      <c r="AL62" s="1156"/>
      <c r="AM62" s="1156"/>
      <c r="AN62" s="1156"/>
      <c r="AO62" s="1156"/>
      <c r="AP62" s="1156"/>
      <c r="AQ62" s="1156"/>
      <c r="AR62" s="1156"/>
      <c r="AS62" s="1156"/>
    </row>
    <row r="63" spans="1:45">
      <c r="A63" s="919">
        <v>58</v>
      </c>
      <c r="B63" s="921" t="s">
        <v>752</v>
      </c>
      <c r="C63" s="918"/>
      <c r="D63" s="922"/>
      <c r="E63" s="922"/>
      <c r="F63" s="922"/>
      <c r="G63" s="922">
        <v>2</v>
      </c>
      <c r="H63" s="922">
        <v>1</v>
      </c>
      <c r="I63" s="922">
        <v>1</v>
      </c>
      <c r="J63" s="922">
        <v>1713856</v>
      </c>
      <c r="K63" s="922">
        <v>1713856</v>
      </c>
      <c r="L63" s="1006"/>
      <c r="M63" s="1006"/>
      <c r="N63" s="1006"/>
      <c r="O63" s="1006"/>
      <c r="P63" s="1006">
        <v>1</v>
      </c>
      <c r="Q63" s="922"/>
      <c r="R63" s="922">
        <v>1500</v>
      </c>
      <c r="S63" s="922">
        <v>35</v>
      </c>
      <c r="T63" s="922"/>
      <c r="U63" s="922"/>
      <c r="V63" s="1006">
        <v>3100</v>
      </c>
      <c r="W63" s="922">
        <v>5000</v>
      </c>
      <c r="X63" s="922">
        <v>6100</v>
      </c>
      <c r="Y63" s="922">
        <v>1000</v>
      </c>
      <c r="Z63" s="922">
        <v>6000</v>
      </c>
      <c r="AA63" s="922"/>
      <c r="AB63" s="922">
        <v>1</v>
      </c>
      <c r="AC63" s="922"/>
      <c r="AD63" s="1156"/>
      <c r="AE63" s="1156"/>
      <c r="AF63" s="1156"/>
      <c r="AG63" s="1156"/>
      <c r="AH63" s="1156">
        <v>10</v>
      </c>
      <c r="AI63" s="1156"/>
      <c r="AJ63" s="1156"/>
      <c r="AK63" s="1156"/>
      <c r="AL63" s="1156"/>
      <c r="AM63" s="1156"/>
      <c r="AN63" s="1156"/>
      <c r="AO63" s="1156"/>
      <c r="AP63" s="1156"/>
      <c r="AQ63" s="1156"/>
      <c r="AR63" s="1156"/>
      <c r="AS63" s="1156">
        <v>1</v>
      </c>
    </row>
    <row r="64" spans="1:45">
      <c r="A64" s="923"/>
      <c r="B64" s="924" t="s">
        <v>208</v>
      </c>
      <c r="C64" s="925">
        <f>SUM(C6:C63)</f>
        <v>536</v>
      </c>
      <c r="D64" s="925">
        <f t="shared" ref="D64:AS64" si="0">SUM(D6:D63)</f>
        <v>1</v>
      </c>
      <c r="E64" s="925">
        <f t="shared" si="0"/>
        <v>640</v>
      </c>
      <c r="F64" s="925">
        <f t="shared" si="0"/>
        <v>100</v>
      </c>
      <c r="G64" s="925">
        <f t="shared" si="0"/>
        <v>47</v>
      </c>
      <c r="H64" s="925">
        <f t="shared" si="0"/>
        <v>8</v>
      </c>
      <c r="I64" s="925">
        <f t="shared" si="0"/>
        <v>8</v>
      </c>
      <c r="J64" s="925">
        <f t="shared" si="0"/>
        <v>1713856</v>
      </c>
      <c r="K64" s="925">
        <f t="shared" si="0"/>
        <v>1713856</v>
      </c>
      <c r="L64" s="925">
        <f t="shared" si="0"/>
        <v>314</v>
      </c>
      <c r="M64" s="925">
        <f t="shared" si="0"/>
        <v>1800</v>
      </c>
      <c r="N64" s="925">
        <f t="shared" si="0"/>
        <v>84</v>
      </c>
      <c r="O64" s="925">
        <f t="shared" si="0"/>
        <v>150</v>
      </c>
      <c r="P64" s="925">
        <f t="shared" si="0"/>
        <v>2</v>
      </c>
      <c r="Q64" s="925">
        <f t="shared" si="0"/>
        <v>30</v>
      </c>
      <c r="R64" s="925">
        <f t="shared" si="0"/>
        <v>1500</v>
      </c>
      <c r="S64" s="925">
        <f t="shared" si="0"/>
        <v>35</v>
      </c>
      <c r="T64" s="925">
        <f t="shared" si="0"/>
        <v>314</v>
      </c>
      <c r="U64" s="925">
        <f t="shared" si="0"/>
        <v>840</v>
      </c>
      <c r="V64" s="925">
        <f t="shared" si="0"/>
        <v>3100</v>
      </c>
      <c r="W64" s="925">
        <f t="shared" si="0"/>
        <v>5000</v>
      </c>
      <c r="X64" s="925">
        <f t="shared" si="0"/>
        <v>6100</v>
      </c>
      <c r="Y64" s="925">
        <f t="shared" si="0"/>
        <v>1000</v>
      </c>
      <c r="Z64" s="925">
        <f t="shared" si="0"/>
        <v>6000</v>
      </c>
      <c r="AA64" s="925">
        <f t="shared" si="0"/>
        <v>100</v>
      </c>
      <c r="AB64" s="925">
        <f t="shared" si="0"/>
        <v>2</v>
      </c>
      <c r="AC64" s="925">
        <f t="shared" si="0"/>
        <v>39</v>
      </c>
      <c r="AD64" s="925">
        <f t="shared" si="0"/>
        <v>82136</v>
      </c>
      <c r="AE64" s="925">
        <f t="shared" si="0"/>
        <v>498</v>
      </c>
      <c r="AF64" s="925">
        <f t="shared" si="0"/>
        <v>6000</v>
      </c>
      <c r="AG64" s="925">
        <f t="shared" si="0"/>
        <v>4502</v>
      </c>
      <c r="AH64" s="925">
        <f t="shared" si="0"/>
        <v>10</v>
      </c>
      <c r="AI64" s="925">
        <f t="shared" si="0"/>
        <v>134</v>
      </c>
      <c r="AJ64" s="925">
        <f t="shared" si="0"/>
        <v>27</v>
      </c>
      <c r="AK64" s="925">
        <f t="shared" si="0"/>
        <v>45018</v>
      </c>
      <c r="AL64" s="925">
        <f t="shared" si="0"/>
        <v>45018</v>
      </c>
      <c r="AM64" s="925">
        <f t="shared" si="0"/>
        <v>125</v>
      </c>
      <c r="AN64" s="925">
        <f t="shared" si="0"/>
        <v>18</v>
      </c>
      <c r="AO64" s="925">
        <f t="shared" si="0"/>
        <v>30</v>
      </c>
      <c r="AP64" s="925">
        <f t="shared" si="0"/>
        <v>10</v>
      </c>
      <c r="AQ64" s="925">
        <f t="shared" si="0"/>
        <v>800</v>
      </c>
      <c r="AR64" s="925">
        <f t="shared" si="0"/>
        <v>97</v>
      </c>
      <c r="AS64" s="925">
        <f t="shared" si="0"/>
        <v>1</v>
      </c>
    </row>
    <row r="65" spans="2:45" s="880" customFormat="1">
      <c r="C65" s="894">
        <f>C5-C64</f>
        <v>0</v>
      </c>
      <c r="D65" s="894">
        <f t="shared" ref="D65:AS65" si="1">D5-D64</f>
        <v>0</v>
      </c>
      <c r="E65" s="894">
        <f t="shared" si="1"/>
        <v>0</v>
      </c>
      <c r="F65" s="894">
        <f t="shared" si="1"/>
        <v>0</v>
      </c>
      <c r="G65" s="894">
        <f t="shared" si="1"/>
        <v>0</v>
      </c>
      <c r="H65" s="894">
        <f t="shared" si="1"/>
        <v>0</v>
      </c>
      <c r="I65" s="894">
        <f t="shared" si="1"/>
        <v>0</v>
      </c>
      <c r="J65" s="894">
        <f t="shared" si="1"/>
        <v>0</v>
      </c>
      <c r="K65" s="894">
        <f t="shared" si="1"/>
        <v>0</v>
      </c>
      <c r="L65" s="894">
        <f t="shared" si="1"/>
        <v>0</v>
      </c>
      <c r="M65" s="894">
        <f t="shared" si="1"/>
        <v>0</v>
      </c>
      <c r="N65" s="894">
        <f t="shared" si="1"/>
        <v>0</v>
      </c>
      <c r="O65" s="894">
        <f t="shared" si="1"/>
        <v>0</v>
      </c>
      <c r="P65" s="894">
        <f t="shared" si="1"/>
        <v>0</v>
      </c>
      <c r="Q65" s="894">
        <f t="shared" si="1"/>
        <v>0</v>
      </c>
      <c r="R65" s="894">
        <f t="shared" si="1"/>
        <v>0</v>
      </c>
      <c r="S65" s="894">
        <f t="shared" si="1"/>
        <v>0</v>
      </c>
      <c r="T65" s="894">
        <f t="shared" si="1"/>
        <v>0</v>
      </c>
      <c r="U65" s="894">
        <f t="shared" si="1"/>
        <v>0</v>
      </c>
      <c r="V65" s="894">
        <f t="shared" si="1"/>
        <v>0</v>
      </c>
      <c r="W65" s="894">
        <f t="shared" si="1"/>
        <v>0</v>
      </c>
      <c r="X65" s="894">
        <f t="shared" si="1"/>
        <v>0</v>
      </c>
      <c r="Y65" s="894">
        <f t="shared" si="1"/>
        <v>0</v>
      </c>
      <c r="Z65" s="894">
        <f t="shared" si="1"/>
        <v>0</v>
      </c>
      <c r="AA65" s="894">
        <f t="shared" si="1"/>
        <v>0</v>
      </c>
      <c r="AB65" s="894">
        <f t="shared" si="1"/>
        <v>0</v>
      </c>
      <c r="AC65" s="894">
        <f t="shared" si="1"/>
        <v>0</v>
      </c>
      <c r="AD65" s="894">
        <f t="shared" si="1"/>
        <v>0</v>
      </c>
      <c r="AE65" s="894">
        <f t="shared" si="1"/>
        <v>0</v>
      </c>
      <c r="AF65" s="894">
        <f t="shared" si="1"/>
        <v>0</v>
      </c>
      <c r="AG65" s="894">
        <f t="shared" si="1"/>
        <v>0</v>
      </c>
      <c r="AH65" s="894">
        <f t="shared" si="1"/>
        <v>0</v>
      </c>
      <c r="AI65" s="894">
        <f t="shared" si="1"/>
        <v>0</v>
      </c>
      <c r="AJ65" s="894">
        <f t="shared" si="1"/>
        <v>0</v>
      </c>
      <c r="AK65" s="894">
        <f t="shared" si="1"/>
        <v>0</v>
      </c>
      <c r="AL65" s="894">
        <f t="shared" si="1"/>
        <v>0</v>
      </c>
      <c r="AM65" s="894">
        <f t="shared" si="1"/>
        <v>0</v>
      </c>
      <c r="AN65" s="894">
        <f t="shared" si="1"/>
        <v>0</v>
      </c>
      <c r="AO65" s="894">
        <f t="shared" si="1"/>
        <v>0</v>
      </c>
      <c r="AP65" s="894">
        <f t="shared" si="1"/>
        <v>0</v>
      </c>
      <c r="AQ65" s="894">
        <f t="shared" si="1"/>
        <v>0</v>
      </c>
      <c r="AR65" s="894">
        <f t="shared" si="1"/>
        <v>0</v>
      </c>
      <c r="AS65" s="894">
        <f t="shared" si="1"/>
        <v>0</v>
      </c>
    </row>
    <row r="66" spans="2:45">
      <c r="B66" s="922">
        <v>1</v>
      </c>
      <c r="C66" s="922">
        <v>2</v>
      </c>
      <c r="D66" s="922">
        <v>3</v>
      </c>
      <c r="E66" s="922">
        <v>4</v>
      </c>
      <c r="F66" s="922">
        <v>5</v>
      </c>
      <c r="G66" s="922">
        <v>6</v>
      </c>
      <c r="H66" s="922">
        <v>7</v>
      </c>
      <c r="I66" s="922">
        <v>8</v>
      </c>
      <c r="J66" s="922">
        <v>9</v>
      </c>
      <c r="K66" s="922">
        <v>10</v>
      </c>
      <c r="L66" s="922">
        <v>11</v>
      </c>
      <c r="M66" s="922">
        <v>12</v>
      </c>
      <c r="N66" s="922">
        <v>13</v>
      </c>
      <c r="O66" s="922">
        <v>14</v>
      </c>
      <c r="P66" s="922">
        <v>15</v>
      </c>
      <c r="Q66" s="922">
        <v>16</v>
      </c>
      <c r="R66" s="922">
        <v>17</v>
      </c>
      <c r="S66" s="922">
        <v>18</v>
      </c>
      <c r="T66" s="922">
        <v>19</v>
      </c>
      <c r="U66" s="922">
        <v>20</v>
      </c>
      <c r="V66" s="922">
        <v>21</v>
      </c>
      <c r="W66" s="922">
        <v>22</v>
      </c>
      <c r="X66" s="922">
        <v>23</v>
      </c>
      <c r="Y66" s="922">
        <v>24</v>
      </c>
      <c r="Z66" s="922">
        <v>25</v>
      </c>
      <c r="AA66" s="922">
        <v>26</v>
      </c>
      <c r="AB66" s="922">
        <v>27</v>
      </c>
      <c r="AC66" s="922">
        <v>28</v>
      </c>
      <c r="AD66" s="922">
        <v>29</v>
      </c>
      <c r="AE66" s="922">
        <v>30</v>
      </c>
      <c r="AF66" s="922">
        <v>31</v>
      </c>
      <c r="AG66" s="922">
        <v>32</v>
      </c>
      <c r="AH66" s="922">
        <v>33</v>
      </c>
      <c r="AI66" s="922">
        <v>34</v>
      </c>
      <c r="AJ66" s="922">
        <v>35</v>
      </c>
      <c r="AK66" s="922">
        <v>36</v>
      </c>
      <c r="AL66" s="922">
        <v>37</v>
      </c>
      <c r="AM66" s="922">
        <v>38</v>
      </c>
      <c r="AN66" s="922">
        <v>39</v>
      </c>
      <c r="AO66" s="922">
        <v>40</v>
      </c>
      <c r="AP66" s="922">
        <v>41</v>
      </c>
      <c r="AQ66" s="922">
        <v>42</v>
      </c>
      <c r="AR66" s="922">
        <v>43</v>
      </c>
      <c r="AS66" s="922">
        <v>44</v>
      </c>
    </row>
  </sheetData>
  <mergeCells count="13">
    <mergeCell ref="AG3:AJ3"/>
    <mergeCell ref="AK3:AL3"/>
    <mergeCell ref="AN3:AO3"/>
    <mergeCell ref="A2:A4"/>
    <mergeCell ref="B2:B4"/>
    <mergeCell ref="C2:P2"/>
    <mergeCell ref="Q2:S2"/>
    <mergeCell ref="T2:AC2"/>
    <mergeCell ref="AD2:AS2"/>
    <mergeCell ref="C3:K3"/>
    <mergeCell ref="M3:P3"/>
    <mergeCell ref="W3:Z3"/>
    <mergeCell ref="AB3:AC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dimension ref="A1:V65"/>
  <sheetViews>
    <sheetView zoomScale="85" zoomScaleNormal="85" workbookViewId="0">
      <pane xSplit="2" ySplit="5" topLeftCell="C54"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22" width="10" style="878" customWidth="1"/>
    <col min="23" max="256" width="9" style="878"/>
    <col min="257" max="257" width="4.625" style="878" customWidth="1"/>
    <col min="258" max="258" width="15.5" style="878" customWidth="1"/>
    <col min="259" max="278" width="10" style="878" customWidth="1"/>
    <col min="279" max="512" width="9" style="878"/>
    <col min="513" max="513" width="4.625" style="878" customWidth="1"/>
    <col min="514" max="514" width="15.5" style="878" customWidth="1"/>
    <col min="515" max="534" width="10" style="878" customWidth="1"/>
    <col min="535" max="768" width="9" style="878"/>
    <col min="769" max="769" width="4.625" style="878" customWidth="1"/>
    <col min="770" max="770" width="15.5" style="878" customWidth="1"/>
    <col min="771" max="790" width="10" style="878" customWidth="1"/>
    <col min="791" max="1024" width="9" style="878"/>
    <col min="1025" max="1025" width="4.625" style="878" customWidth="1"/>
    <col min="1026" max="1026" width="15.5" style="878" customWidth="1"/>
    <col min="1027" max="1046" width="10" style="878" customWidth="1"/>
    <col min="1047" max="1280" width="9" style="878"/>
    <col min="1281" max="1281" width="4.625" style="878" customWidth="1"/>
    <col min="1282" max="1282" width="15.5" style="878" customWidth="1"/>
    <col min="1283" max="1302" width="10" style="878" customWidth="1"/>
    <col min="1303" max="1536" width="9" style="878"/>
    <col min="1537" max="1537" width="4.625" style="878" customWidth="1"/>
    <col min="1538" max="1538" width="15.5" style="878" customWidth="1"/>
    <col min="1539" max="1558" width="10" style="878" customWidth="1"/>
    <col min="1559" max="1792" width="9" style="878"/>
    <col min="1793" max="1793" width="4.625" style="878" customWidth="1"/>
    <col min="1794" max="1794" width="15.5" style="878" customWidth="1"/>
    <col min="1795" max="1814" width="10" style="878" customWidth="1"/>
    <col min="1815" max="2048" width="9" style="878"/>
    <col min="2049" max="2049" width="4.625" style="878" customWidth="1"/>
    <col min="2050" max="2050" width="15.5" style="878" customWidth="1"/>
    <col min="2051" max="2070" width="10" style="878" customWidth="1"/>
    <col min="2071" max="2304" width="9" style="878"/>
    <col min="2305" max="2305" width="4.625" style="878" customWidth="1"/>
    <col min="2306" max="2306" width="15.5" style="878" customWidth="1"/>
    <col min="2307" max="2326" width="10" style="878" customWidth="1"/>
    <col min="2327" max="2560" width="9" style="878"/>
    <col min="2561" max="2561" width="4.625" style="878" customWidth="1"/>
    <col min="2562" max="2562" width="15.5" style="878" customWidth="1"/>
    <col min="2563" max="2582" width="10" style="878" customWidth="1"/>
    <col min="2583" max="2816" width="9" style="878"/>
    <col min="2817" max="2817" width="4.625" style="878" customWidth="1"/>
    <col min="2818" max="2818" width="15.5" style="878" customWidth="1"/>
    <col min="2819" max="2838" width="10" style="878" customWidth="1"/>
    <col min="2839" max="3072" width="9" style="878"/>
    <col min="3073" max="3073" width="4.625" style="878" customWidth="1"/>
    <col min="3074" max="3074" width="15.5" style="878" customWidth="1"/>
    <col min="3075" max="3094" width="10" style="878" customWidth="1"/>
    <col min="3095" max="3328" width="9" style="878"/>
    <col min="3329" max="3329" width="4.625" style="878" customWidth="1"/>
    <col min="3330" max="3330" width="15.5" style="878" customWidth="1"/>
    <col min="3331" max="3350" width="10" style="878" customWidth="1"/>
    <col min="3351" max="3584" width="9" style="878"/>
    <col min="3585" max="3585" width="4.625" style="878" customWidth="1"/>
    <col min="3586" max="3586" width="15.5" style="878" customWidth="1"/>
    <col min="3587" max="3606" width="10" style="878" customWidth="1"/>
    <col min="3607" max="3840" width="9" style="878"/>
    <col min="3841" max="3841" width="4.625" style="878" customWidth="1"/>
    <col min="3842" max="3842" width="15.5" style="878" customWidth="1"/>
    <col min="3843" max="3862" width="10" style="878" customWidth="1"/>
    <col min="3863" max="4096" width="9" style="878"/>
    <col min="4097" max="4097" width="4.625" style="878" customWidth="1"/>
    <col min="4098" max="4098" width="15.5" style="878" customWidth="1"/>
    <col min="4099" max="4118" width="10" style="878" customWidth="1"/>
    <col min="4119" max="4352" width="9" style="878"/>
    <col min="4353" max="4353" width="4.625" style="878" customWidth="1"/>
    <col min="4354" max="4354" width="15.5" style="878" customWidth="1"/>
    <col min="4355" max="4374" width="10" style="878" customWidth="1"/>
    <col min="4375" max="4608" width="9" style="878"/>
    <col min="4609" max="4609" width="4.625" style="878" customWidth="1"/>
    <col min="4610" max="4610" width="15.5" style="878" customWidth="1"/>
    <col min="4611" max="4630" width="10" style="878" customWidth="1"/>
    <col min="4631" max="4864" width="9" style="878"/>
    <col min="4865" max="4865" width="4.625" style="878" customWidth="1"/>
    <col min="4866" max="4866" width="15.5" style="878" customWidth="1"/>
    <col min="4867" max="4886" width="10" style="878" customWidth="1"/>
    <col min="4887" max="5120" width="9" style="878"/>
    <col min="5121" max="5121" width="4.625" style="878" customWidth="1"/>
    <col min="5122" max="5122" width="15.5" style="878" customWidth="1"/>
    <col min="5123" max="5142" width="10" style="878" customWidth="1"/>
    <col min="5143" max="5376" width="9" style="878"/>
    <col min="5377" max="5377" width="4.625" style="878" customWidth="1"/>
    <col min="5378" max="5378" width="15.5" style="878" customWidth="1"/>
    <col min="5379" max="5398" width="10" style="878" customWidth="1"/>
    <col min="5399" max="5632" width="9" style="878"/>
    <col min="5633" max="5633" width="4.625" style="878" customWidth="1"/>
    <col min="5634" max="5634" width="15.5" style="878" customWidth="1"/>
    <col min="5635" max="5654" width="10" style="878" customWidth="1"/>
    <col min="5655" max="5888" width="9" style="878"/>
    <col min="5889" max="5889" width="4.625" style="878" customWidth="1"/>
    <col min="5890" max="5890" width="15.5" style="878" customWidth="1"/>
    <col min="5891" max="5910" width="10" style="878" customWidth="1"/>
    <col min="5911" max="6144" width="9" style="878"/>
    <col min="6145" max="6145" width="4.625" style="878" customWidth="1"/>
    <col min="6146" max="6146" width="15.5" style="878" customWidth="1"/>
    <col min="6147" max="6166" width="10" style="878" customWidth="1"/>
    <col min="6167" max="6400" width="9" style="878"/>
    <col min="6401" max="6401" width="4.625" style="878" customWidth="1"/>
    <col min="6402" max="6402" width="15.5" style="878" customWidth="1"/>
    <col min="6403" max="6422" width="10" style="878" customWidth="1"/>
    <col min="6423" max="6656" width="9" style="878"/>
    <col min="6657" max="6657" width="4.625" style="878" customWidth="1"/>
    <col min="6658" max="6658" width="15.5" style="878" customWidth="1"/>
    <col min="6659" max="6678" width="10" style="878" customWidth="1"/>
    <col min="6679" max="6912" width="9" style="878"/>
    <col min="6913" max="6913" width="4.625" style="878" customWidth="1"/>
    <col min="6914" max="6914" width="15.5" style="878" customWidth="1"/>
    <col min="6915" max="6934" width="10" style="878" customWidth="1"/>
    <col min="6935" max="7168" width="9" style="878"/>
    <col min="7169" max="7169" width="4.625" style="878" customWidth="1"/>
    <col min="7170" max="7170" width="15.5" style="878" customWidth="1"/>
    <col min="7171" max="7190" width="10" style="878" customWidth="1"/>
    <col min="7191" max="7424" width="9" style="878"/>
    <col min="7425" max="7425" width="4.625" style="878" customWidth="1"/>
    <col min="7426" max="7426" width="15.5" style="878" customWidth="1"/>
    <col min="7427" max="7446" width="10" style="878" customWidth="1"/>
    <col min="7447" max="7680" width="9" style="878"/>
    <col min="7681" max="7681" width="4.625" style="878" customWidth="1"/>
    <col min="7682" max="7682" width="15.5" style="878" customWidth="1"/>
    <col min="7683" max="7702" width="10" style="878" customWidth="1"/>
    <col min="7703" max="7936" width="9" style="878"/>
    <col min="7937" max="7937" width="4.625" style="878" customWidth="1"/>
    <col min="7938" max="7938" width="15.5" style="878" customWidth="1"/>
    <col min="7939" max="7958" width="10" style="878" customWidth="1"/>
    <col min="7959" max="8192" width="9" style="878"/>
    <col min="8193" max="8193" width="4.625" style="878" customWidth="1"/>
    <col min="8194" max="8194" width="15.5" style="878" customWidth="1"/>
    <col min="8195" max="8214" width="10" style="878" customWidth="1"/>
    <col min="8215" max="8448" width="9" style="878"/>
    <col min="8449" max="8449" width="4.625" style="878" customWidth="1"/>
    <col min="8450" max="8450" width="15.5" style="878" customWidth="1"/>
    <col min="8451" max="8470" width="10" style="878" customWidth="1"/>
    <col min="8471" max="8704" width="9" style="878"/>
    <col min="8705" max="8705" width="4.625" style="878" customWidth="1"/>
    <col min="8706" max="8706" width="15.5" style="878" customWidth="1"/>
    <col min="8707" max="8726" width="10" style="878" customWidth="1"/>
    <col min="8727" max="8960" width="9" style="878"/>
    <col min="8961" max="8961" width="4.625" style="878" customWidth="1"/>
    <col min="8962" max="8962" width="15.5" style="878" customWidth="1"/>
    <col min="8963" max="8982" width="10" style="878" customWidth="1"/>
    <col min="8983" max="9216" width="9" style="878"/>
    <col min="9217" max="9217" width="4.625" style="878" customWidth="1"/>
    <col min="9218" max="9218" width="15.5" style="878" customWidth="1"/>
    <col min="9219" max="9238" width="10" style="878" customWidth="1"/>
    <col min="9239" max="9472" width="9" style="878"/>
    <col min="9473" max="9473" width="4.625" style="878" customWidth="1"/>
    <col min="9474" max="9474" width="15.5" style="878" customWidth="1"/>
    <col min="9475" max="9494" width="10" style="878" customWidth="1"/>
    <col min="9495" max="9728" width="9" style="878"/>
    <col min="9729" max="9729" width="4.625" style="878" customWidth="1"/>
    <col min="9730" max="9730" width="15.5" style="878" customWidth="1"/>
    <col min="9731" max="9750" width="10" style="878" customWidth="1"/>
    <col min="9751" max="9984" width="9" style="878"/>
    <col min="9985" max="9985" width="4.625" style="878" customWidth="1"/>
    <col min="9986" max="9986" width="15.5" style="878" customWidth="1"/>
    <col min="9987" max="10006" width="10" style="878" customWidth="1"/>
    <col min="10007" max="10240" width="9" style="878"/>
    <col min="10241" max="10241" width="4.625" style="878" customWidth="1"/>
    <col min="10242" max="10242" width="15.5" style="878" customWidth="1"/>
    <col min="10243" max="10262" width="10" style="878" customWidth="1"/>
    <col min="10263" max="10496" width="9" style="878"/>
    <col min="10497" max="10497" width="4.625" style="878" customWidth="1"/>
    <col min="10498" max="10498" width="15.5" style="878" customWidth="1"/>
    <col min="10499" max="10518" width="10" style="878" customWidth="1"/>
    <col min="10519" max="10752" width="9" style="878"/>
    <col min="10753" max="10753" width="4.625" style="878" customWidth="1"/>
    <col min="10754" max="10754" width="15.5" style="878" customWidth="1"/>
    <col min="10755" max="10774" width="10" style="878" customWidth="1"/>
    <col min="10775" max="11008" width="9" style="878"/>
    <col min="11009" max="11009" width="4.625" style="878" customWidth="1"/>
    <col min="11010" max="11010" width="15.5" style="878" customWidth="1"/>
    <col min="11011" max="11030" width="10" style="878" customWidth="1"/>
    <col min="11031" max="11264" width="9" style="878"/>
    <col min="11265" max="11265" width="4.625" style="878" customWidth="1"/>
    <col min="11266" max="11266" width="15.5" style="878" customWidth="1"/>
    <col min="11267" max="11286" width="10" style="878" customWidth="1"/>
    <col min="11287" max="11520" width="9" style="878"/>
    <col min="11521" max="11521" width="4.625" style="878" customWidth="1"/>
    <col min="11522" max="11522" width="15.5" style="878" customWidth="1"/>
    <col min="11523" max="11542" width="10" style="878" customWidth="1"/>
    <col min="11543" max="11776" width="9" style="878"/>
    <col min="11777" max="11777" width="4.625" style="878" customWidth="1"/>
    <col min="11778" max="11778" width="15.5" style="878" customWidth="1"/>
    <col min="11779" max="11798" width="10" style="878" customWidth="1"/>
    <col min="11799" max="12032" width="9" style="878"/>
    <col min="12033" max="12033" width="4.625" style="878" customWidth="1"/>
    <col min="12034" max="12034" width="15.5" style="878" customWidth="1"/>
    <col min="12035" max="12054" width="10" style="878" customWidth="1"/>
    <col min="12055" max="12288" width="9" style="878"/>
    <col min="12289" max="12289" width="4.625" style="878" customWidth="1"/>
    <col min="12290" max="12290" width="15.5" style="878" customWidth="1"/>
    <col min="12291" max="12310" width="10" style="878" customWidth="1"/>
    <col min="12311" max="12544" width="9" style="878"/>
    <col min="12545" max="12545" width="4.625" style="878" customWidth="1"/>
    <col min="12546" max="12546" width="15.5" style="878" customWidth="1"/>
    <col min="12547" max="12566" width="10" style="878" customWidth="1"/>
    <col min="12567" max="12800" width="9" style="878"/>
    <col min="12801" max="12801" width="4.625" style="878" customWidth="1"/>
    <col min="12802" max="12802" width="15.5" style="878" customWidth="1"/>
    <col min="12803" max="12822" width="10" style="878" customWidth="1"/>
    <col min="12823" max="13056" width="9" style="878"/>
    <col min="13057" max="13057" width="4.625" style="878" customWidth="1"/>
    <col min="13058" max="13058" width="15.5" style="878" customWidth="1"/>
    <col min="13059" max="13078" width="10" style="878" customWidth="1"/>
    <col min="13079" max="13312" width="9" style="878"/>
    <col min="13313" max="13313" width="4.625" style="878" customWidth="1"/>
    <col min="13314" max="13314" width="15.5" style="878" customWidth="1"/>
    <col min="13315" max="13334" width="10" style="878" customWidth="1"/>
    <col min="13335" max="13568" width="9" style="878"/>
    <col min="13569" max="13569" width="4.625" style="878" customWidth="1"/>
    <col min="13570" max="13570" width="15.5" style="878" customWidth="1"/>
    <col min="13571" max="13590" width="10" style="878" customWidth="1"/>
    <col min="13591" max="13824" width="9" style="878"/>
    <col min="13825" max="13825" width="4.625" style="878" customWidth="1"/>
    <col min="13826" max="13826" width="15.5" style="878" customWidth="1"/>
    <col min="13827" max="13846" width="10" style="878" customWidth="1"/>
    <col min="13847" max="14080" width="9" style="878"/>
    <col min="14081" max="14081" width="4.625" style="878" customWidth="1"/>
    <col min="14082" max="14082" width="15.5" style="878" customWidth="1"/>
    <col min="14083" max="14102" width="10" style="878" customWidth="1"/>
    <col min="14103" max="14336" width="9" style="878"/>
    <col min="14337" max="14337" width="4.625" style="878" customWidth="1"/>
    <col min="14338" max="14338" width="15.5" style="878" customWidth="1"/>
    <col min="14339" max="14358" width="10" style="878" customWidth="1"/>
    <col min="14359" max="14592" width="9" style="878"/>
    <col min="14593" max="14593" width="4.625" style="878" customWidth="1"/>
    <col min="14594" max="14594" width="15.5" style="878" customWidth="1"/>
    <col min="14595" max="14614" width="10" style="878" customWidth="1"/>
    <col min="14615" max="14848" width="9" style="878"/>
    <col min="14849" max="14849" width="4.625" style="878" customWidth="1"/>
    <col min="14850" max="14850" width="15.5" style="878" customWidth="1"/>
    <col min="14851" max="14870" width="10" style="878" customWidth="1"/>
    <col min="14871" max="15104" width="9" style="878"/>
    <col min="15105" max="15105" width="4.625" style="878" customWidth="1"/>
    <col min="15106" max="15106" width="15.5" style="878" customWidth="1"/>
    <col min="15107" max="15126" width="10" style="878" customWidth="1"/>
    <col min="15127" max="15360" width="9" style="878"/>
    <col min="15361" max="15361" width="4.625" style="878" customWidth="1"/>
    <col min="15362" max="15362" width="15.5" style="878" customWidth="1"/>
    <col min="15363" max="15382" width="10" style="878" customWidth="1"/>
    <col min="15383" max="15616" width="9" style="878"/>
    <col min="15617" max="15617" width="4.625" style="878" customWidth="1"/>
    <col min="15618" max="15618" width="15.5" style="878" customWidth="1"/>
    <col min="15619" max="15638" width="10" style="878" customWidth="1"/>
    <col min="15639" max="15872" width="9" style="878"/>
    <col min="15873" max="15873" width="4.625" style="878" customWidth="1"/>
    <col min="15874" max="15874" width="15.5" style="878" customWidth="1"/>
    <col min="15875" max="15894" width="10" style="878" customWidth="1"/>
    <col min="15895" max="16128" width="9" style="878"/>
    <col min="16129" max="16129" width="4.625" style="878" customWidth="1"/>
    <col min="16130" max="16130" width="15.5" style="878" customWidth="1"/>
    <col min="16131" max="16150" width="10" style="878" customWidth="1"/>
    <col min="16151" max="16384" width="9" style="878"/>
  </cols>
  <sheetData>
    <row r="1" spans="1:22">
      <c r="A1" s="887"/>
      <c r="B1" s="887"/>
      <c r="C1" s="896" t="s">
        <v>2280</v>
      </c>
      <c r="D1" s="930" t="s">
        <v>2281</v>
      </c>
      <c r="E1" s="930" t="s">
        <v>2282</v>
      </c>
      <c r="F1" s="930" t="s">
        <v>2283</v>
      </c>
      <c r="G1" s="930" t="s">
        <v>2284</v>
      </c>
      <c r="H1" s="930" t="s">
        <v>2281</v>
      </c>
      <c r="I1" s="930" t="s">
        <v>2283</v>
      </c>
      <c r="J1" s="930" t="s">
        <v>2284</v>
      </c>
      <c r="K1" s="930" t="s">
        <v>2285</v>
      </c>
      <c r="L1" s="930" t="s">
        <v>2286</v>
      </c>
      <c r="M1" s="930" t="s">
        <v>2287</v>
      </c>
      <c r="N1" s="931" t="s">
        <v>2288</v>
      </c>
      <c r="O1" s="931">
        <v>69.5</v>
      </c>
      <c r="P1" s="931">
        <v>69.599999999999994</v>
      </c>
      <c r="Q1" s="931">
        <v>70.099999999999994</v>
      </c>
      <c r="R1" s="1029">
        <v>70.2</v>
      </c>
      <c r="S1" s="931">
        <v>70.400000000000006</v>
      </c>
      <c r="T1" s="1029">
        <v>70.5</v>
      </c>
      <c r="U1" s="931">
        <v>70.7</v>
      </c>
      <c r="V1" s="931">
        <v>70.8</v>
      </c>
    </row>
    <row r="2" spans="1:22">
      <c r="A2" s="1197" t="s">
        <v>178</v>
      </c>
      <c r="B2" s="1197" t="s">
        <v>1512</v>
      </c>
      <c r="C2" s="1251" t="s">
        <v>190</v>
      </c>
      <c r="D2" s="1251"/>
      <c r="E2" s="1251"/>
      <c r="F2" s="1251"/>
      <c r="G2" s="1251"/>
      <c r="H2" s="1251"/>
      <c r="I2" s="1251"/>
      <c r="J2" s="1251"/>
      <c r="K2" s="1251"/>
      <c r="L2" s="1251"/>
      <c r="M2" s="1251"/>
      <c r="N2" s="1251"/>
      <c r="O2" s="1251"/>
      <c r="P2" s="1251"/>
      <c r="Q2" s="1251" t="s">
        <v>2289</v>
      </c>
      <c r="R2" s="1251"/>
      <c r="S2" s="1251"/>
      <c r="T2" s="1251"/>
      <c r="U2" s="1251"/>
      <c r="V2" s="1251"/>
    </row>
    <row r="3" spans="1:22" ht="30" customHeight="1">
      <c r="A3" s="1197"/>
      <c r="B3" s="1250"/>
      <c r="C3" s="1240" t="s">
        <v>1360</v>
      </c>
      <c r="D3" s="1240"/>
      <c r="E3" s="1240"/>
      <c r="F3" s="1240"/>
      <c r="G3" s="1240"/>
      <c r="H3" s="1240" t="s">
        <v>2290</v>
      </c>
      <c r="I3" s="1240"/>
      <c r="J3" s="1240"/>
      <c r="K3" s="1240" t="s">
        <v>2291</v>
      </c>
      <c r="L3" s="1240"/>
      <c r="M3" s="1240"/>
      <c r="N3" s="1240" t="s">
        <v>2292</v>
      </c>
      <c r="O3" s="1252" t="s">
        <v>2293</v>
      </c>
      <c r="P3" s="1253" t="s">
        <v>2294</v>
      </c>
      <c r="Q3" s="1252" t="s">
        <v>2295</v>
      </c>
      <c r="R3" s="1249" t="s">
        <v>2296</v>
      </c>
      <c r="S3" s="1252" t="s">
        <v>2297</v>
      </c>
      <c r="T3" s="1252" t="s">
        <v>2298</v>
      </c>
      <c r="U3" s="1238" t="s">
        <v>2299</v>
      </c>
      <c r="V3" s="1249" t="s">
        <v>2300</v>
      </c>
    </row>
    <row r="4" spans="1:22" ht="138" customHeight="1">
      <c r="A4" s="1197"/>
      <c r="B4" s="1250"/>
      <c r="C4" s="967" t="s">
        <v>2301</v>
      </c>
      <c r="D4" s="930" t="s">
        <v>2302</v>
      </c>
      <c r="E4" s="967" t="s">
        <v>2303</v>
      </c>
      <c r="F4" s="967" t="s">
        <v>2304</v>
      </c>
      <c r="G4" s="967" t="s">
        <v>2305</v>
      </c>
      <c r="H4" s="930" t="s">
        <v>2302</v>
      </c>
      <c r="I4" s="967" t="s">
        <v>2304</v>
      </c>
      <c r="J4" s="967" t="s">
        <v>2305</v>
      </c>
      <c r="K4" s="930" t="s">
        <v>2306</v>
      </c>
      <c r="L4" s="930" t="s">
        <v>2307</v>
      </c>
      <c r="M4" s="930" t="s">
        <v>2308</v>
      </c>
      <c r="N4" s="1240"/>
      <c r="O4" s="1252"/>
      <c r="P4" s="1253"/>
      <c r="Q4" s="1252"/>
      <c r="R4" s="1249"/>
      <c r="S4" s="1252"/>
      <c r="T4" s="1252"/>
      <c r="U4" s="1238"/>
      <c r="V4" s="1249"/>
    </row>
    <row r="5" spans="1:22">
      <c r="A5" s="913"/>
      <c r="B5" s="914" t="s">
        <v>1858</v>
      </c>
      <c r="C5" s="913">
        <v>231</v>
      </c>
      <c r="D5" s="913">
        <f>24250+1743</f>
        <v>25993</v>
      </c>
      <c r="E5" s="913">
        <f>D5+5200</f>
        <v>31193</v>
      </c>
      <c r="F5" s="913">
        <f>156+25+11</f>
        <v>192</v>
      </c>
      <c r="G5" s="913">
        <f>24250+1743</f>
        <v>25993</v>
      </c>
      <c r="H5" s="913">
        <v>25993</v>
      </c>
      <c r="I5" s="913">
        <v>192</v>
      </c>
      <c r="J5" s="913">
        <v>25993</v>
      </c>
      <c r="K5" s="913">
        <v>50825</v>
      </c>
      <c r="L5" s="913">
        <v>50825</v>
      </c>
      <c r="M5" s="913">
        <v>10000</v>
      </c>
      <c r="N5" s="913">
        <v>501</v>
      </c>
      <c r="O5" s="913">
        <v>3093000</v>
      </c>
      <c r="P5" s="913">
        <v>181</v>
      </c>
      <c r="Q5" s="913">
        <v>75</v>
      </c>
      <c r="R5" s="913">
        <v>75</v>
      </c>
      <c r="S5" s="913">
        <v>9000</v>
      </c>
      <c r="T5" s="913">
        <v>2600000</v>
      </c>
      <c r="U5" s="913">
        <v>19</v>
      </c>
      <c r="V5" s="913">
        <v>385</v>
      </c>
    </row>
    <row r="6" spans="1:22">
      <c r="A6" s="915">
        <v>1</v>
      </c>
      <c r="B6" s="916" t="s">
        <v>1712</v>
      </c>
      <c r="C6" s="922"/>
      <c r="D6" s="1014">
        <v>1218</v>
      </c>
      <c r="E6" s="1014">
        <v>1462</v>
      </c>
      <c r="F6" s="1014">
        <v>7</v>
      </c>
      <c r="G6" s="1014">
        <v>1218</v>
      </c>
      <c r="H6" s="1014">
        <v>1218</v>
      </c>
      <c r="I6" s="1014">
        <v>7</v>
      </c>
      <c r="J6" s="1014">
        <v>1218</v>
      </c>
      <c r="K6" s="917"/>
      <c r="L6" s="917"/>
      <c r="M6" s="917"/>
      <c r="N6" s="1030">
        <v>14</v>
      </c>
      <c r="O6" s="1031">
        <v>107000</v>
      </c>
      <c r="P6" s="1014">
        <v>7</v>
      </c>
      <c r="Q6" s="1030">
        <v>8</v>
      </c>
      <c r="R6" s="1030">
        <v>8</v>
      </c>
      <c r="S6" s="922">
        <v>400</v>
      </c>
      <c r="T6" s="1031">
        <v>151000</v>
      </c>
      <c r="U6" s="1014">
        <v>3</v>
      </c>
      <c r="V6" s="1030">
        <v>12</v>
      </c>
    </row>
    <row r="7" spans="1:22">
      <c r="A7" s="915">
        <v>2</v>
      </c>
      <c r="B7" s="916" t="s">
        <v>1714</v>
      </c>
      <c r="C7" s="922"/>
      <c r="D7" s="1014">
        <v>324</v>
      </c>
      <c r="E7" s="1014">
        <v>389</v>
      </c>
      <c r="F7" s="1014">
        <v>2</v>
      </c>
      <c r="G7" s="1014">
        <v>324</v>
      </c>
      <c r="H7" s="1014">
        <v>324</v>
      </c>
      <c r="I7" s="1014">
        <v>3</v>
      </c>
      <c r="J7" s="1014">
        <v>324</v>
      </c>
      <c r="K7" s="917"/>
      <c r="L7" s="917"/>
      <c r="M7" s="917"/>
      <c r="N7" s="1030">
        <v>22</v>
      </c>
      <c r="O7" s="1031">
        <v>60000</v>
      </c>
      <c r="P7" s="1014">
        <v>3</v>
      </c>
      <c r="Q7" s="1030"/>
      <c r="R7" s="1030">
        <v>0</v>
      </c>
      <c r="S7" s="922">
        <v>200</v>
      </c>
      <c r="T7" s="1031">
        <v>87000</v>
      </c>
      <c r="U7" s="1014"/>
      <c r="V7" s="1030">
        <v>14</v>
      </c>
    </row>
    <row r="8" spans="1:22">
      <c r="A8" s="915">
        <v>3</v>
      </c>
      <c r="B8" s="916" t="s">
        <v>1715</v>
      </c>
      <c r="C8" s="922"/>
      <c r="D8" s="1014">
        <v>1559</v>
      </c>
      <c r="E8" s="1014">
        <v>1871</v>
      </c>
      <c r="F8" s="1014">
        <v>13</v>
      </c>
      <c r="G8" s="1014">
        <v>1559</v>
      </c>
      <c r="H8" s="1014">
        <v>1559</v>
      </c>
      <c r="I8" s="1014">
        <v>13</v>
      </c>
      <c r="J8" s="1014">
        <v>1559</v>
      </c>
      <c r="K8" s="917"/>
      <c r="L8" s="917"/>
      <c r="M8" s="917"/>
      <c r="N8" s="1030">
        <v>56</v>
      </c>
      <c r="O8" s="1031">
        <v>260000</v>
      </c>
      <c r="P8" s="1014">
        <v>13</v>
      </c>
      <c r="Q8" s="1030">
        <v>9</v>
      </c>
      <c r="R8" s="1030">
        <v>9</v>
      </c>
      <c r="S8" s="922">
        <v>500</v>
      </c>
      <c r="T8" s="1031">
        <v>151000</v>
      </c>
      <c r="U8" s="1014">
        <v>2</v>
      </c>
      <c r="V8" s="1030">
        <v>14</v>
      </c>
    </row>
    <row r="9" spans="1:22">
      <c r="A9" s="915">
        <v>4</v>
      </c>
      <c r="B9" s="916" t="s">
        <v>1233</v>
      </c>
      <c r="C9" s="922"/>
      <c r="D9" s="1014">
        <v>715</v>
      </c>
      <c r="E9" s="1014">
        <v>858</v>
      </c>
      <c r="F9" s="1014">
        <v>3</v>
      </c>
      <c r="G9" s="1014">
        <v>715</v>
      </c>
      <c r="H9" s="1014">
        <v>715</v>
      </c>
      <c r="I9" s="1014">
        <v>3</v>
      </c>
      <c r="J9" s="1014">
        <v>715</v>
      </c>
      <c r="K9" s="917"/>
      <c r="L9" s="917"/>
      <c r="M9" s="917"/>
      <c r="N9" s="1030">
        <v>24</v>
      </c>
      <c r="O9" s="1031">
        <v>79000</v>
      </c>
      <c r="P9" s="1014">
        <v>3</v>
      </c>
      <c r="Q9" s="1030"/>
      <c r="R9" s="1030">
        <v>3</v>
      </c>
      <c r="S9" s="922">
        <v>200</v>
      </c>
      <c r="T9" s="1031">
        <v>108000</v>
      </c>
      <c r="U9" s="1014"/>
      <c r="V9" s="1030">
        <v>8</v>
      </c>
    </row>
    <row r="10" spans="1:22">
      <c r="A10" s="915">
        <v>5</v>
      </c>
      <c r="B10" s="916" t="s">
        <v>1713</v>
      </c>
      <c r="C10" s="922">
        <v>31</v>
      </c>
      <c r="D10" s="1014">
        <v>2088</v>
      </c>
      <c r="E10" s="1014">
        <v>2506</v>
      </c>
      <c r="F10" s="1014">
        <v>15</v>
      </c>
      <c r="G10" s="1014">
        <v>2088</v>
      </c>
      <c r="H10" s="1014">
        <v>2088</v>
      </c>
      <c r="I10" s="1014">
        <v>18</v>
      </c>
      <c r="J10" s="1014">
        <v>2088</v>
      </c>
      <c r="K10" s="917"/>
      <c r="L10" s="917"/>
      <c r="M10" s="917"/>
      <c r="N10" s="1030">
        <v>29</v>
      </c>
      <c r="O10" s="1031">
        <v>211000</v>
      </c>
      <c r="P10" s="1014">
        <v>18</v>
      </c>
      <c r="Q10" s="1030">
        <v>3</v>
      </c>
      <c r="R10" s="1030">
        <v>3</v>
      </c>
      <c r="S10" s="922">
        <v>400</v>
      </c>
      <c r="T10" s="1031">
        <v>65000</v>
      </c>
      <c r="U10" s="1014">
        <v>1</v>
      </c>
      <c r="V10" s="1030">
        <v>17</v>
      </c>
    </row>
    <row r="11" spans="1:22">
      <c r="A11" s="915">
        <v>6</v>
      </c>
      <c r="B11" s="916" t="s">
        <v>1234</v>
      </c>
      <c r="C11" s="922"/>
      <c r="D11" s="1014">
        <v>662</v>
      </c>
      <c r="E11" s="1014">
        <v>794</v>
      </c>
      <c r="F11" s="1014">
        <v>4</v>
      </c>
      <c r="G11" s="1014">
        <v>662</v>
      </c>
      <c r="H11" s="1014">
        <v>662</v>
      </c>
      <c r="I11" s="1014">
        <v>4</v>
      </c>
      <c r="J11" s="1014">
        <v>662</v>
      </c>
      <c r="K11" s="917"/>
      <c r="L11" s="917"/>
      <c r="M11" s="917"/>
      <c r="N11" s="1030">
        <v>19</v>
      </c>
      <c r="O11" s="1031">
        <v>120000</v>
      </c>
      <c r="P11" s="1014">
        <v>4</v>
      </c>
      <c r="Q11" s="1030">
        <v>3</v>
      </c>
      <c r="R11" s="1030">
        <v>3</v>
      </c>
      <c r="S11" s="922">
        <v>200</v>
      </c>
      <c r="T11" s="1031">
        <v>87000</v>
      </c>
      <c r="U11" s="1014">
        <v>1</v>
      </c>
      <c r="V11" s="1030">
        <v>4</v>
      </c>
    </row>
    <row r="12" spans="1:22">
      <c r="A12" s="915">
        <v>7</v>
      </c>
      <c r="B12" s="916" t="s">
        <v>1716</v>
      </c>
      <c r="C12" s="922"/>
      <c r="D12" s="1014">
        <v>451</v>
      </c>
      <c r="E12" s="1014">
        <v>541</v>
      </c>
      <c r="F12" s="1014">
        <v>5</v>
      </c>
      <c r="G12" s="1014">
        <v>451</v>
      </c>
      <c r="H12" s="1014">
        <v>451</v>
      </c>
      <c r="I12" s="1014">
        <v>3</v>
      </c>
      <c r="J12" s="1014">
        <v>451</v>
      </c>
      <c r="K12" s="917"/>
      <c r="L12" s="917"/>
      <c r="M12" s="917"/>
      <c r="N12" s="1030">
        <v>8</v>
      </c>
      <c r="O12" s="1031">
        <v>67000</v>
      </c>
      <c r="P12" s="1014">
        <v>0</v>
      </c>
      <c r="Q12" s="1030">
        <v>12</v>
      </c>
      <c r="R12" s="1030">
        <v>4</v>
      </c>
      <c r="S12" s="922">
        <v>500</v>
      </c>
      <c r="T12" s="1031">
        <v>108000</v>
      </c>
      <c r="U12" s="1014"/>
      <c r="V12" s="1030">
        <v>17</v>
      </c>
    </row>
    <row r="13" spans="1:22">
      <c r="A13" s="915">
        <v>8</v>
      </c>
      <c r="B13" s="916" t="s">
        <v>1717</v>
      </c>
      <c r="C13" s="922"/>
      <c r="D13" s="1014">
        <v>396</v>
      </c>
      <c r="E13" s="1014">
        <v>475</v>
      </c>
      <c r="F13" s="1014">
        <v>4</v>
      </c>
      <c r="G13" s="1014">
        <v>396</v>
      </c>
      <c r="H13" s="1014">
        <v>396</v>
      </c>
      <c r="I13" s="1014">
        <v>4</v>
      </c>
      <c r="J13" s="1014">
        <v>396</v>
      </c>
      <c r="K13" s="917"/>
      <c r="L13" s="917"/>
      <c r="M13" s="917"/>
      <c r="N13" s="1030">
        <v>1</v>
      </c>
      <c r="O13" s="1031">
        <v>35000</v>
      </c>
      <c r="P13" s="1014">
        <v>4</v>
      </c>
      <c r="Q13" s="1030"/>
      <c r="R13" s="1030">
        <v>0</v>
      </c>
      <c r="S13" s="922">
        <v>100</v>
      </c>
      <c r="T13" s="1031">
        <v>22000</v>
      </c>
      <c r="U13" s="1014"/>
      <c r="V13" s="1030">
        <v>4</v>
      </c>
    </row>
    <row r="14" spans="1:22">
      <c r="A14" s="915">
        <v>9</v>
      </c>
      <c r="B14" s="916" t="s">
        <v>1235</v>
      </c>
      <c r="C14" s="922">
        <v>20</v>
      </c>
      <c r="D14" s="1014">
        <v>1375</v>
      </c>
      <c r="E14" s="1014">
        <v>1650</v>
      </c>
      <c r="F14" s="1014">
        <v>9</v>
      </c>
      <c r="G14" s="1014">
        <v>1375</v>
      </c>
      <c r="H14" s="1014">
        <v>1375</v>
      </c>
      <c r="I14" s="1014">
        <v>9</v>
      </c>
      <c r="J14" s="1014">
        <v>1375</v>
      </c>
      <c r="K14" s="917"/>
      <c r="L14" s="917"/>
      <c r="M14" s="917"/>
      <c r="N14" s="1030">
        <v>34</v>
      </c>
      <c r="O14" s="1031">
        <v>175000</v>
      </c>
      <c r="P14" s="1014">
        <v>9</v>
      </c>
      <c r="Q14" s="1030">
        <v>2</v>
      </c>
      <c r="R14" s="1030">
        <v>2</v>
      </c>
      <c r="S14" s="922">
        <v>400</v>
      </c>
      <c r="T14" s="1031">
        <v>152000</v>
      </c>
      <c r="U14" s="1014">
        <v>1</v>
      </c>
      <c r="V14" s="1030">
        <v>11</v>
      </c>
    </row>
    <row r="15" spans="1:22">
      <c r="A15" s="915">
        <v>10</v>
      </c>
      <c r="B15" s="916" t="s">
        <v>1236</v>
      </c>
      <c r="C15" s="922"/>
      <c r="D15" s="1014">
        <v>554</v>
      </c>
      <c r="E15" s="1014">
        <v>665</v>
      </c>
      <c r="F15" s="1014">
        <v>3</v>
      </c>
      <c r="G15" s="1014">
        <v>554</v>
      </c>
      <c r="H15" s="1014">
        <v>554</v>
      </c>
      <c r="I15" s="1014">
        <v>2</v>
      </c>
      <c r="J15" s="1014">
        <v>554</v>
      </c>
      <c r="K15" s="917"/>
      <c r="L15" s="917"/>
      <c r="M15" s="917"/>
      <c r="N15" s="1030">
        <v>1</v>
      </c>
      <c r="O15" s="1031">
        <v>11000</v>
      </c>
      <c r="P15" s="1014">
        <v>2</v>
      </c>
      <c r="Q15" s="1030"/>
      <c r="R15" s="1030"/>
      <c r="S15" s="922">
        <v>100</v>
      </c>
      <c r="T15" s="1031">
        <v>33000</v>
      </c>
      <c r="U15" s="1014"/>
      <c r="V15" s="1030">
        <v>8</v>
      </c>
    </row>
    <row r="16" spans="1:22">
      <c r="A16" s="915">
        <v>11</v>
      </c>
      <c r="B16" s="916" t="s">
        <v>1237</v>
      </c>
      <c r="C16" s="922">
        <v>22</v>
      </c>
      <c r="D16" s="1014">
        <v>2253</v>
      </c>
      <c r="E16" s="1014">
        <v>2704</v>
      </c>
      <c r="F16" s="1014">
        <v>16</v>
      </c>
      <c r="G16" s="1014">
        <v>2253</v>
      </c>
      <c r="H16" s="1014">
        <v>2253</v>
      </c>
      <c r="I16" s="1014">
        <v>13</v>
      </c>
      <c r="J16" s="1014">
        <v>2253</v>
      </c>
      <c r="K16" s="917"/>
      <c r="L16" s="917"/>
      <c r="M16" s="917"/>
      <c r="N16" s="1030">
        <v>28</v>
      </c>
      <c r="O16" s="1031">
        <v>186500</v>
      </c>
      <c r="P16" s="1014">
        <v>11</v>
      </c>
      <c r="Q16" s="1030">
        <v>4</v>
      </c>
      <c r="R16" s="1030">
        <v>4</v>
      </c>
      <c r="S16" s="922">
        <v>500</v>
      </c>
      <c r="T16" s="1031">
        <v>152000</v>
      </c>
      <c r="U16" s="1014">
        <v>1</v>
      </c>
      <c r="V16" s="1030">
        <v>27</v>
      </c>
    </row>
    <row r="17" spans="1:22">
      <c r="A17" s="915">
        <v>12</v>
      </c>
      <c r="B17" s="916" t="s">
        <v>1238</v>
      </c>
      <c r="C17" s="922"/>
      <c r="D17" s="1014">
        <v>120</v>
      </c>
      <c r="E17" s="1014">
        <v>144</v>
      </c>
      <c r="F17" s="1014">
        <v>1</v>
      </c>
      <c r="G17" s="1014">
        <v>120</v>
      </c>
      <c r="H17" s="1014">
        <v>120</v>
      </c>
      <c r="I17" s="1014"/>
      <c r="J17" s="1014">
        <v>120</v>
      </c>
      <c r="K17" s="917"/>
      <c r="L17" s="917"/>
      <c r="M17" s="917"/>
      <c r="N17" s="1030">
        <v>0</v>
      </c>
      <c r="O17" s="1031">
        <v>17000</v>
      </c>
      <c r="P17" s="1014"/>
      <c r="Q17" s="1030"/>
      <c r="R17" s="1030">
        <v>1</v>
      </c>
      <c r="S17" s="922">
        <v>100</v>
      </c>
      <c r="T17" s="1031">
        <v>32000</v>
      </c>
      <c r="U17" s="1014"/>
      <c r="V17" s="1030">
        <v>9</v>
      </c>
    </row>
    <row r="18" spans="1:22">
      <c r="A18" s="915">
        <v>13</v>
      </c>
      <c r="B18" s="916" t="s">
        <v>1239</v>
      </c>
      <c r="C18" s="922"/>
      <c r="D18" s="1014">
        <v>1165</v>
      </c>
      <c r="E18" s="1014">
        <v>1398</v>
      </c>
      <c r="F18" s="1014">
        <v>6</v>
      </c>
      <c r="G18" s="1014">
        <v>1165</v>
      </c>
      <c r="H18" s="1014">
        <v>1165</v>
      </c>
      <c r="I18" s="1014">
        <v>8</v>
      </c>
      <c r="J18" s="1014">
        <v>1165</v>
      </c>
      <c r="K18" s="917"/>
      <c r="L18" s="917"/>
      <c r="M18" s="917"/>
      <c r="N18" s="1030">
        <v>65</v>
      </c>
      <c r="O18" s="1031">
        <v>198000</v>
      </c>
      <c r="P18" s="1014">
        <v>8</v>
      </c>
      <c r="Q18" s="1030"/>
      <c r="R18" s="1030"/>
      <c r="S18" s="922">
        <v>200</v>
      </c>
      <c r="T18" s="1031">
        <v>65000</v>
      </c>
      <c r="U18" s="1014"/>
      <c r="V18" s="1030">
        <v>11</v>
      </c>
    </row>
    <row r="19" spans="1:22">
      <c r="A19" s="915">
        <v>14</v>
      </c>
      <c r="B19" s="916" t="s">
        <v>1240</v>
      </c>
      <c r="C19" s="922"/>
      <c r="D19" s="1014">
        <v>655</v>
      </c>
      <c r="E19" s="1014">
        <v>786</v>
      </c>
      <c r="F19" s="1014">
        <v>8</v>
      </c>
      <c r="G19" s="1014">
        <v>655</v>
      </c>
      <c r="H19" s="1014">
        <v>655</v>
      </c>
      <c r="I19" s="1014">
        <v>7</v>
      </c>
      <c r="J19" s="1014">
        <v>655</v>
      </c>
      <c r="K19" s="917"/>
      <c r="L19" s="917"/>
      <c r="M19" s="917"/>
      <c r="N19" s="1030">
        <v>13</v>
      </c>
      <c r="O19" s="1031">
        <v>91000</v>
      </c>
      <c r="P19" s="1014">
        <v>6</v>
      </c>
      <c r="Q19" s="1030">
        <v>3</v>
      </c>
      <c r="R19" s="1030">
        <v>3</v>
      </c>
      <c r="S19" s="922">
        <v>300</v>
      </c>
      <c r="T19" s="1031">
        <v>87000</v>
      </c>
      <c r="U19" s="1014">
        <v>1</v>
      </c>
      <c r="V19" s="1030">
        <v>6</v>
      </c>
    </row>
    <row r="20" spans="1:22">
      <c r="A20" s="915">
        <v>15</v>
      </c>
      <c r="B20" s="916" t="s">
        <v>1241</v>
      </c>
      <c r="C20" s="922">
        <v>22</v>
      </c>
      <c r="D20" s="1014">
        <v>1548</v>
      </c>
      <c r="E20" s="1014">
        <v>1858</v>
      </c>
      <c r="F20" s="1014">
        <v>12</v>
      </c>
      <c r="G20" s="1014">
        <v>1548</v>
      </c>
      <c r="H20" s="1014">
        <v>1548</v>
      </c>
      <c r="I20" s="1014">
        <v>12</v>
      </c>
      <c r="J20" s="1014">
        <v>1548</v>
      </c>
      <c r="K20" s="917"/>
      <c r="L20" s="917"/>
      <c r="M20" s="917"/>
      <c r="N20" s="1030">
        <v>25</v>
      </c>
      <c r="O20" s="1031">
        <v>240000</v>
      </c>
      <c r="P20" s="1014">
        <v>12</v>
      </c>
      <c r="Q20" s="1030">
        <v>3</v>
      </c>
      <c r="R20" s="1030">
        <v>3</v>
      </c>
      <c r="S20" s="922">
        <v>400</v>
      </c>
      <c r="T20" s="1031">
        <v>43000</v>
      </c>
      <c r="U20" s="1014">
        <v>1</v>
      </c>
      <c r="V20" s="1030">
        <v>15</v>
      </c>
    </row>
    <row r="21" spans="1:22">
      <c r="A21" s="915">
        <v>16</v>
      </c>
      <c r="B21" s="916" t="s">
        <v>1242</v>
      </c>
      <c r="C21" s="922"/>
      <c r="D21" s="1014">
        <v>125</v>
      </c>
      <c r="E21" s="1014">
        <v>150</v>
      </c>
      <c r="F21" s="1014">
        <v>2</v>
      </c>
      <c r="G21" s="1014">
        <v>125</v>
      </c>
      <c r="H21" s="1014">
        <v>125</v>
      </c>
      <c r="I21" s="1014">
        <v>1</v>
      </c>
      <c r="J21" s="1014">
        <v>125</v>
      </c>
      <c r="K21" s="917"/>
      <c r="L21" s="917"/>
      <c r="M21" s="917"/>
      <c r="N21" s="1030">
        <v>1</v>
      </c>
      <c r="O21" s="1031">
        <v>12500</v>
      </c>
      <c r="P21" s="1014">
        <v>1</v>
      </c>
      <c r="Q21" s="1030"/>
      <c r="R21" s="1030"/>
      <c r="S21" s="922">
        <v>100</v>
      </c>
      <c r="T21" s="1031">
        <v>43000</v>
      </c>
      <c r="U21" s="1014"/>
      <c r="V21" s="1030">
        <v>14</v>
      </c>
    </row>
    <row r="22" spans="1:22">
      <c r="A22" s="915">
        <v>17</v>
      </c>
      <c r="B22" s="916" t="s">
        <v>1718</v>
      </c>
      <c r="C22" s="922"/>
      <c r="D22" s="1014">
        <v>60</v>
      </c>
      <c r="E22" s="1014">
        <v>72</v>
      </c>
      <c r="F22" s="1014">
        <v>1</v>
      </c>
      <c r="G22" s="1014">
        <v>60</v>
      </c>
      <c r="H22" s="1014">
        <v>60</v>
      </c>
      <c r="I22" s="1014">
        <v>1</v>
      </c>
      <c r="J22" s="1014">
        <v>60</v>
      </c>
      <c r="K22" s="917"/>
      <c r="L22" s="917"/>
      <c r="M22" s="917"/>
      <c r="N22" s="1030">
        <v>2</v>
      </c>
      <c r="O22" s="1031">
        <v>20000</v>
      </c>
      <c r="P22" s="1014">
        <v>1</v>
      </c>
      <c r="Q22" s="1030"/>
      <c r="R22" s="1030"/>
      <c r="S22" s="922">
        <v>100</v>
      </c>
      <c r="T22" s="1031">
        <v>87000</v>
      </c>
      <c r="U22" s="1014"/>
      <c r="V22" s="1030">
        <v>11</v>
      </c>
    </row>
    <row r="23" spans="1:22">
      <c r="A23" s="915">
        <v>18</v>
      </c>
      <c r="B23" s="916" t="s">
        <v>1719</v>
      </c>
      <c r="C23" s="922"/>
      <c r="D23" s="1014">
        <v>428</v>
      </c>
      <c r="E23" s="1014">
        <v>514</v>
      </c>
      <c r="F23" s="1014">
        <v>4</v>
      </c>
      <c r="G23" s="1014">
        <v>428</v>
      </c>
      <c r="H23" s="1014">
        <v>428</v>
      </c>
      <c r="I23" s="1014">
        <v>5</v>
      </c>
      <c r="J23" s="1014">
        <v>428</v>
      </c>
      <c r="K23" s="917"/>
      <c r="L23" s="917"/>
      <c r="M23" s="917"/>
      <c r="N23" s="1030">
        <v>9</v>
      </c>
      <c r="O23" s="1031">
        <v>62000</v>
      </c>
      <c r="P23" s="1014">
        <v>3</v>
      </c>
      <c r="Q23" s="1030"/>
      <c r="R23" s="1030">
        <v>0</v>
      </c>
      <c r="S23" s="922">
        <v>200</v>
      </c>
      <c r="T23" s="1031">
        <v>65000</v>
      </c>
      <c r="U23" s="1014"/>
      <c r="V23" s="1030">
        <v>16</v>
      </c>
    </row>
    <row r="24" spans="1:22">
      <c r="A24" s="915">
        <v>19</v>
      </c>
      <c r="B24" s="916" t="s">
        <v>1720</v>
      </c>
      <c r="C24" s="922"/>
      <c r="D24" s="1014">
        <v>443</v>
      </c>
      <c r="E24" s="1014">
        <v>532</v>
      </c>
      <c r="F24" s="1014">
        <v>5</v>
      </c>
      <c r="G24" s="1014">
        <v>443</v>
      </c>
      <c r="H24" s="1014">
        <v>443</v>
      </c>
      <c r="I24" s="1014">
        <v>4</v>
      </c>
      <c r="J24" s="1014">
        <v>443</v>
      </c>
      <c r="K24" s="917"/>
      <c r="L24" s="917"/>
      <c r="M24" s="917"/>
      <c r="N24" s="1030">
        <v>12</v>
      </c>
      <c r="O24" s="1031">
        <v>54500</v>
      </c>
      <c r="P24" s="1014">
        <v>4</v>
      </c>
      <c r="Q24" s="1030"/>
      <c r="R24" s="1030">
        <v>1</v>
      </c>
      <c r="S24" s="922">
        <v>200</v>
      </c>
      <c r="T24" s="1031">
        <v>87000</v>
      </c>
      <c r="U24" s="1014"/>
      <c r="V24" s="1030">
        <v>11</v>
      </c>
    </row>
    <row r="25" spans="1:22">
      <c r="A25" s="915">
        <v>20</v>
      </c>
      <c r="B25" s="916" t="s">
        <v>1243</v>
      </c>
      <c r="C25" s="922">
        <v>18</v>
      </c>
      <c r="D25" s="1014">
        <v>700</v>
      </c>
      <c r="E25" s="1014">
        <v>840</v>
      </c>
      <c r="F25" s="1014">
        <v>5</v>
      </c>
      <c r="G25" s="1014">
        <v>700</v>
      </c>
      <c r="H25" s="1014">
        <v>700</v>
      </c>
      <c r="I25" s="1014">
        <v>6</v>
      </c>
      <c r="J25" s="1014">
        <v>700</v>
      </c>
      <c r="K25" s="917"/>
      <c r="L25" s="917"/>
      <c r="M25" s="917"/>
      <c r="N25" s="1030">
        <v>11</v>
      </c>
      <c r="O25" s="1031">
        <v>78000</v>
      </c>
      <c r="P25" s="1014">
        <v>4</v>
      </c>
      <c r="Q25" s="1030">
        <v>4</v>
      </c>
      <c r="R25" s="1030">
        <v>4</v>
      </c>
      <c r="S25" s="922">
        <v>500</v>
      </c>
      <c r="T25" s="1031">
        <v>22000</v>
      </c>
      <c r="U25" s="1014">
        <v>1</v>
      </c>
      <c r="V25" s="1030">
        <v>15</v>
      </c>
    </row>
    <row r="26" spans="1:22">
      <c r="A26" s="915">
        <v>21</v>
      </c>
      <c r="B26" s="916" t="s">
        <v>1514</v>
      </c>
      <c r="C26" s="922"/>
      <c r="D26" s="1014">
        <v>185</v>
      </c>
      <c r="E26" s="1014">
        <v>222</v>
      </c>
      <c r="F26" s="1014">
        <v>2</v>
      </c>
      <c r="G26" s="1014">
        <v>185</v>
      </c>
      <c r="H26" s="1014">
        <v>185</v>
      </c>
      <c r="I26" s="1014">
        <v>3</v>
      </c>
      <c r="J26" s="1014">
        <v>185</v>
      </c>
      <c r="K26" s="917"/>
      <c r="L26" s="917"/>
      <c r="M26" s="917"/>
      <c r="N26" s="1030">
        <v>3</v>
      </c>
      <c r="O26" s="1031">
        <v>20000</v>
      </c>
      <c r="P26" s="1014">
        <v>3</v>
      </c>
      <c r="Q26" s="1030"/>
      <c r="R26" s="1030"/>
      <c r="S26" s="922">
        <v>100</v>
      </c>
      <c r="T26" s="1031">
        <v>65000</v>
      </c>
      <c r="U26" s="1014"/>
      <c r="V26" s="1030">
        <v>10</v>
      </c>
    </row>
    <row r="27" spans="1:22">
      <c r="A27" s="915">
        <v>22</v>
      </c>
      <c r="B27" s="916" t="s">
        <v>1244</v>
      </c>
      <c r="C27" s="922">
        <v>25</v>
      </c>
      <c r="D27" s="1014">
        <v>2062</v>
      </c>
      <c r="E27" s="1014">
        <v>2474</v>
      </c>
      <c r="F27" s="1014">
        <v>15</v>
      </c>
      <c r="G27" s="1014">
        <v>2062</v>
      </c>
      <c r="H27" s="1014">
        <v>2062</v>
      </c>
      <c r="I27" s="1014">
        <v>18</v>
      </c>
      <c r="J27" s="1014">
        <v>2062</v>
      </c>
      <c r="K27" s="917"/>
      <c r="L27" s="917"/>
      <c r="M27" s="917"/>
      <c r="N27" s="1030">
        <v>30</v>
      </c>
      <c r="O27" s="1031">
        <v>263500</v>
      </c>
      <c r="P27" s="1014">
        <v>17</v>
      </c>
      <c r="Q27" s="1030">
        <v>7</v>
      </c>
      <c r="R27" s="1030">
        <v>7</v>
      </c>
      <c r="S27" s="922">
        <v>500</v>
      </c>
      <c r="T27" s="1031">
        <v>130000</v>
      </c>
      <c r="U27" s="1014">
        <v>2</v>
      </c>
      <c r="V27" s="1030">
        <v>30</v>
      </c>
    </row>
    <row r="28" spans="1:22">
      <c r="A28" s="915">
        <v>23</v>
      </c>
      <c r="B28" s="916" t="s">
        <v>1245</v>
      </c>
      <c r="C28" s="922"/>
      <c r="D28" s="1014">
        <v>1497</v>
      </c>
      <c r="E28" s="1014">
        <v>1796</v>
      </c>
      <c r="F28" s="1014">
        <v>8</v>
      </c>
      <c r="G28" s="1014">
        <v>1497</v>
      </c>
      <c r="H28" s="1014">
        <v>1497</v>
      </c>
      <c r="I28" s="1014">
        <v>8</v>
      </c>
      <c r="J28" s="1014">
        <v>1497</v>
      </c>
      <c r="K28" s="917"/>
      <c r="L28" s="917"/>
      <c r="M28" s="917"/>
      <c r="N28" s="1030">
        <v>28</v>
      </c>
      <c r="O28" s="1031">
        <v>172000</v>
      </c>
      <c r="P28" s="1014">
        <v>8</v>
      </c>
      <c r="Q28" s="1030">
        <v>7</v>
      </c>
      <c r="R28" s="1030">
        <v>7</v>
      </c>
      <c r="S28" s="922">
        <v>500</v>
      </c>
      <c r="T28" s="1031">
        <v>43000</v>
      </c>
      <c r="U28" s="1014">
        <v>2</v>
      </c>
      <c r="V28" s="1030">
        <v>12</v>
      </c>
    </row>
    <row r="29" spans="1:22">
      <c r="A29" s="915">
        <v>24</v>
      </c>
      <c r="B29" s="916" t="s">
        <v>1721</v>
      </c>
      <c r="C29" s="922"/>
      <c r="D29" s="1014">
        <v>515</v>
      </c>
      <c r="E29" s="1014">
        <v>618</v>
      </c>
      <c r="F29" s="1014">
        <v>3</v>
      </c>
      <c r="G29" s="1014">
        <v>515</v>
      </c>
      <c r="H29" s="1014">
        <v>515</v>
      </c>
      <c r="I29" s="1014">
        <v>6</v>
      </c>
      <c r="J29" s="1014">
        <v>515</v>
      </c>
      <c r="K29" s="917"/>
      <c r="L29" s="917"/>
      <c r="M29" s="917"/>
      <c r="N29" s="1030">
        <v>1</v>
      </c>
      <c r="O29" s="1031">
        <v>64000</v>
      </c>
      <c r="P29" s="1014">
        <v>6</v>
      </c>
      <c r="Q29" s="1030"/>
      <c r="R29" s="1030"/>
      <c r="S29" s="922">
        <v>100</v>
      </c>
      <c r="T29" s="1031">
        <v>65000</v>
      </c>
      <c r="U29" s="1014"/>
      <c r="V29" s="1030">
        <v>9</v>
      </c>
    </row>
    <row r="30" spans="1:22">
      <c r="A30" s="915">
        <v>25</v>
      </c>
      <c r="B30" s="916" t="s">
        <v>1246</v>
      </c>
      <c r="C30" s="922"/>
      <c r="D30" s="1014">
        <v>1167</v>
      </c>
      <c r="E30" s="1014">
        <v>1400</v>
      </c>
      <c r="F30" s="1014">
        <v>6</v>
      </c>
      <c r="G30" s="1014">
        <v>1167</v>
      </c>
      <c r="H30" s="1014">
        <v>1167</v>
      </c>
      <c r="I30" s="1014">
        <v>6</v>
      </c>
      <c r="J30" s="1014">
        <v>1167</v>
      </c>
      <c r="K30" s="917"/>
      <c r="L30" s="917"/>
      <c r="M30" s="917"/>
      <c r="N30" s="1030">
        <v>12</v>
      </c>
      <c r="O30" s="1031">
        <v>103000</v>
      </c>
      <c r="P30" s="1014">
        <v>6</v>
      </c>
      <c r="Q30" s="1030">
        <v>3</v>
      </c>
      <c r="R30" s="1030">
        <v>3</v>
      </c>
      <c r="S30" s="922">
        <v>350</v>
      </c>
      <c r="T30" s="1031">
        <v>65000</v>
      </c>
      <c r="U30" s="1014">
        <v>1</v>
      </c>
      <c r="V30" s="1030">
        <v>7</v>
      </c>
    </row>
    <row r="31" spans="1:22">
      <c r="A31" s="915">
        <v>26</v>
      </c>
      <c r="B31" s="916" t="s">
        <v>1515</v>
      </c>
      <c r="C31" s="922"/>
      <c r="D31" s="1014">
        <v>353</v>
      </c>
      <c r="E31" s="1014">
        <v>424</v>
      </c>
      <c r="F31" s="1014">
        <v>4</v>
      </c>
      <c r="G31" s="1014">
        <v>353</v>
      </c>
      <c r="H31" s="1014">
        <v>353</v>
      </c>
      <c r="I31" s="1014">
        <v>2</v>
      </c>
      <c r="J31" s="1014">
        <v>353</v>
      </c>
      <c r="K31" s="917"/>
      <c r="L31" s="917"/>
      <c r="M31" s="917"/>
      <c r="N31" s="1030">
        <v>5</v>
      </c>
      <c r="O31" s="1031">
        <v>27000</v>
      </c>
      <c r="P31" s="1014">
        <v>2</v>
      </c>
      <c r="Q31" s="1030"/>
      <c r="R31" s="1030"/>
      <c r="S31" s="922">
        <v>150</v>
      </c>
      <c r="T31" s="1031">
        <v>87000</v>
      </c>
      <c r="U31" s="1014"/>
      <c r="V31" s="1030">
        <v>12</v>
      </c>
    </row>
    <row r="32" spans="1:22">
      <c r="A32" s="915">
        <v>27</v>
      </c>
      <c r="B32" s="916" t="s">
        <v>1247</v>
      </c>
      <c r="C32" s="922"/>
      <c r="D32" s="1014">
        <v>60</v>
      </c>
      <c r="E32" s="1014">
        <v>72</v>
      </c>
      <c r="F32" s="1014">
        <v>1</v>
      </c>
      <c r="G32" s="1014">
        <v>60</v>
      </c>
      <c r="H32" s="1014">
        <v>60</v>
      </c>
      <c r="I32" s="1014"/>
      <c r="J32" s="1014">
        <v>60</v>
      </c>
      <c r="K32" s="917"/>
      <c r="L32" s="917"/>
      <c r="M32" s="917"/>
      <c r="N32" s="1030">
        <v>3</v>
      </c>
      <c r="O32" s="1031">
        <v>16000</v>
      </c>
      <c r="P32" s="1014"/>
      <c r="Q32" s="1030"/>
      <c r="R32" s="1030">
        <v>1</v>
      </c>
      <c r="S32" s="922">
        <v>100</v>
      </c>
      <c r="T32" s="1031">
        <v>43000</v>
      </c>
      <c r="U32" s="1014"/>
      <c r="V32" s="1030">
        <v>13</v>
      </c>
    </row>
    <row r="33" spans="1:22">
      <c r="A33" s="915">
        <v>28</v>
      </c>
      <c r="B33" s="916" t="s">
        <v>1248</v>
      </c>
      <c r="C33" s="922">
        <v>32</v>
      </c>
      <c r="D33" s="1014">
        <v>1060</v>
      </c>
      <c r="E33" s="1014">
        <v>1272</v>
      </c>
      <c r="F33" s="1014">
        <v>9</v>
      </c>
      <c r="G33" s="1014">
        <v>1060</v>
      </c>
      <c r="H33" s="1014">
        <v>1060</v>
      </c>
      <c r="I33" s="1014">
        <v>8</v>
      </c>
      <c r="J33" s="1014">
        <v>1060</v>
      </c>
      <c r="K33" s="917"/>
      <c r="L33" s="917"/>
      <c r="M33" s="917"/>
      <c r="N33" s="1030">
        <v>14</v>
      </c>
      <c r="O33" s="1031">
        <v>80000</v>
      </c>
      <c r="P33" s="1014">
        <v>8</v>
      </c>
      <c r="Q33" s="1030">
        <v>3</v>
      </c>
      <c r="R33" s="1030">
        <v>3</v>
      </c>
      <c r="S33" s="922">
        <v>400</v>
      </c>
      <c r="T33" s="1031">
        <v>130000</v>
      </c>
      <c r="U33" s="1014">
        <v>1</v>
      </c>
      <c r="V33" s="1030">
        <v>12</v>
      </c>
    </row>
    <row r="34" spans="1:22">
      <c r="A34" s="915">
        <v>29</v>
      </c>
      <c r="B34" s="916" t="s">
        <v>1722</v>
      </c>
      <c r="C34" s="922"/>
      <c r="D34" s="1014">
        <v>629</v>
      </c>
      <c r="E34" s="1014">
        <v>755</v>
      </c>
      <c r="F34" s="1014">
        <v>6</v>
      </c>
      <c r="G34" s="1014">
        <v>629</v>
      </c>
      <c r="H34" s="1014">
        <v>629</v>
      </c>
      <c r="I34" s="1014">
        <v>7</v>
      </c>
      <c r="J34" s="1014">
        <v>629</v>
      </c>
      <c r="K34" s="917"/>
      <c r="L34" s="917"/>
      <c r="M34" s="917"/>
      <c r="N34" s="1030">
        <v>13</v>
      </c>
      <c r="O34" s="1031">
        <v>95000</v>
      </c>
      <c r="P34" s="1014">
        <v>7</v>
      </c>
      <c r="Q34" s="1030">
        <v>4</v>
      </c>
      <c r="R34" s="1030">
        <v>4</v>
      </c>
      <c r="S34" s="922">
        <v>500</v>
      </c>
      <c r="T34" s="1031">
        <v>43000</v>
      </c>
      <c r="U34" s="1014">
        <v>1</v>
      </c>
      <c r="V34" s="1030">
        <v>8</v>
      </c>
    </row>
    <row r="35" spans="1:22">
      <c r="A35" s="915">
        <v>30</v>
      </c>
      <c r="B35" s="916" t="s">
        <v>1723</v>
      </c>
      <c r="C35" s="922">
        <v>24</v>
      </c>
      <c r="D35" s="1014">
        <v>1385</v>
      </c>
      <c r="E35" s="1014">
        <v>1662</v>
      </c>
      <c r="F35" s="1014">
        <v>12</v>
      </c>
      <c r="G35" s="1014">
        <v>1385</v>
      </c>
      <c r="H35" s="1014">
        <v>1385</v>
      </c>
      <c r="I35" s="1014">
        <v>10</v>
      </c>
      <c r="J35" s="1014">
        <v>1385</v>
      </c>
      <c r="K35" s="917"/>
      <c r="L35" s="917"/>
      <c r="M35" s="917"/>
      <c r="N35" s="1030">
        <v>16</v>
      </c>
      <c r="O35" s="1031">
        <v>145000</v>
      </c>
      <c r="P35" s="1014">
        <v>10</v>
      </c>
      <c r="Q35" s="1030"/>
      <c r="R35" s="1030">
        <v>1</v>
      </c>
      <c r="S35" s="922">
        <v>500</v>
      </c>
      <c r="T35" s="1031">
        <v>130000</v>
      </c>
      <c r="U35" s="1014"/>
      <c r="V35" s="1030">
        <v>19</v>
      </c>
    </row>
    <row r="36" spans="1:22" ht="25.5">
      <c r="A36" s="919">
        <v>31</v>
      </c>
      <c r="B36" s="916" t="s">
        <v>1516</v>
      </c>
      <c r="C36" s="922"/>
      <c r="D36" s="1014">
        <v>241</v>
      </c>
      <c r="E36" s="1014">
        <v>289</v>
      </c>
      <c r="F36" s="1014">
        <v>1</v>
      </c>
      <c r="G36" s="1014">
        <v>241</v>
      </c>
      <c r="H36" s="1014">
        <v>241</v>
      </c>
      <c r="I36" s="1014">
        <v>1</v>
      </c>
      <c r="J36" s="1014">
        <v>241</v>
      </c>
      <c r="K36" s="917"/>
      <c r="L36" s="917"/>
      <c r="M36" s="917"/>
      <c r="N36" s="1030">
        <v>2</v>
      </c>
      <c r="O36" s="1031">
        <v>23000</v>
      </c>
      <c r="P36" s="1014">
        <v>1</v>
      </c>
      <c r="Q36" s="1030"/>
      <c r="R36" s="1030">
        <v>1</v>
      </c>
      <c r="S36" s="922">
        <v>200</v>
      </c>
      <c r="T36" s="1031">
        <v>152000</v>
      </c>
      <c r="U36" s="1014"/>
      <c r="V36" s="1030">
        <v>1</v>
      </c>
    </row>
    <row r="37" spans="1:22">
      <c r="A37" s="919">
        <v>32</v>
      </c>
      <c r="B37" s="916" t="s">
        <v>1517</v>
      </c>
      <c r="C37" s="922"/>
      <c r="D37" s="917"/>
      <c r="E37" s="917"/>
      <c r="F37" s="917"/>
      <c r="G37" s="917"/>
      <c r="H37" s="917"/>
      <c r="I37" s="917"/>
      <c r="J37" s="917"/>
      <c r="K37" s="917"/>
      <c r="L37" s="917"/>
      <c r="M37" s="917"/>
      <c r="N37" s="1032"/>
      <c r="O37" s="917"/>
      <c r="P37" s="917"/>
      <c r="Q37" s="1032"/>
      <c r="R37" s="1032"/>
      <c r="S37" s="917"/>
      <c r="T37" s="917"/>
      <c r="U37" s="1014"/>
      <c r="V37" s="1030">
        <v>1</v>
      </c>
    </row>
    <row r="38" spans="1:22">
      <c r="A38" s="919">
        <v>33</v>
      </c>
      <c r="B38" s="916" t="s">
        <v>1724</v>
      </c>
      <c r="C38" s="922"/>
      <c r="D38" s="917"/>
      <c r="E38" s="917"/>
      <c r="F38" s="917"/>
      <c r="G38" s="917"/>
      <c r="H38" s="917"/>
      <c r="I38" s="917"/>
      <c r="J38" s="917"/>
      <c r="K38" s="917"/>
      <c r="L38" s="917"/>
      <c r="M38" s="917"/>
      <c r="N38" s="1032"/>
      <c r="O38" s="917"/>
      <c r="P38" s="917"/>
      <c r="Q38" s="1032"/>
      <c r="R38" s="1032"/>
      <c r="S38" s="917"/>
      <c r="T38" s="917"/>
      <c r="U38" s="917"/>
      <c r="V38" s="1032"/>
    </row>
    <row r="39" spans="1:22" ht="25.5">
      <c r="A39" s="919">
        <v>34</v>
      </c>
      <c r="B39" s="916" t="s">
        <v>1725</v>
      </c>
      <c r="C39" s="922"/>
      <c r="D39" s="917"/>
      <c r="E39" s="917"/>
      <c r="F39" s="917"/>
      <c r="G39" s="917"/>
      <c r="H39" s="917"/>
      <c r="I39" s="917"/>
      <c r="J39" s="917"/>
      <c r="K39" s="917"/>
      <c r="L39" s="917"/>
      <c r="M39" s="917"/>
      <c r="N39" s="1032"/>
      <c r="O39" s="917"/>
      <c r="P39" s="917"/>
      <c r="Q39" s="1032"/>
      <c r="R39" s="1032"/>
      <c r="S39" s="917"/>
      <c r="T39" s="917"/>
      <c r="U39" s="917"/>
      <c r="V39" s="1032"/>
    </row>
    <row r="40" spans="1:22">
      <c r="A40" s="919">
        <v>35</v>
      </c>
      <c r="B40" s="916" t="s">
        <v>1518</v>
      </c>
      <c r="C40" s="922"/>
      <c r="D40" s="917"/>
      <c r="E40" s="917"/>
      <c r="F40" s="917"/>
      <c r="G40" s="917"/>
      <c r="H40" s="917"/>
      <c r="I40" s="917"/>
      <c r="J40" s="917"/>
      <c r="K40" s="917"/>
      <c r="L40" s="917"/>
      <c r="M40" s="917"/>
      <c r="N40" s="1032"/>
      <c r="O40" s="917"/>
      <c r="P40" s="917"/>
      <c r="Q40" s="1032"/>
      <c r="R40" s="1032"/>
      <c r="S40" s="917"/>
      <c r="T40" s="917"/>
      <c r="U40" s="917"/>
      <c r="V40" s="1032"/>
    </row>
    <row r="41" spans="1:22">
      <c r="A41" s="919">
        <v>36</v>
      </c>
      <c r="B41" s="916" t="s">
        <v>1726</v>
      </c>
      <c r="C41" s="922"/>
      <c r="D41" s="917"/>
      <c r="E41" s="917"/>
      <c r="F41" s="917"/>
      <c r="G41" s="917"/>
      <c r="H41" s="917"/>
      <c r="I41" s="917"/>
      <c r="J41" s="917"/>
      <c r="K41" s="917"/>
      <c r="L41" s="917"/>
      <c r="M41" s="917"/>
      <c r="N41" s="1032"/>
      <c r="O41" s="917"/>
      <c r="P41" s="917"/>
      <c r="Q41" s="1032"/>
      <c r="R41" s="1032"/>
      <c r="S41" s="917"/>
      <c r="T41" s="917"/>
      <c r="U41" s="917"/>
      <c r="V41" s="1032"/>
    </row>
    <row r="42" spans="1:22">
      <c r="A42" s="919">
        <v>37</v>
      </c>
      <c r="B42" s="916" t="s">
        <v>1519</v>
      </c>
      <c r="C42" s="922"/>
      <c r="D42" s="917"/>
      <c r="E42" s="917"/>
      <c r="F42" s="917"/>
      <c r="G42" s="917"/>
      <c r="H42" s="917"/>
      <c r="I42" s="917"/>
      <c r="J42" s="917"/>
      <c r="K42" s="917"/>
      <c r="L42" s="917"/>
      <c r="M42" s="917"/>
      <c r="N42" s="1032"/>
      <c r="O42" s="917"/>
      <c r="P42" s="917"/>
      <c r="Q42" s="1032"/>
      <c r="R42" s="1032"/>
      <c r="S42" s="917"/>
      <c r="T42" s="917"/>
      <c r="U42" s="917"/>
      <c r="V42" s="918">
        <v>4</v>
      </c>
    </row>
    <row r="43" spans="1:22">
      <c r="A43" s="919">
        <v>38</v>
      </c>
      <c r="B43" s="916" t="s">
        <v>1727</v>
      </c>
      <c r="C43" s="922"/>
      <c r="D43" s="917"/>
      <c r="E43" s="917"/>
      <c r="F43" s="917"/>
      <c r="G43" s="917"/>
      <c r="H43" s="917"/>
      <c r="I43" s="917"/>
      <c r="J43" s="917"/>
      <c r="K43" s="917"/>
      <c r="L43" s="917"/>
      <c r="M43" s="917"/>
      <c r="N43" s="1032"/>
      <c r="O43" s="917"/>
      <c r="P43" s="917"/>
      <c r="Q43" s="1032"/>
      <c r="R43" s="1032"/>
      <c r="S43" s="917"/>
      <c r="T43" s="917"/>
      <c r="U43" s="917"/>
      <c r="V43" s="918">
        <v>2</v>
      </c>
    </row>
    <row r="44" spans="1:22">
      <c r="A44" s="919">
        <v>39</v>
      </c>
      <c r="B44" s="916" t="s">
        <v>1520</v>
      </c>
      <c r="C44" s="922"/>
      <c r="D44" s="917"/>
      <c r="E44" s="917"/>
      <c r="F44" s="917"/>
      <c r="G44" s="917"/>
      <c r="H44" s="917"/>
      <c r="I44" s="917"/>
      <c r="J44" s="917"/>
      <c r="K44" s="917"/>
      <c r="L44" s="917"/>
      <c r="M44" s="917"/>
      <c r="N44" s="1032"/>
      <c r="O44" s="917"/>
      <c r="P44" s="917"/>
      <c r="Q44" s="1032"/>
      <c r="R44" s="1032"/>
      <c r="S44" s="917"/>
      <c r="T44" s="917"/>
      <c r="U44" s="917"/>
      <c r="V44" s="918"/>
    </row>
    <row r="45" spans="1:22">
      <c r="A45" s="919">
        <v>40</v>
      </c>
      <c r="B45" s="916" t="s">
        <v>1728</v>
      </c>
      <c r="C45" s="922"/>
      <c r="D45" s="917"/>
      <c r="E45" s="917"/>
      <c r="F45" s="917"/>
      <c r="G45" s="917"/>
      <c r="H45" s="917"/>
      <c r="I45" s="917"/>
      <c r="J45" s="917"/>
      <c r="K45" s="917"/>
      <c r="L45" s="917"/>
      <c r="M45" s="917"/>
      <c r="N45" s="1032"/>
      <c r="O45" s="917"/>
      <c r="P45" s="917"/>
      <c r="Q45" s="1032"/>
      <c r="R45" s="1032"/>
      <c r="S45" s="917"/>
      <c r="T45" s="917"/>
      <c r="U45" s="917"/>
      <c r="V45" s="918"/>
    </row>
    <row r="46" spans="1:22">
      <c r="A46" s="919">
        <v>41</v>
      </c>
      <c r="B46" s="916" t="s">
        <v>1521</v>
      </c>
      <c r="C46" s="922"/>
      <c r="D46" s="917"/>
      <c r="E46" s="917"/>
      <c r="F46" s="917"/>
      <c r="G46" s="917"/>
      <c r="H46" s="917"/>
      <c r="I46" s="917"/>
      <c r="J46" s="917"/>
      <c r="K46" s="917"/>
      <c r="L46" s="917"/>
      <c r="M46" s="917"/>
      <c r="N46" s="1032"/>
      <c r="O46" s="917"/>
      <c r="P46" s="917"/>
      <c r="Q46" s="1032"/>
      <c r="R46" s="1032"/>
      <c r="S46" s="917"/>
      <c r="T46" s="917"/>
      <c r="U46" s="917"/>
      <c r="V46" s="918">
        <v>1</v>
      </c>
    </row>
    <row r="47" spans="1:22">
      <c r="A47" s="919">
        <v>42</v>
      </c>
      <c r="B47" s="920" t="s">
        <v>1729</v>
      </c>
      <c r="C47" s="922"/>
      <c r="D47" s="917"/>
      <c r="E47" s="917"/>
      <c r="F47" s="917"/>
      <c r="G47" s="917"/>
      <c r="H47" s="917"/>
      <c r="I47" s="917"/>
      <c r="J47" s="917"/>
      <c r="K47" s="917"/>
      <c r="L47" s="917"/>
      <c r="M47" s="917"/>
      <c r="N47" s="1032"/>
      <c r="O47" s="917"/>
      <c r="P47" s="917"/>
      <c r="Q47" s="1032"/>
      <c r="R47" s="1032"/>
      <c r="S47" s="917"/>
      <c r="T47" s="917"/>
      <c r="U47" s="917"/>
      <c r="V47" s="1032"/>
    </row>
    <row r="48" spans="1:22">
      <c r="A48" s="919">
        <v>43</v>
      </c>
      <c r="B48" s="920" t="s">
        <v>1730</v>
      </c>
      <c r="C48" s="922"/>
      <c r="D48" s="917"/>
      <c r="E48" s="917"/>
      <c r="F48" s="917"/>
      <c r="G48" s="917"/>
      <c r="H48" s="917"/>
      <c r="I48" s="917"/>
      <c r="J48" s="917"/>
      <c r="K48" s="917"/>
      <c r="L48" s="917"/>
      <c r="M48" s="917"/>
      <c r="N48" s="1032"/>
      <c r="O48" s="917"/>
      <c r="P48" s="917"/>
      <c r="Q48" s="1032"/>
      <c r="R48" s="1032"/>
      <c r="S48" s="917"/>
      <c r="T48" s="917"/>
      <c r="U48" s="917"/>
      <c r="V48" s="1032"/>
    </row>
    <row r="49" spans="1:22">
      <c r="A49" s="919">
        <v>44</v>
      </c>
      <c r="B49" s="920" t="s">
        <v>1522</v>
      </c>
      <c r="C49" s="922"/>
      <c r="D49" s="917"/>
      <c r="E49" s="917"/>
      <c r="F49" s="917"/>
      <c r="G49" s="917"/>
      <c r="H49" s="917"/>
      <c r="I49" s="917"/>
      <c r="J49" s="917"/>
      <c r="K49" s="917"/>
      <c r="L49" s="917"/>
      <c r="M49" s="917"/>
      <c r="N49" s="1032"/>
      <c r="O49" s="917"/>
      <c r="P49" s="917"/>
      <c r="Q49" s="1032"/>
      <c r="R49" s="1032"/>
      <c r="S49" s="917"/>
      <c r="T49" s="917"/>
      <c r="U49" s="917"/>
      <c r="V49" s="1032"/>
    </row>
    <row r="50" spans="1:22" ht="25.5">
      <c r="A50" s="919">
        <v>45</v>
      </c>
      <c r="B50" s="920" t="s">
        <v>1523</v>
      </c>
      <c r="C50" s="922"/>
      <c r="D50" s="917"/>
      <c r="E50" s="917"/>
      <c r="F50" s="917"/>
      <c r="G50" s="917"/>
      <c r="H50" s="917"/>
      <c r="I50" s="917"/>
      <c r="J50" s="917"/>
      <c r="K50" s="917"/>
      <c r="L50" s="917"/>
      <c r="M50" s="917"/>
      <c r="N50" s="1032"/>
      <c r="O50" s="917"/>
      <c r="P50" s="917"/>
      <c r="Q50" s="1032"/>
      <c r="R50" s="1032"/>
      <c r="S50" s="917"/>
      <c r="T50" s="917"/>
      <c r="U50" s="917"/>
      <c r="V50" s="1032"/>
    </row>
    <row r="51" spans="1:22">
      <c r="A51" s="919">
        <v>46</v>
      </c>
      <c r="B51" s="920" t="s">
        <v>1524</v>
      </c>
      <c r="C51" s="922"/>
      <c r="D51" s="917"/>
      <c r="E51" s="917"/>
      <c r="F51" s="917"/>
      <c r="G51" s="917"/>
      <c r="H51" s="917"/>
      <c r="I51" s="917"/>
      <c r="J51" s="917"/>
      <c r="K51" s="917"/>
      <c r="L51" s="917"/>
      <c r="M51" s="917"/>
      <c r="N51" s="1032"/>
      <c r="O51" s="917"/>
      <c r="P51" s="917"/>
      <c r="Q51" s="1032"/>
      <c r="R51" s="1032"/>
      <c r="S51" s="917"/>
      <c r="T51" s="917"/>
      <c r="U51" s="917"/>
      <c r="V51" s="1032"/>
    </row>
    <row r="52" spans="1:22">
      <c r="A52" s="919">
        <v>47</v>
      </c>
      <c r="B52" s="920" t="s">
        <v>1731</v>
      </c>
      <c r="C52" s="922"/>
      <c r="D52" s="917"/>
      <c r="E52" s="917"/>
      <c r="F52" s="917"/>
      <c r="G52" s="917"/>
      <c r="H52" s="917"/>
      <c r="I52" s="917"/>
      <c r="J52" s="917"/>
      <c r="K52" s="917"/>
      <c r="L52" s="917"/>
      <c r="M52" s="917"/>
      <c r="N52" s="1032"/>
      <c r="O52" s="917"/>
      <c r="P52" s="917"/>
      <c r="Q52" s="1032"/>
      <c r="R52" s="1032"/>
      <c r="S52" s="917"/>
      <c r="T52" s="917"/>
      <c r="U52" s="917"/>
      <c r="V52" s="1032"/>
    </row>
    <row r="53" spans="1:22">
      <c r="A53" s="919">
        <v>48</v>
      </c>
      <c r="B53" s="920" t="s">
        <v>1732</v>
      </c>
      <c r="C53" s="922"/>
      <c r="D53" s="917"/>
      <c r="E53" s="917"/>
      <c r="F53" s="917"/>
      <c r="G53" s="917"/>
      <c r="H53" s="917"/>
      <c r="I53" s="917"/>
      <c r="J53" s="917"/>
      <c r="K53" s="917"/>
      <c r="L53" s="917"/>
      <c r="M53" s="917"/>
      <c r="N53" s="1032"/>
      <c r="O53" s="917"/>
      <c r="P53" s="917"/>
      <c r="Q53" s="1032"/>
      <c r="R53" s="1032"/>
      <c r="S53" s="917"/>
      <c r="T53" s="917"/>
      <c r="U53" s="917"/>
      <c r="V53" s="1032"/>
    </row>
    <row r="54" spans="1:22">
      <c r="A54" s="919">
        <v>49</v>
      </c>
      <c r="B54" s="920" t="s">
        <v>1733</v>
      </c>
      <c r="C54" s="922"/>
      <c r="D54" s="917"/>
      <c r="E54" s="917"/>
      <c r="F54" s="917"/>
      <c r="G54" s="917"/>
      <c r="H54" s="917"/>
      <c r="I54" s="917"/>
      <c r="J54" s="917"/>
      <c r="K54" s="917"/>
      <c r="L54" s="917"/>
      <c r="M54" s="917"/>
      <c r="N54" s="1032"/>
      <c r="O54" s="917"/>
      <c r="P54" s="917"/>
      <c r="Q54" s="1032"/>
      <c r="R54" s="1032"/>
      <c r="S54" s="917"/>
      <c r="T54" s="917"/>
      <c r="U54" s="917"/>
      <c r="V54" s="1032"/>
    </row>
    <row r="55" spans="1:22">
      <c r="A55" s="919">
        <v>50</v>
      </c>
      <c r="B55" s="920" t="s">
        <v>1734</v>
      </c>
      <c r="C55" s="922"/>
      <c r="D55" s="917"/>
      <c r="E55" s="917"/>
      <c r="F55" s="917"/>
      <c r="G55" s="917"/>
      <c r="H55" s="917"/>
      <c r="I55" s="917"/>
      <c r="J55" s="917"/>
      <c r="K55" s="917"/>
      <c r="L55" s="917"/>
      <c r="M55" s="917"/>
      <c r="N55" s="1032"/>
      <c r="O55" s="917"/>
      <c r="P55" s="917"/>
      <c r="Q55" s="1032"/>
      <c r="R55" s="1032"/>
      <c r="S55" s="917"/>
      <c r="T55" s="917"/>
      <c r="U55" s="917"/>
      <c r="V55" s="1032"/>
    </row>
    <row r="56" spans="1:22">
      <c r="A56" s="919">
        <v>51</v>
      </c>
      <c r="B56" s="920" t="s">
        <v>1735</v>
      </c>
      <c r="C56" s="922"/>
      <c r="D56" s="917"/>
      <c r="E56" s="917"/>
      <c r="F56" s="917"/>
      <c r="G56" s="917"/>
      <c r="H56" s="917"/>
      <c r="I56" s="917"/>
      <c r="J56" s="917"/>
      <c r="K56" s="917"/>
      <c r="L56" s="917"/>
      <c r="M56" s="917"/>
      <c r="N56" s="1032"/>
      <c r="O56" s="917"/>
      <c r="P56" s="917"/>
      <c r="Q56" s="1032"/>
      <c r="R56" s="1032"/>
      <c r="S56" s="917"/>
      <c r="T56" s="917"/>
      <c r="U56" s="917"/>
      <c r="V56" s="1032"/>
    </row>
    <row r="57" spans="1:22">
      <c r="A57" s="919">
        <v>52</v>
      </c>
      <c r="B57" s="920" t="s">
        <v>1525</v>
      </c>
      <c r="C57" s="922"/>
      <c r="D57" s="917"/>
      <c r="E57" s="917"/>
      <c r="F57" s="917"/>
      <c r="G57" s="917"/>
      <c r="H57" s="917"/>
      <c r="I57" s="917"/>
      <c r="J57" s="917"/>
      <c r="K57" s="917"/>
      <c r="L57" s="917"/>
      <c r="M57" s="917"/>
      <c r="N57" s="1032"/>
      <c r="O57" s="917"/>
      <c r="P57" s="917"/>
      <c r="Q57" s="1032"/>
      <c r="R57" s="1032"/>
      <c r="S57" s="917"/>
      <c r="T57" s="917"/>
      <c r="U57" s="917"/>
      <c r="V57" s="1032"/>
    </row>
    <row r="58" spans="1:22" ht="25.5">
      <c r="A58" s="919">
        <v>53</v>
      </c>
      <c r="B58" s="920" t="s">
        <v>1736</v>
      </c>
      <c r="C58" s="922"/>
      <c r="D58" s="917"/>
      <c r="E58" s="917"/>
      <c r="F58" s="917"/>
      <c r="G58" s="917"/>
      <c r="H58" s="917"/>
      <c r="I58" s="917"/>
      <c r="J58" s="917"/>
      <c r="K58" s="917"/>
      <c r="L58" s="917"/>
      <c r="M58" s="917"/>
      <c r="N58" s="1032"/>
      <c r="O58" s="917"/>
      <c r="P58" s="917"/>
      <c r="Q58" s="1032"/>
      <c r="R58" s="1032"/>
      <c r="S58" s="917"/>
      <c r="T58" s="917"/>
      <c r="U58" s="917"/>
      <c r="V58" s="1032"/>
    </row>
    <row r="59" spans="1:22">
      <c r="A59" s="919">
        <v>54</v>
      </c>
      <c r="B59" s="920" t="s">
        <v>1526</v>
      </c>
      <c r="C59" s="922"/>
      <c r="D59" s="917"/>
      <c r="E59" s="917"/>
      <c r="F59" s="917"/>
      <c r="G59" s="917"/>
      <c r="H59" s="917"/>
      <c r="I59" s="917"/>
      <c r="J59" s="917"/>
      <c r="K59" s="917"/>
      <c r="L59" s="917"/>
      <c r="M59" s="917"/>
      <c r="N59" s="1032"/>
      <c r="O59" s="917"/>
      <c r="P59" s="917"/>
      <c r="Q59" s="1032"/>
      <c r="R59" s="1032"/>
      <c r="S59" s="917"/>
      <c r="T59" s="917"/>
      <c r="U59" s="917"/>
      <c r="V59" s="1032"/>
    </row>
    <row r="60" spans="1:22">
      <c r="A60" s="919">
        <v>55</v>
      </c>
      <c r="B60" s="920" t="s">
        <v>1737</v>
      </c>
      <c r="C60" s="922"/>
      <c r="D60" s="917"/>
      <c r="E60" s="917"/>
      <c r="F60" s="917"/>
      <c r="G60" s="917"/>
      <c r="H60" s="917"/>
      <c r="I60" s="917"/>
      <c r="J60" s="917"/>
      <c r="K60" s="917"/>
      <c r="L60" s="917"/>
      <c r="M60" s="917"/>
      <c r="N60" s="1032"/>
      <c r="O60" s="917"/>
      <c r="P60" s="917"/>
      <c r="Q60" s="1032"/>
      <c r="R60" s="1032"/>
      <c r="S60" s="917"/>
      <c r="T60" s="917"/>
      <c r="U60" s="917"/>
      <c r="V60" s="1032"/>
    </row>
    <row r="61" spans="1:22" ht="38.25">
      <c r="A61" s="919">
        <v>56</v>
      </c>
      <c r="B61" s="920" t="s">
        <v>1527</v>
      </c>
      <c r="C61" s="922"/>
      <c r="D61" s="917"/>
      <c r="E61" s="917"/>
      <c r="F61" s="917"/>
      <c r="G61" s="917"/>
      <c r="H61" s="917"/>
      <c r="I61" s="917"/>
      <c r="J61" s="917"/>
      <c r="K61" s="917"/>
      <c r="L61" s="917"/>
      <c r="M61" s="917"/>
      <c r="N61" s="1032"/>
      <c r="O61" s="917"/>
      <c r="P61" s="917"/>
      <c r="Q61" s="1032"/>
      <c r="R61" s="1032"/>
      <c r="S61" s="917"/>
      <c r="T61" s="917"/>
      <c r="U61" s="917"/>
      <c r="V61" s="1032"/>
    </row>
    <row r="62" spans="1:22">
      <c r="A62" s="919">
        <v>57</v>
      </c>
      <c r="B62" s="920" t="s">
        <v>1528</v>
      </c>
      <c r="C62" s="922"/>
      <c r="D62" s="917"/>
      <c r="E62" s="917"/>
      <c r="F62" s="917"/>
      <c r="G62" s="917"/>
      <c r="H62" s="917"/>
      <c r="I62" s="917"/>
      <c r="J62" s="917"/>
      <c r="K62" s="917"/>
      <c r="L62" s="917"/>
      <c r="M62" s="917"/>
      <c r="N62" s="1032"/>
      <c r="O62" s="917"/>
      <c r="P62" s="917"/>
      <c r="Q62" s="1032"/>
      <c r="R62" s="1032"/>
      <c r="S62" s="917"/>
      <c r="T62" s="917"/>
      <c r="U62" s="917"/>
      <c r="V62" s="1032"/>
    </row>
    <row r="63" spans="1:22">
      <c r="A63" s="919">
        <v>58</v>
      </c>
      <c r="B63" s="921" t="s">
        <v>752</v>
      </c>
      <c r="C63" s="922">
        <v>37</v>
      </c>
      <c r="D63" s="917"/>
      <c r="E63" s="917"/>
      <c r="F63" s="917"/>
      <c r="G63" s="917"/>
      <c r="H63" s="917"/>
      <c r="I63" s="917"/>
      <c r="J63" s="917"/>
      <c r="K63" s="922">
        <v>50825</v>
      </c>
      <c r="L63" s="922">
        <v>50825</v>
      </c>
      <c r="M63" s="922">
        <v>10000</v>
      </c>
      <c r="N63" s="1032"/>
      <c r="O63" s="917"/>
      <c r="P63" s="917"/>
      <c r="Q63" s="1032"/>
      <c r="R63" s="1032"/>
      <c r="S63" s="917"/>
      <c r="T63" s="917"/>
      <c r="U63" s="917"/>
      <c r="V63" s="1032"/>
    </row>
    <row r="64" spans="1:22">
      <c r="A64" s="923"/>
      <c r="B64" s="924" t="s">
        <v>208</v>
      </c>
      <c r="C64" s="925">
        <f>SUM(C6:C63)</f>
        <v>231</v>
      </c>
      <c r="D64" s="925">
        <f t="shared" ref="D64:V64" si="0">SUM(D6:D63)</f>
        <v>25993</v>
      </c>
      <c r="E64" s="925">
        <f t="shared" si="0"/>
        <v>31193</v>
      </c>
      <c r="F64" s="925">
        <f t="shared" si="0"/>
        <v>192</v>
      </c>
      <c r="G64" s="925">
        <f t="shared" si="0"/>
        <v>25993</v>
      </c>
      <c r="H64" s="925">
        <f t="shared" si="0"/>
        <v>25993</v>
      </c>
      <c r="I64" s="925">
        <f t="shared" si="0"/>
        <v>192</v>
      </c>
      <c r="J64" s="925">
        <f t="shared" si="0"/>
        <v>25993</v>
      </c>
      <c r="K64" s="925">
        <f t="shared" si="0"/>
        <v>50825</v>
      </c>
      <c r="L64" s="925">
        <f t="shared" si="0"/>
        <v>50825</v>
      </c>
      <c r="M64" s="925">
        <f t="shared" si="0"/>
        <v>10000</v>
      </c>
      <c r="N64" s="925">
        <f t="shared" si="0"/>
        <v>501</v>
      </c>
      <c r="O64" s="925">
        <f t="shared" si="0"/>
        <v>3093000</v>
      </c>
      <c r="P64" s="925">
        <f t="shared" si="0"/>
        <v>181</v>
      </c>
      <c r="Q64" s="925">
        <f t="shared" si="0"/>
        <v>75</v>
      </c>
      <c r="R64" s="925">
        <f t="shared" si="0"/>
        <v>75</v>
      </c>
      <c r="S64" s="925">
        <f t="shared" si="0"/>
        <v>9000</v>
      </c>
      <c r="T64" s="925">
        <f t="shared" si="0"/>
        <v>2600000</v>
      </c>
      <c r="U64" s="925">
        <f t="shared" si="0"/>
        <v>19</v>
      </c>
      <c r="V64" s="925">
        <f t="shared" si="0"/>
        <v>385</v>
      </c>
    </row>
    <row r="65" spans="3:22">
      <c r="C65" s="897">
        <f>C5-C64</f>
        <v>0</v>
      </c>
      <c r="D65" s="897">
        <f t="shared" ref="D65:V65" si="1">D5-D64</f>
        <v>0</v>
      </c>
      <c r="E65" s="897">
        <f t="shared" si="1"/>
        <v>0</v>
      </c>
      <c r="F65" s="897">
        <f t="shared" si="1"/>
        <v>0</v>
      </c>
      <c r="G65" s="897">
        <f t="shared" si="1"/>
        <v>0</v>
      </c>
      <c r="H65" s="897">
        <f t="shared" si="1"/>
        <v>0</v>
      </c>
      <c r="I65" s="897">
        <f t="shared" si="1"/>
        <v>0</v>
      </c>
      <c r="J65" s="897">
        <f t="shared" si="1"/>
        <v>0</v>
      </c>
      <c r="K65" s="897">
        <f t="shared" si="1"/>
        <v>0</v>
      </c>
      <c r="L65" s="897">
        <f t="shared" si="1"/>
        <v>0</v>
      </c>
      <c r="M65" s="897">
        <f t="shared" si="1"/>
        <v>0</v>
      </c>
      <c r="N65" s="897">
        <f t="shared" si="1"/>
        <v>0</v>
      </c>
      <c r="O65" s="897">
        <f t="shared" si="1"/>
        <v>0</v>
      </c>
      <c r="P65" s="897">
        <f t="shared" si="1"/>
        <v>0</v>
      </c>
      <c r="Q65" s="897">
        <f t="shared" si="1"/>
        <v>0</v>
      </c>
      <c r="R65" s="897">
        <f t="shared" si="1"/>
        <v>0</v>
      </c>
      <c r="S65" s="897">
        <f t="shared" si="1"/>
        <v>0</v>
      </c>
      <c r="T65" s="897">
        <f t="shared" si="1"/>
        <v>0</v>
      </c>
      <c r="U65" s="897">
        <f t="shared" si="1"/>
        <v>0</v>
      </c>
      <c r="V65" s="897">
        <f t="shared" si="1"/>
        <v>0</v>
      </c>
    </row>
  </sheetData>
  <mergeCells count="16">
    <mergeCell ref="V3:V4"/>
    <mergeCell ref="A2:A4"/>
    <mergeCell ref="B2:B4"/>
    <mergeCell ref="C2:P2"/>
    <mergeCell ref="Q2:V2"/>
    <mergeCell ref="C3:G3"/>
    <mergeCell ref="H3:J3"/>
    <mergeCell ref="K3:M3"/>
    <mergeCell ref="N3:N4"/>
    <mergeCell ref="O3:O4"/>
    <mergeCell ref="P3:P4"/>
    <mergeCell ref="Q3:Q4"/>
    <mergeCell ref="R3:R4"/>
    <mergeCell ref="S3:S4"/>
    <mergeCell ref="T3:T4"/>
    <mergeCell ref="U3:U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AX65"/>
  <sheetViews>
    <sheetView zoomScale="85" zoomScaleNormal="85" workbookViewId="0">
      <pane xSplit="2" ySplit="5" topLeftCell="AE57"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4" width="9" style="878"/>
    <col min="5" max="5" width="9" style="878" customWidth="1"/>
    <col min="6" max="6" width="9.125" style="878" customWidth="1"/>
    <col min="7" max="256" width="9" style="878"/>
    <col min="257" max="257" width="4.625" style="878" customWidth="1"/>
    <col min="258" max="258" width="15.5" style="878" customWidth="1"/>
    <col min="259" max="260" width="9" style="878"/>
    <col min="261" max="261" width="9" style="878" customWidth="1"/>
    <col min="262" max="512" width="9" style="878"/>
    <col min="513" max="513" width="4.625" style="878" customWidth="1"/>
    <col min="514" max="514" width="15.5" style="878" customWidth="1"/>
    <col min="515" max="516" width="9" style="878"/>
    <col min="517" max="517" width="9" style="878" customWidth="1"/>
    <col min="518" max="768" width="9" style="878"/>
    <col min="769" max="769" width="4.625" style="878" customWidth="1"/>
    <col min="770" max="770" width="15.5" style="878" customWidth="1"/>
    <col min="771" max="772" width="9" style="878"/>
    <col min="773" max="773" width="9" style="878" customWidth="1"/>
    <col min="774" max="1024" width="9" style="878"/>
    <col min="1025" max="1025" width="4.625" style="878" customWidth="1"/>
    <col min="1026" max="1026" width="15.5" style="878" customWidth="1"/>
    <col min="1027" max="1028" width="9" style="878"/>
    <col min="1029" max="1029" width="9" style="878" customWidth="1"/>
    <col min="1030" max="1280" width="9" style="878"/>
    <col min="1281" max="1281" width="4.625" style="878" customWidth="1"/>
    <col min="1282" max="1282" width="15.5" style="878" customWidth="1"/>
    <col min="1283" max="1284" width="9" style="878"/>
    <col min="1285" max="1285" width="9" style="878" customWidth="1"/>
    <col min="1286" max="1536" width="9" style="878"/>
    <col min="1537" max="1537" width="4.625" style="878" customWidth="1"/>
    <col min="1538" max="1538" width="15.5" style="878" customWidth="1"/>
    <col min="1539" max="1540" width="9" style="878"/>
    <col min="1541" max="1541" width="9" style="878" customWidth="1"/>
    <col min="1542" max="1792" width="9" style="878"/>
    <col min="1793" max="1793" width="4.625" style="878" customWidth="1"/>
    <col min="1794" max="1794" width="15.5" style="878" customWidth="1"/>
    <col min="1795" max="1796" width="9" style="878"/>
    <col min="1797" max="1797" width="9" style="878" customWidth="1"/>
    <col min="1798" max="2048" width="9" style="878"/>
    <col min="2049" max="2049" width="4.625" style="878" customWidth="1"/>
    <col min="2050" max="2050" width="15.5" style="878" customWidth="1"/>
    <col min="2051" max="2052" width="9" style="878"/>
    <col min="2053" max="2053" width="9" style="878" customWidth="1"/>
    <col min="2054" max="2304" width="9" style="878"/>
    <col min="2305" max="2305" width="4.625" style="878" customWidth="1"/>
    <col min="2306" max="2306" width="15.5" style="878" customWidth="1"/>
    <col min="2307" max="2308" width="9" style="878"/>
    <col min="2309" max="2309" width="9" style="878" customWidth="1"/>
    <col min="2310" max="2560" width="9" style="878"/>
    <col min="2561" max="2561" width="4.625" style="878" customWidth="1"/>
    <col min="2562" max="2562" width="15.5" style="878" customWidth="1"/>
    <col min="2563" max="2564" width="9" style="878"/>
    <col min="2565" max="2565" width="9" style="878" customWidth="1"/>
    <col min="2566" max="2816" width="9" style="878"/>
    <col min="2817" max="2817" width="4.625" style="878" customWidth="1"/>
    <col min="2818" max="2818" width="15.5" style="878" customWidth="1"/>
    <col min="2819" max="2820" width="9" style="878"/>
    <col min="2821" max="2821" width="9" style="878" customWidth="1"/>
    <col min="2822" max="3072" width="9" style="878"/>
    <col min="3073" max="3073" width="4.625" style="878" customWidth="1"/>
    <col min="3074" max="3074" width="15.5" style="878" customWidth="1"/>
    <col min="3075" max="3076" width="9" style="878"/>
    <col min="3077" max="3077" width="9" style="878" customWidth="1"/>
    <col min="3078" max="3328" width="9" style="878"/>
    <col min="3329" max="3329" width="4.625" style="878" customWidth="1"/>
    <col min="3330" max="3330" width="15.5" style="878" customWidth="1"/>
    <col min="3331" max="3332" width="9" style="878"/>
    <col min="3333" max="3333" width="9" style="878" customWidth="1"/>
    <col min="3334" max="3584" width="9" style="878"/>
    <col min="3585" max="3585" width="4.625" style="878" customWidth="1"/>
    <col min="3586" max="3586" width="15.5" style="878" customWidth="1"/>
    <col min="3587" max="3588" width="9" style="878"/>
    <col min="3589" max="3589" width="9" style="878" customWidth="1"/>
    <col min="3590" max="3840" width="9" style="878"/>
    <col min="3841" max="3841" width="4.625" style="878" customWidth="1"/>
    <col min="3842" max="3842" width="15.5" style="878" customWidth="1"/>
    <col min="3843" max="3844" width="9" style="878"/>
    <col min="3845" max="3845" width="9" style="878" customWidth="1"/>
    <col min="3846" max="4096" width="9" style="878"/>
    <col min="4097" max="4097" width="4.625" style="878" customWidth="1"/>
    <col min="4098" max="4098" width="15.5" style="878" customWidth="1"/>
    <col min="4099" max="4100" width="9" style="878"/>
    <col min="4101" max="4101" width="9" style="878" customWidth="1"/>
    <col min="4102" max="4352" width="9" style="878"/>
    <col min="4353" max="4353" width="4.625" style="878" customWidth="1"/>
    <col min="4354" max="4354" width="15.5" style="878" customWidth="1"/>
    <col min="4355" max="4356" width="9" style="878"/>
    <col min="4357" max="4357" width="9" style="878" customWidth="1"/>
    <col min="4358" max="4608" width="9" style="878"/>
    <col min="4609" max="4609" width="4.625" style="878" customWidth="1"/>
    <col min="4610" max="4610" width="15.5" style="878" customWidth="1"/>
    <col min="4611" max="4612" width="9" style="878"/>
    <col min="4613" max="4613" width="9" style="878" customWidth="1"/>
    <col min="4614" max="4864" width="9" style="878"/>
    <col min="4865" max="4865" width="4.625" style="878" customWidth="1"/>
    <col min="4866" max="4866" width="15.5" style="878" customWidth="1"/>
    <col min="4867" max="4868" width="9" style="878"/>
    <col min="4869" max="4869" width="9" style="878" customWidth="1"/>
    <col min="4870" max="5120" width="9" style="878"/>
    <col min="5121" max="5121" width="4.625" style="878" customWidth="1"/>
    <col min="5122" max="5122" width="15.5" style="878" customWidth="1"/>
    <col min="5123" max="5124" width="9" style="878"/>
    <col min="5125" max="5125" width="9" style="878" customWidth="1"/>
    <col min="5126" max="5376" width="9" style="878"/>
    <col min="5377" max="5377" width="4.625" style="878" customWidth="1"/>
    <col min="5378" max="5378" width="15.5" style="878" customWidth="1"/>
    <col min="5379" max="5380" width="9" style="878"/>
    <col min="5381" max="5381" width="9" style="878" customWidth="1"/>
    <col min="5382" max="5632" width="9" style="878"/>
    <col min="5633" max="5633" width="4.625" style="878" customWidth="1"/>
    <col min="5634" max="5634" width="15.5" style="878" customWidth="1"/>
    <col min="5635" max="5636" width="9" style="878"/>
    <col min="5637" max="5637" width="9" style="878" customWidth="1"/>
    <col min="5638" max="5888" width="9" style="878"/>
    <col min="5889" max="5889" width="4.625" style="878" customWidth="1"/>
    <col min="5890" max="5890" width="15.5" style="878" customWidth="1"/>
    <col min="5891" max="5892" width="9" style="878"/>
    <col min="5893" max="5893" width="9" style="878" customWidth="1"/>
    <col min="5894" max="6144" width="9" style="878"/>
    <col min="6145" max="6145" width="4.625" style="878" customWidth="1"/>
    <col min="6146" max="6146" width="15.5" style="878" customWidth="1"/>
    <col min="6147" max="6148" width="9" style="878"/>
    <col min="6149" max="6149" width="9" style="878" customWidth="1"/>
    <col min="6150" max="6400" width="9" style="878"/>
    <col min="6401" max="6401" width="4.625" style="878" customWidth="1"/>
    <col min="6402" max="6402" width="15.5" style="878" customWidth="1"/>
    <col min="6403" max="6404" width="9" style="878"/>
    <col min="6405" max="6405" width="9" style="878" customWidth="1"/>
    <col min="6406" max="6656" width="9" style="878"/>
    <col min="6657" max="6657" width="4.625" style="878" customWidth="1"/>
    <col min="6658" max="6658" width="15.5" style="878" customWidth="1"/>
    <col min="6659" max="6660" width="9" style="878"/>
    <col min="6661" max="6661" width="9" style="878" customWidth="1"/>
    <col min="6662" max="6912" width="9" style="878"/>
    <col min="6913" max="6913" width="4.625" style="878" customWidth="1"/>
    <col min="6914" max="6914" width="15.5" style="878" customWidth="1"/>
    <col min="6915" max="6916" width="9" style="878"/>
    <col min="6917" max="6917" width="9" style="878" customWidth="1"/>
    <col min="6918" max="7168" width="9" style="878"/>
    <col min="7169" max="7169" width="4.625" style="878" customWidth="1"/>
    <col min="7170" max="7170" width="15.5" style="878" customWidth="1"/>
    <col min="7171" max="7172" width="9" style="878"/>
    <col min="7173" max="7173" width="9" style="878" customWidth="1"/>
    <col min="7174" max="7424" width="9" style="878"/>
    <col min="7425" max="7425" width="4.625" style="878" customWidth="1"/>
    <col min="7426" max="7426" width="15.5" style="878" customWidth="1"/>
    <col min="7427" max="7428" width="9" style="878"/>
    <col min="7429" max="7429" width="9" style="878" customWidth="1"/>
    <col min="7430" max="7680" width="9" style="878"/>
    <col min="7681" max="7681" width="4.625" style="878" customWidth="1"/>
    <col min="7682" max="7682" width="15.5" style="878" customWidth="1"/>
    <col min="7683" max="7684" width="9" style="878"/>
    <col min="7685" max="7685" width="9" style="878" customWidth="1"/>
    <col min="7686" max="7936" width="9" style="878"/>
    <col min="7937" max="7937" width="4.625" style="878" customWidth="1"/>
    <col min="7938" max="7938" width="15.5" style="878" customWidth="1"/>
    <col min="7939" max="7940" width="9" style="878"/>
    <col min="7941" max="7941" width="9" style="878" customWidth="1"/>
    <col min="7942" max="8192" width="9" style="878"/>
    <col min="8193" max="8193" width="4.625" style="878" customWidth="1"/>
    <col min="8194" max="8194" width="15.5" style="878" customWidth="1"/>
    <col min="8195" max="8196" width="9" style="878"/>
    <col min="8197" max="8197" width="9" style="878" customWidth="1"/>
    <col min="8198" max="8448" width="9" style="878"/>
    <col min="8449" max="8449" width="4.625" style="878" customWidth="1"/>
    <col min="8450" max="8450" width="15.5" style="878" customWidth="1"/>
    <col min="8451" max="8452" width="9" style="878"/>
    <col min="8453" max="8453" width="9" style="878" customWidth="1"/>
    <col min="8454" max="8704" width="9" style="878"/>
    <col min="8705" max="8705" width="4.625" style="878" customWidth="1"/>
    <col min="8706" max="8706" width="15.5" style="878" customWidth="1"/>
    <col min="8707" max="8708" width="9" style="878"/>
    <col min="8709" max="8709" width="9" style="878" customWidth="1"/>
    <col min="8710" max="8960" width="9" style="878"/>
    <col min="8961" max="8961" width="4.625" style="878" customWidth="1"/>
    <col min="8962" max="8962" width="15.5" style="878" customWidth="1"/>
    <col min="8963" max="8964" width="9" style="878"/>
    <col min="8965" max="8965" width="9" style="878" customWidth="1"/>
    <col min="8966" max="9216" width="9" style="878"/>
    <col min="9217" max="9217" width="4.625" style="878" customWidth="1"/>
    <col min="9218" max="9218" width="15.5" style="878" customWidth="1"/>
    <col min="9219" max="9220" width="9" style="878"/>
    <col min="9221" max="9221" width="9" style="878" customWidth="1"/>
    <col min="9222" max="9472" width="9" style="878"/>
    <col min="9473" max="9473" width="4.625" style="878" customWidth="1"/>
    <col min="9474" max="9474" width="15.5" style="878" customWidth="1"/>
    <col min="9475" max="9476" width="9" style="878"/>
    <col min="9477" max="9477" width="9" style="878" customWidth="1"/>
    <col min="9478" max="9728" width="9" style="878"/>
    <col min="9729" max="9729" width="4.625" style="878" customWidth="1"/>
    <col min="9730" max="9730" width="15.5" style="878" customWidth="1"/>
    <col min="9731" max="9732" width="9" style="878"/>
    <col min="9733" max="9733" width="9" style="878" customWidth="1"/>
    <col min="9734" max="9984" width="9" style="878"/>
    <col min="9985" max="9985" width="4.625" style="878" customWidth="1"/>
    <col min="9986" max="9986" width="15.5" style="878" customWidth="1"/>
    <col min="9987" max="9988" width="9" style="878"/>
    <col min="9989" max="9989" width="9" style="878" customWidth="1"/>
    <col min="9990" max="10240" width="9" style="878"/>
    <col min="10241" max="10241" width="4.625" style="878" customWidth="1"/>
    <col min="10242" max="10242" width="15.5" style="878" customWidth="1"/>
    <col min="10243" max="10244" width="9" style="878"/>
    <col min="10245" max="10245" width="9" style="878" customWidth="1"/>
    <col min="10246" max="10496" width="9" style="878"/>
    <col min="10497" max="10497" width="4.625" style="878" customWidth="1"/>
    <col min="10498" max="10498" width="15.5" style="878" customWidth="1"/>
    <col min="10499" max="10500" width="9" style="878"/>
    <col min="10501" max="10501" width="9" style="878" customWidth="1"/>
    <col min="10502" max="10752" width="9" style="878"/>
    <col min="10753" max="10753" width="4.625" style="878" customWidth="1"/>
    <col min="10754" max="10754" width="15.5" style="878" customWidth="1"/>
    <col min="10755" max="10756" width="9" style="878"/>
    <col min="10757" max="10757" width="9" style="878" customWidth="1"/>
    <col min="10758" max="11008" width="9" style="878"/>
    <col min="11009" max="11009" width="4.625" style="878" customWidth="1"/>
    <col min="11010" max="11010" width="15.5" style="878" customWidth="1"/>
    <col min="11011" max="11012" width="9" style="878"/>
    <col min="11013" max="11013" width="9" style="878" customWidth="1"/>
    <col min="11014" max="11264" width="9" style="878"/>
    <col min="11265" max="11265" width="4.625" style="878" customWidth="1"/>
    <col min="11266" max="11266" width="15.5" style="878" customWidth="1"/>
    <col min="11267" max="11268" width="9" style="878"/>
    <col min="11269" max="11269" width="9" style="878" customWidth="1"/>
    <col min="11270" max="11520" width="9" style="878"/>
    <col min="11521" max="11521" width="4.625" style="878" customWidth="1"/>
    <col min="11522" max="11522" width="15.5" style="878" customWidth="1"/>
    <col min="11523" max="11524" width="9" style="878"/>
    <col min="11525" max="11525" width="9" style="878" customWidth="1"/>
    <col min="11526" max="11776" width="9" style="878"/>
    <col min="11777" max="11777" width="4.625" style="878" customWidth="1"/>
    <col min="11778" max="11778" width="15.5" style="878" customWidth="1"/>
    <col min="11779" max="11780" width="9" style="878"/>
    <col min="11781" max="11781" width="9" style="878" customWidth="1"/>
    <col min="11782" max="12032" width="9" style="878"/>
    <col min="12033" max="12033" width="4.625" style="878" customWidth="1"/>
    <col min="12034" max="12034" width="15.5" style="878" customWidth="1"/>
    <col min="12035" max="12036" width="9" style="878"/>
    <col min="12037" max="12037" width="9" style="878" customWidth="1"/>
    <col min="12038" max="12288" width="9" style="878"/>
    <col min="12289" max="12289" width="4.625" style="878" customWidth="1"/>
    <col min="12290" max="12290" width="15.5" style="878" customWidth="1"/>
    <col min="12291" max="12292" width="9" style="878"/>
    <col min="12293" max="12293" width="9" style="878" customWidth="1"/>
    <col min="12294" max="12544" width="9" style="878"/>
    <col min="12545" max="12545" width="4.625" style="878" customWidth="1"/>
    <col min="12546" max="12546" width="15.5" style="878" customWidth="1"/>
    <col min="12547" max="12548" width="9" style="878"/>
    <col min="12549" max="12549" width="9" style="878" customWidth="1"/>
    <col min="12550" max="12800" width="9" style="878"/>
    <col min="12801" max="12801" width="4.625" style="878" customWidth="1"/>
    <col min="12802" max="12802" width="15.5" style="878" customWidth="1"/>
    <col min="12803" max="12804" width="9" style="878"/>
    <col min="12805" max="12805" width="9" style="878" customWidth="1"/>
    <col min="12806" max="13056" width="9" style="878"/>
    <col min="13057" max="13057" width="4.625" style="878" customWidth="1"/>
    <col min="13058" max="13058" width="15.5" style="878" customWidth="1"/>
    <col min="13059" max="13060" width="9" style="878"/>
    <col min="13061" max="13061" width="9" style="878" customWidth="1"/>
    <col min="13062" max="13312" width="9" style="878"/>
    <col min="13313" max="13313" width="4.625" style="878" customWidth="1"/>
    <col min="13314" max="13314" width="15.5" style="878" customWidth="1"/>
    <col min="13315" max="13316" width="9" style="878"/>
    <col min="13317" max="13317" width="9" style="878" customWidth="1"/>
    <col min="13318" max="13568" width="9" style="878"/>
    <col min="13569" max="13569" width="4.625" style="878" customWidth="1"/>
    <col min="13570" max="13570" width="15.5" style="878" customWidth="1"/>
    <col min="13571" max="13572" width="9" style="878"/>
    <col min="13573" max="13573" width="9" style="878" customWidth="1"/>
    <col min="13574" max="13824" width="9" style="878"/>
    <col min="13825" max="13825" width="4.625" style="878" customWidth="1"/>
    <col min="13826" max="13826" width="15.5" style="878" customWidth="1"/>
    <col min="13827" max="13828" width="9" style="878"/>
    <col min="13829" max="13829" width="9" style="878" customWidth="1"/>
    <col min="13830" max="14080" width="9" style="878"/>
    <col min="14081" max="14081" width="4.625" style="878" customWidth="1"/>
    <col min="14082" max="14082" width="15.5" style="878" customWidth="1"/>
    <col min="14083" max="14084" width="9" style="878"/>
    <col min="14085" max="14085" width="9" style="878" customWidth="1"/>
    <col min="14086" max="14336" width="9" style="878"/>
    <col min="14337" max="14337" width="4.625" style="878" customWidth="1"/>
    <col min="14338" max="14338" width="15.5" style="878" customWidth="1"/>
    <col min="14339" max="14340" width="9" style="878"/>
    <col min="14341" max="14341" width="9" style="878" customWidth="1"/>
    <col min="14342" max="14592" width="9" style="878"/>
    <col min="14593" max="14593" width="4.625" style="878" customWidth="1"/>
    <col min="14594" max="14594" width="15.5" style="878" customWidth="1"/>
    <col min="14595" max="14596" width="9" style="878"/>
    <col min="14597" max="14597" width="9" style="878" customWidth="1"/>
    <col min="14598" max="14848" width="9" style="878"/>
    <col min="14849" max="14849" width="4.625" style="878" customWidth="1"/>
    <col min="14850" max="14850" width="15.5" style="878" customWidth="1"/>
    <col min="14851" max="14852" width="9" style="878"/>
    <col min="14853" max="14853" width="9" style="878" customWidth="1"/>
    <col min="14854" max="15104" width="9" style="878"/>
    <col min="15105" max="15105" width="4.625" style="878" customWidth="1"/>
    <col min="15106" max="15106" width="15.5" style="878" customWidth="1"/>
    <col min="15107" max="15108" width="9" style="878"/>
    <col min="15109" max="15109" width="9" style="878" customWidth="1"/>
    <col min="15110" max="15360" width="9" style="878"/>
    <col min="15361" max="15361" width="4.625" style="878" customWidth="1"/>
    <col min="15362" max="15362" width="15.5" style="878" customWidth="1"/>
    <col min="15363" max="15364" width="9" style="878"/>
    <col min="15365" max="15365" width="9" style="878" customWidth="1"/>
    <col min="15366" max="15616" width="9" style="878"/>
    <col min="15617" max="15617" width="4.625" style="878" customWidth="1"/>
    <col min="15618" max="15618" width="15.5" style="878" customWidth="1"/>
    <col min="15619" max="15620" width="9" style="878"/>
    <col min="15621" max="15621" width="9" style="878" customWidth="1"/>
    <col min="15622" max="15872" width="9" style="878"/>
    <col min="15873" max="15873" width="4.625" style="878" customWidth="1"/>
    <col min="15874" max="15874" width="15.5" style="878" customWidth="1"/>
    <col min="15875" max="15876" width="9" style="878"/>
    <col min="15877" max="15877" width="9" style="878" customWidth="1"/>
    <col min="15878" max="16128" width="9" style="878"/>
    <col min="16129" max="16129" width="4.625" style="878" customWidth="1"/>
    <col min="16130" max="16130" width="15.5" style="878" customWidth="1"/>
    <col min="16131" max="16132" width="9" style="878"/>
    <col min="16133" max="16133" width="9" style="878" customWidth="1"/>
    <col min="16134" max="16384" width="9" style="878"/>
  </cols>
  <sheetData>
    <row r="1" spans="1:50">
      <c r="A1" s="887"/>
      <c r="B1" s="887"/>
      <c r="C1" s="931">
        <v>73.099999999999994</v>
      </c>
      <c r="D1" s="1033">
        <v>73.2</v>
      </c>
      <c r="E1" s="930" t="s">
        <v>2309</v>
      </c>
      <c r="F1" s="930" t="s">
        <v>2310</v>
      </c>
      <c r="G1" s="930" t="s">
        <v>2311</v>
      </c>
      <c r="H1" s="930" t="s">
        <v>2312</v>
      </c>
      <c r="I1" s="930" t="s">
        <v>2313</v>
      </c>
      <c r="J1" s="930" t="s">
        <v>2314</v>
      </c>
      <c r="K1" s="1033" t="s">
        <v>2315</v>
      </c>
      <c r="L1" s="930" t="s">
        <v>2316</v>
      </c>
      <c r="M1" s="930" t="s">
        <v>2317</v>
      </c>
      <c r="N1" s="930" t="s">
        <v>2318</v>
      </c>
      <c r="O1" s="930" t="s">
        <v>2319</v>
      </c>
      <c r="P1" s="1034" t="s">
        <v>2320</v>
      </c>
      <c r="Q1" s="1034" t="s">
        <v>2321</v>
      </c>
      <c r="R1" s="1034" t="s">
        <v>2322</v>
      </c>
      <c r="S1" s="1034" t="s">
        <v>2323</v>
      </c>
      <c r="T1" s="1034" t="s">
        <v>2324</v>
      </c>
      <c r="U1" s="1034" t="s">
        <v>2325</v>
      </c>
      <c r="V1" s="1034" t="s">
        <v>2326</v>
      </c>
      <c r="W1" s="1034" t="s">
        <v>2327</v>
      </c>
      <c r="X1" s="1034" t="s">
        <v>2328</v>
      </c>
      <c r="Y1" s="1034" t="s">
        <v>2329</v>
      </c>
      <c r="Z1" s="1035">
        <v>73.13</v>
      </c>
      <c r="AA1" s="930">
        <v>74.099999999999994</v>
      </c>
      <c r="AB1" s="930">
        <v>74.2</v>
      </c>
      <c r="AC1" s="930">
        <v>75.099999999999994</v>
      </c>
      <c r="AD1" s="930">
        <v>75.2</v>
      </c>
      <c r="AE1" s="932" t="s">
        <v>2330</v>
      </c>
      <c r="AF1" s="932" t="s">
        <v>2331</v>
      </c>
      <c r="AG1" s="930">
        <v>75.400000000000006</v>
      </c>
      <c r="AH1" s="930" t="s">
        <v>2332</v>
      </c>
      <c r="AI1" s="930">
        <v>77.099999999999994</v>
      </c>
      <c r="AJ1" s="1033">
        <v>77.2</v>
      </c>
      <c r="AK1" s="930" t="s">
        <v>2333</v>
      </c>
      <c r="AL1" s="930" t="s">
        <v>2334</v>
      </c>
      <c r="AM1" s="931">
        <v>77.5</v>
      </c>
      <c r="AN1" s="931">
        <v>77.599999999999994</v>
      </c>
      <c r="AO1" s="931">
        <v>77.7</v>
      </c>
      <c r="AP1" s="930" t="s">
        <v>2335</v>
      </c>
      <c r="AQ1" s="930" t="s">
        <v>2336</v>
      </c>
      <c r="AR1" s="930" t="s">
        <v>2337</v>
      </c>
      <c r="AS1" s="930" t="s">
        <v>2338</v>
      </c>
      <c r="AT1" s="930" t="s">
        <v>2339</v>
      </c>
      <c r="AU1" s="930" t="s">
        <v>2340</v>
      </c>
      <c r="AV1" s="930" t="s">
        <v>2341</v>
      </c>
      <c r="AW1" s="1036" t="s">
        <v>2342</v>
      </c>
      <c r="AX1" s="1034" t="s">
        <v>2343</v>
      </c>
    </row>
    <row r="2" spans="1:50" s="880" customFormat="1" ht="30.75" customHeight="1">
      <c r="A2" s="1197" t="s">
        <v>178</v>
      </c>
      <c r="B2" s="1197" t="s">
        <v>1512</v>
      </c>
      <c r="C2" s="1254" t="s">
        <v>2344</v>
      </c>
      <c r="D2" s="1254"/>
      <c r="E2" s="1254"/>
      <c r="F2" s="1254"/>
      <c r="G2" s="1254"/>
      <c r="H2" s="1254"/>
      <c r="I2" s="1254"/>
      <c r="J2" s="1254"/>
      <c r="K2" s="1254"/>
      <c r="L2" s="1254"/>
      <c r="M2" s="1254"/>
      <c r="N2" s="1254"/>
      <c r="O2" s="1254"/>
      <c r="P2" s="1254"/>
      <c r="Q2" s="1254"/>
      <c r="R2" s="1254"/>
      <c r="S2" s="1254"/>
      <c r="T2" s="1254"/>
      <c r="U2" s="1254"/>
      <c r="V2" s="1254"/>
      <c r="W2" s="1254"/>
      <c r="X2" s="1254"/>
      <c r="Y2" s="1254"/>
      <c r="Z2" s="1254"/>
      <c r="AA2" s="1245" t="s">
        <v>2345</v>
      </c>
      <c r="AB2" s="1245"/>
      <c r="AC2" s="1254" t="s">
        <v>19</v>
      </c>
      <c r="AD2" s="1254"/>
      <c r="AE2" s="1254"/>
      <c r="AF2" s="1254"/>
      <c r="AG2" s="1254"/>
      <c r="AH2" s="1037" t="s">
        <v>2346</v>
      </c>
      <c r="AI2" s="1254" t="s">
        <v>2347</v>
      </c>
      <c r="AJ2" s="1254"/>
      <c r="AK2" s="1254"/>
      <c r="AL2" s="1254"/>
      <c r="AM2" s="1254"/>
      <c r="AN2" s="1254"/>
      <c r="AO2" s="1254"/>
      <c r="AP2" s="1254"/>
      <c r="AQ2" s="1254"/>
      <c r="AR2" s="1254"/>
      <c r="AS2" s="1254"/>
      <c r="AT2" s="1254"/>
      <c r="AU2" s="1254"/>
      <c r="AV2" s="1254"/>
      <c r="AW2" s="1254" t="s">
        <v>2348</v>
      </c>
      <c r="AX2" s="1254"/>
    </row>
    <row r="3" spans="1:50" ht="84.75" customHeight="1">
      <c r="A3" s="1197"/>
      <c r="B3" s="1250"/>
      <c r="C3" s="1255" t="s">
        <v>194</v>
      </c>
      <c r="D3" s="1252" t="s">
        <v>2349</v>
      </c>
      <c r="E3" s="931" t="s">
        <v>2350</v>
      </c>
      <c r="F3" s="1240" t="s">
        <v>2351</v>
      </c>
      <c r="G3" s="1240"/>
      <c r="H3" s="1240"/>
      <c r="I3" s="1240"/>
      <c r="J3" s="1240"/>
      <c r="K3" s="1240" t="s">
        <v>2352</v>
      </c>
      <c r="L3" s="1240"/>
      <c r="M3" s="1240"/>
      <c r="N3" s="1240" t="s">
        <v>2353</v>
      </c>
      <c r="O3" s="1240"/>
      <c r="P3" s="1252" t="s">
        <v>2354</v>
      </c>
      <c r="Q3" s="1215" t="s">
        <v>2355</v>
      </c>
      <c r="R3" s="1215"/>
      <c r="S3" s="1215"/>
      <c r="T3" s="1215"/>
      <c r="U3" s="1215"/>
      <c r="V3" s="1215"/>
      <c r="W3" s="1215"/>
      <c r="X3" s="1215"/>
      <c r="Y3" s="1215"/>
      <c r="Z3" s="1240" t="s">
        <v>2356</v>
      </c>
      <c r="AA3" s="1252" t="s">
        <v>2357</v>
      </c>
      <c r="AB3" s="1252" t="s">
        <v>2358</v>
      </c>
      <c r="AC3" s="1252" t="s">
        <v>2359</v>
      </c>
      <c r="AD3" s="1252" t="s">
        <v>2360</v>
      </c>
      <c r="AE3" s="1240" t="s">
        <v>2361</v>
      </c>
      <c r="AF3" s="1240"/>
      <c r="AG3" s="1252" t="s">
        <v>2362</v>
      </c>
      <c r="AH3" s="931" t="s">
        <v>2363</v>
      </c>
      <c r="AI3" s="1252" t="s">
        <v>197</v>
      </c>
      <c r="AJ3" s="1252" t="s">
        <v>2349</v>
      </c>
      <c r="AK3" s="931" t="s">
        <v>2350</v>
      </c>
      <c r="AL3" s="931" t="s">
        <v>2364</v>
      </c>
      <c r="AM3" s="1240" t="s">
        <v>2365</v>
      </c>
      <c r="AN3" s="1240" t="s">
        <v>2351</v>
      </c>
      <c r="AO3" s="1240" t="s">
        <v>2366</v>
      </c>
      <c r="AP3" s="1240" t="s">
        <v>2367</v>
      </c>
      <c r="AQ3" s="1240"/>
      <c r="AR3" s="1240" t="s">
        <v>2368</v>
      </c>
      <c r="AS3" s="1240"/>
      <c r="AT3" s="1240"/>
      <c r="AU3" s="1252" t="s">
        <v>2369</v>
      </c>
      <c r="AV3" s="1252" t="s">
        <v>2370</v>
      </c>
      <c r="AW3" s="1240" t="s">
        <v>2371</v>
      </c>
      <c r="AX3" s="1240"/>
    </row>
    <row r="4" spans="1:50" ht="119.25" customHeight="1">
      <c r="A4" s="1197"/>
      <c r="B4" s="1250"/>
      <c r="C4" s="1255"/>
      <c r="D4" s="1252"/>
      <c r="E4" s="930" t="s">
        <v>2364</v>
      </c>
      <c r="F4" s="930" t="s">
        <v>2372</v>
      </c>
      <c r="G4" s="930" t="s">
        <v>2373</v>
      </c>
      <c r="H4" s="930" t="s">
        <v>2374</v>
      </c>
      <c r="I4" s="930" t="s">
        <v>2375</v>
      </c>
      <c r="J4" s="930" t="s">
        <v>2376</v>
      </c>
      <c r="K4" s="930" t="s">
        <v>2377</v>
      </c>
      <c r="L4" s="930" t="s">
        <v>2378</v>
      </c>
      <c r="M4" s="930" t="s">
        <v>2379</v>
      </c>
      <c r="N4" s="930" t="s">
        <v>2380</v>
      </c>
      <c r="O4" s="930" t="s">
        <v>2381</v>
      </c>
      <c r="P4" s="1252"/>
      <c r="Q4" s="930" t="s">
        <v>2382</v>
      </c>
      <c r="R4" s="930" t="s">
        <v>2383</v>
      </c>
      <c r="S4" s="930" t="s">
        <v>2384</v>
      </c>
      <c r="T4" s="930" t="s">
        <v>2385</v>
      </c>
      <c r="U4" s="930" t="s">
        <v>2386</v>
      </c>
      <c r="V4" s="930" t="s">
        <v>2387</v>
      </c>
      <c r="W4" s="967" t="s">
        <v>2388</v>
      </c>
      <c r="X4" s="967" t="s">
        <v>2389</v>
      </c>
      <c r="Y4" s="967" t="s">
        <v>2390</v>
      </c>
      <c r="Z4" s="1240"/>
      <c r="AA4" s="1252"/>
      <c r="AB4" s="1252"/>
      <c r="AC4" s="1252"/>
      <c r="AD4" s="1252"/>
      <c r="AE4" s="932" t="s">
        <v>2391</v>
      </c>
      <c r="AF4" s="932" t="s">
        <v>2392</v>
      </c>
      <c r="AG4" s="1252"/>
      <c r="AH4" s="930" t="s">
        <v>2393</v>
      </c>
      <c r="AI4" s="1252"/>
      <c r="AJ4" s="1252"/>
      <c r="AK4" s="930" t="s">
        <v>2394</v>
      </c>
      <c r="AL4" s="930" t="s">
        <v>2395</v>
      </c>
      <c r="AM4" s="1240"/>
      <c r="AN4" s="1240"/>
      <c r="AO4" s="1240"/>
      <c r="AP4" s="930" t="s">
        <v>2396</v>
      </c>
      <c r="AQ4" s="930" t="s">
        <v>2397</v>
      </c>
      <c r="AR4" s="930" t="s">
        <v>2398</v>
      </c>
      <c r="AS4" s="930" t="s">
        <v>2399</v>
      </c>
      <c r="AT4" s="930" t="s">
        <v>2400</v>
      </c>
      <c r="AU4" s="1252"/>
      <c r="AV4" s="1252"/>
      <c r="AW4" s="932" t="s">
        <v>2401</v>
      </c>
      <c r="AX4" s="926" t="s">
        <v>2402</v>
      </c>
    </row>
    <row r="5" spans="1:50">
      <c r="A5" s="913"/>
      <c r="B5" s="914" t="s">
        <v>1858</v>
      </c>
      <c r="C5" s="913">
        <f>61350*0.1</f>
        <v>6135</v>
      </c>
      <c r="D5" s="913">
        <v>24634</v>
      </c>
      <c r="E5" s="913">
        <v>43400</v>
      </c>
      <c r="F5" s="913">
        <v>1</v>
      </c>
      <c r="G5" s="913">
        <v>1</v>
      </c>
      <c r="H5" s="913">
        <v>1</v>
      </c>
      <c r="I5" s="913">
        <v>1</v>
      </c>
      <c r="J5" s="913">
        <v>31</v>
      </c>
      <c r="K5" s="913">
        <v>4320000</v>
      </c>
      <c r="L5" s="913">
        <v>1</v>
      </c>
      <c r="M5" s="913">
        <v>4508360</v>
      </c>
      <c r="N5" s="913">
        <v>6688</v>
      </c>
      <c r="O5" s="913">
        <f>31*52*1</f>
        <v>1612</v>
      </c>
      <c r="P5" s="913">
        <v>4</v>
      </c>
      <c r="Q5" s="913">
        <v>1</v>
      </c>
      <c r="R5" s="913">
        <v>3</v>
      </c>
      <c r="S5" s="913">
        <v>9</v>
      </c>
      <c r="T5" s="913">
        <v>20</v>
      </c>
      <c r="U5" s="913">
        <v>1</v>
      </c>
      <c r="V5" s="913">
        <v>8</v>
      </c>
      <c r="W5" s="913">
        <v>20</v>
      </c>
      <c r="X5" s="913">
        <v>43</v>
      </c>
      <c r="Y5" s="913">
        <v>20</v>
      </c>
      <c r="Z5" s="913">
        <v>1692000</v>
      </c>
      <c r="AA5" s="913">
        <v>61350</v>
      </c>
      <c r="AB5" s="913">
        <v>650</v>
      </c>
      <c r="AC5" s="913">
        <v>9000</v>
      </c>
      <c r="AD5" s="913">
        <f>53000*0.2</f>
        <v>10600</v>
      </c>
      <c r="AE5" s="913">
        <f>208*179*100</f>
        <v>3723200</v>
      </c>
      <c r="AF5" s="913">
        <v>500000</v>
      </c>
      <c r="AG5" s="913">
        <v>8000</v>
      </c>
      <c r="AH5" s="913">
        <f>100000*0.1</f>
        <v>10000</v>
      </c>
      <c r="AI5" s="913">
        <v>65</v>
      </c>
      <c r="AJ5" s="913">
        <v>248</v>
      </c>
      <c r="AK5" s="913">
        <v>1</v>
      </c>
      <c r="AL5" s="913">
        <v>600</v>
      </c>
      <c r="AM5" s="913">
        <v>2</v>
      </c>
      <c r="AN5" s="913">
        <v>3</v>
      </c>
      <c r="AO5" s="913">
        <v>1</v>
      </c>
      <c r="AP5" s="913">
        <v>1</v>
      </c>
      <c r="AQ5" s="913">
        <v>1</v>
      </c>
      <c r="AR5" s="913">
        <v>10000</v>
      </c>
      <c r="AS5" s="913">
        <v>111500</v>
      </c>
      <c r="AT5" s="913">
        <v>22300</v>
      </c>
      <c r="AU5" s="913">
        <v>650</v>
      </c>
      <c r="AV5" s="913">
        <v>1</v>
      </c>
      <c r="AW5" s="913">
        <v>1288</v>
      </c>
      <c r="AX5" s="913">
        <v>362</v>
      </c>
    </row>
    <row r="6" spans="1:50">
      <c r="A6" s="915">
        <v>1</v>
      </c>
      <c r="B6" s="916" t="s">
        <v>1712</v>
      </c>
      <c r="C6" s="1014">
        <v>158</v>
      </c>
      <c r="D6" s="1030"/>
      <c r="E6" s="1014">
        <v>986.99999999999989</v>
      </c>
      <c r="F6" s="922"/>
      <c r="G6" s="922"/>
      <c r="H6" s="922"/>
      <c r="I6" s="922"/>
      <c r="J6" s="1014">
        <v>1</v>
      </c>
      <c r="K6" s="1030"/>
      <c r="L6" s="922"/>
      <c r="M6" s="1014">
        <v>83400</v>
      </c>
      <c r="N6" s="922">
        <v>166</v>
      </c>
      <c r="O6" s="1014">
        <v>52</v>
      </c>
      <c r="P6" s="922"/>
      <c r="Q6" s="922"/>
      <c r="R6" s="922"/>
      <c r="S6" s="1030"/>
      <c r="T6" s="1014">
        <v>1</v>
      </c>
      <c r="U6" s="922"/>
      <c r="V6" s="922"/>
      <c r="W6" s="1014">
        <v>1</v>
      </c>
      <c r="X6" s="1014">
        <v>2</v>
      </c>
      <c r="Y6" s="1014">
        <v>1</v>
      </c>
      <c r="Z6" s="1014">
        <v>33500</v>
      </c>
      <c r="AA6" s="1030">
        <v>1577</v>
      </c>
      <c r="AB6" s="1030">
        <v>20</v>
      </c>
      <c r="AC6" s="1014">
        <v>60</v>
      </c>
      <c r="AD6" s="1014">
        <v>274</v>
      </c>
      <c r="AE6" s="1014">
        <v>104000</v>
      </c>
      <c r="AF6" s="1014">
        <v>18763</v>
      </c>
      <c r="AG6" s="1014"/>
      <c r="AH6" s="1014">
        <v>276</v>
      </c>
      <c r="AI6" s="1014">
        <v>2</v>
      </c>
      <c r="AJ6" s="1014"/>
      <c r="AK6" s="922"/>
      <c r="AL6" s="922"/>
      <c r="AM6" s="922"/>
      <c r="AN6" s="922"/>
      <c r="AO6" s="922"/>
      <c r="AP6" s="918"/>
      <c r="AQ6" s="922"/>
      <c r="AR6" s="922"/>
      <c r="AS6" s="922"/>
      <c r="AT6" s="922"/>
      <c r="AU6" s="1014">
        <v>20</v>
      </c>
      <c r="AV6" s="922"/>
      <c r="AW6" s="922">
        <v>31</v>
      </c>
      <c r="AX6" s="922">
        <v>9</v>
      </c>
    </row>
    <row r="7" spans="1:50">
      <c r="A7" s="915">
        <v>2</v>
      </c>
      <c r="B7" s="916" t="s">
        <v>1714</v>
      </c>
      <c r="C7" s="1014">
        <v>290</v>
      </c>
      <c r="D7" s="1030">
        <v>425</v>
      </c>
      <c r="E7" s="1014">
        <v>1736</v>
      </c>
      <c r="F7" s="922"/>
      <c r="G7" s="922"/>
      <c r="H7" s="922"/>
      <c r="I7" s="922"/>
      <c r="J7" s="1014">
        <v>1</v>
      </c>
      <c r="K7" s="1030"/>
      <c r="L7" s="922"/>
      <c r="M7" s="1014">
        <v>158400</v>
      </c>
      <c r="N7" s="922">
        <v>275</v>
      </c>
      <c r="O7" s="1014">
        <v>52</v>
      </c>
      <c r="P7" s="922"/>
      <c r="Q7" s="922"/>
      <c r="R7" s="922"/>
      <c r="S7" s="1030"/>
      <c r="T7" s="1014">
        <v>1</v>
      </c>
      <c r="U7" s="922"/>
      <c r="V7" s="922"/>
      <c r="W7" s="1014">
        <v>1</v>
      </c>
      <c r="X7" s="1014">
        <v>2</v>
      </c>
      <c r="Y7" s="1014">
        <v>1</v>
      </c>
      <c r="Z7" s="1014">
        <v>46500</v>
      </c>
      <c r="AA7" s="1030">
        <v>2897</v>
      </c>
      <c r="AB7" s="1030">
        <v>46</v>
      </c>
      <c r="AC7" s="1014">
        <v>360</v>
      </c>
      <c r="AD7" s="1014">
        <v>424</v>
      </c>
      <c r="AE7" s="1014">
        <v>145600</v>
      </c>
      <c r="AF7" s="1014">
        <v>20164</v>
      </c>
      <c r="AG7" s="1014">
        <v>499</v>
      </c>
      <c r="AH7" s="1014">
        <v>488</v>
      </c>
      <c r="AI7" s="1014">
        <v>4</v>
      </c>
      <c r="AJ7" s="1014">
        <v>4</v>
      </c>
      <c r="AK7" s="922"/>
      <c r="AL7" s="922"/>
      <c r="AM7" s="922"/>
      <c r="AN7" s="922"/>
      <c r="AO7" s="922"/>
      <c r="AP7" s="918"/>
      <c r="AQ7" s="922"/>
      <c r="AR7" s="922"/>
      <c r="AS7" s="922"/>
      <c r="AT7" s="922"/>
      <c r="AU7" s="1014">
        <v>46</v>
      </c>
      <c r="AV7" s="922"/>
      <c r="AW7" s="922">
        <v>71</v>
      </c>
      <c r="AX7" s="922">
        <v>40</v>
      </c>
    </row>
    <row r="8" spans="1:50">
      <c r="A8" s="915">
        <v>3</v>
      </c>
      <c r="B8" s="916" t="s">
        <v>1715</v>
      </c>
      <c r="C8" s="1014">
        <v>182</v>
      </c>
      <c r="D8" s="1030"/>
      <c r="E8" s="1014">
        <v>1029</v>
      </c>
      <c r="F8" s="922"/>
      <c r="G8" s="922"/>
      <c r="H8" s="922"/>
      <c r="I8" s="922"/>
      <c r="J8" s="1014">
        <v>1</v>
      </c>
      <c r="K8" s="1030"/>
      <c r="L8" s="922"/>
      <c r="M8" s="1014">
        <v>141600</v>
      </c>
      <c r="N8" s="922">
        <v>204</v>
      </c>
      <c r="O8" s="1014">
        <v>52</v>
      </c>
      <c r="P8" s="922"/>
      <c r="Q8" s="922"/>
      <c r="R8" s="922"/>
      <c r="S8" s="1030"/>
      <c r="T8" s="1014"/>
      <c r="U8" s="922"/>
      <c r="V8" s="922"/>
      <c r="W8" s="1014"/>
      <c r="X8" s="1014"/>
      <c r="Y8" s="1014"/>
      <c r="Z8" s="1014">
        <v>61500</v>
      </c>
      <c r="AA8" s="1030">
        <v>1817</v>
      </c>
      <c r="AB8" s="1030">
        <v>15</v>
      </c>
      <c r="AC8" s="1014">
        <v>200</v>
      </c>
      <c r="AD8" s="1014">
        <v>254</v>
      </c>
      <c r="AE8" s="1014">
        <v>124800</v>
      </c>
      <c r="AF8" s="1014">
        <v>12056</v>
      </c>
      <c r="AG8" s="1014"/>
      <c r="AH8" s="1014">
        <v>267</v>
      </c>
      <c r="AI8" s="1014">
        <v>2</v>
      </c>
      <c r="AJ8" s="1014"/>
      <c r="AK8" s="922"/>
      <c r="AL8" s="922"/>
      <c r="AM8" s="922"/>
      <c r="AN8" s="922"/>
      <c r="AO8" s="922"/>
      <c r="AP8" s="918"/>
      <c r="AQ8" s="922"/>
      <c r="AR8" s="922"/>
      <c r="AS8" s="922"/>
      <c r="AT8" s="922"/>
      <c r="AU8" s="1014">
        <v>15</v>
      </c>
      <c r="AV8" s="922"/>
      <c r="AW8" s="922">
        <v>47</v>
      </c>
      <c r="AX8" s="922">
        <v>7</v>
      </c>
    </row>
    <row r="9" spans="1:50">
      <c r="A9" s="915">
        <v>4</v>
      </c>
      <c r="B9" s="916" t="s">
        <v>1233</v>
      </c>
      <c r="C9" s="1014">
        <v>110</v>
      </c>
      <c r="D9" s="1030"/>
      <c r="E9" s="1014">
        <v>700</v>
      </c>
      <c r="F9" s="922"/>
      <c r="G9" s="922"/>
      <c r="H9" s="922"/>
      <c r="I9" s="922"/>
      <c r="J9" s="1014">
        <v>1</v>
      </c>
      <c r="K9" s="1030"/>
      <c r="L9" s="922"/>
      <c r="M9" s="1014">
        <v>109680</v>
      </c>
      <c r="N9" s="922">
        <v>178</v>
      </c>
      <c r="O9" s="1014">
        <v>52</v>
      </c>
      <c r="P9" s="922"/>
      <c r="Q9" s="922"/>
      <c r="R9" s="922"/>
      <c r="S9" s="1030"/>
      <c r="T9" s="1014"/>
      <c r="U9" s="922"/>
      <c r="V9" s="922"/>
      <c r="W9" s="1014"/>
      <c r="X9" s="1014"/>
      <c r="Y9" s="1014"/>
      <c r="Z9" s="1014">
        <v>20500</v>
      </c>
      <c r="AA9" s="1030">
        <v>1097</v>
      </c>
      <c r="AB9" s="1030">
        <v>16</v>
      </c>
      <c r="AC9" s="1014">
        <v>160</v>
      </c>
      <c r="AD9" s="1014">
        <v>168</v>
      </c>
      <c r="AE9" s="1014">
        <v>83200</v>
      </c>
      <c r="AF9" s="1014">
        <v>12433</v>
      </c>
      <c r="AG9" s="1014"/>
      <c r="AH9" s="1014">
        <v>192</v>
      </c>
      <c r="AI9" s="1014">
        <v>2</v>
      </c>
      <c r="AJ9" s="1014"/>
      <c r="AK9" s="922"/>
      <c r="AL9" s="922"/>
      <c r="AM9" s="922"/>
      <c r="AN9" s="922"/>
      <c r="AO9" s="922"/>
      <c r="AP9" s="918"/>
      <c r="AQ9" s="922"/>
      <c r="AR9" s="922"/>
      <c r="AS9" s="922"/>
      <c r="AT9" s="922"/>
      <c r="AU9" s="1014">
        <v>16</v>
      </c>
      <c r="AV9" s="922"/>
      <c r="AW9" s="922">
        <v>52</v>
      </c>
      <c r="AX9" s="922">
        <v>5</v>
      </c>
    </row>
    <row r="10" spans="1:50">
      <c r="A10" s="915">
        <v>5</v>
      </c>
      <c r="B10" s="916" t="s">
        <v>1713</v>
      </c>
      <c r="C10" s="1014">
        <v>191</v>
      </c>
      <c r="D10" s="1030"/>
      <c r="E10" s="1014">
        <v>1449</v>
      </c>
      <c r="F10" s="922"/>
      <c r="G10" s="922"/>
      <c r="H10" s="922"/>
      <c r="I10" s="922"/>
      <c r="J10" s="1014">
        <v>1</v>
      </c>
      <c r="K10" s="1030"/>
      <c r="L10" s="922"/>
      <c r="M10" s="1014">
        <v>153600</v>
      </c>
      <c r="N10" s="922">
        <v>226</v>
      </c>
      <c r="O10" s="1014">
        <v>52</v>
      </c>
      <c r="P10" s="922"/>
      <c r="Q10" s="922"/>
      <c r="R10" s="922"/>
      <c r="S10" s="1030"/>
      <c r="T10" s="1014">
        <v>1</v>
      </c>
      <c r="U10" s="922"/>
      <c r="V10" s="922"/>
      <c r="W10" s="1014">
        <v>1</v>
      </c>
      <c r="X10" s="1014">
        <v>2</v>
      </c>
      <c r="Y10" s="1014">
        <v>1</v>
      </c>
      <c r="Z10" s="1014">
        <v>71000</v>
      </c>
      <c r="AA10" s="1030">
        <v>1912</v>
      </c>
      <c r="AB10" s="1030">
        <v>20</v>
      </c>
      <c r="AC10" s="1014">
        <v>140</v>
      </c>
      <c r="AD10" s="1014">
        <v>392</v>
      </c>
      <c r="AE10" s="1014">
        <v>145600</v>
      </c>
      <c r="AF10" s="1014">
        <v>17632</v>
      </c>
      <c r="AG10" s="1014"/>
      <c r="AH10" s="1014">
        <v>308</v>
      </c>
      <c r="AI10" s="1014">
        <v>2</v>
      </c>
      <c r="AJ10" s="1014"/>
      <c r="AK10" s="922"/>
      <c r="AL10" s="922"/>
      <c r="AM10" s="922"/>
      <c r="AN10" s="922"/>
      <c r="AO10" s="922"/>
      <c r="AP10" s="918"/>
      <c r="AQ10" s="922"/>
      <c r="AR10" s="922"/>
      <c r="AS10" s="922"/>
      <c r="AT10" s="922"/>
      <c r="AU10" s="1014">
        <v>20</v>
      </c>
      <c r="AV10" s="922"/>
      <c r="AW10" s="922">
        <v>46</v>
      </c>
      <c r="AX10" s="922">
        <v>19</v>
      </c>
    </row>
    <row r="11" spans="1:50">
      <c r="A11" s="915">
        <v>6</v>
      </c>
      <c r="B11" s="916" t="s">
        <v>1234</v>
      </c>
      <c r="C11" s="1014">
        <v>34</v>
      </c>
      <c r="D11" s="1030"/>
      <c r="E11" s="1014">
        <v>182</v>
      </c>
      <c r="F11" s="1038"/>
      <c r="G11" s="922"/>
      <c r="H11" s="922"/>
      <c r="I11" s="922"/>
      <c r="J11" s="1014">
        <v>1</v>
      </c>
      <c r="K11" s="1030"/>
      <c r="L11" s="922"/>
      <c r="M11" s="1014">
        <v>69600</v>
      </c>
      <c r="N11" s="922">
        <v>67</v>
      </c>
      <c r="O11" s="1014">
        <v>52</v>
      </c>
      <c r="P11" s="922"/>
      <c r="Q11" s="922"/>
      <c r="R11" s="922"/>
      <c r="S11" s="1030"/>
      <c r="T11" s="1014"/>
      <c r="U11" s="922"/>
      <c r="V11" s="922"/>
      <c r="W11" s="1014"/>
      <c r="X11" s="1014"/>
      <c r="Y11" s="1014"/>
      <c r="Z11" s="1014">
        <v>21000</v>
      </c>
      <c r="AA11" s="1030">
        <v>336</v>
      </c>
      <c r="AB11" s="1030">
        <v>5</v>
      </c>
      <c r="AC11" s="1014">
        <v>10</v>
      </c>
      <c r="AD11" s="1014">
        <v>50</v>
      </c>
      <c r="AE11" s="1014">
        <v>41600</v>
      </c>
      <c r="AF11" s="1014">
        <v>5604</v>
      </c>
      <c r="AG11" s="1014"/>
      <c r="AH11" s="1014">
        <v>68</v>
      </c>
      <c r="AI11" s="1014">
        <v>1</v>
      </c>
      <c r="AJ11" s="1014"/>
      <c r="AK11" s="922"/>
      <c r="AL11" s="922"/>
      <c r="AM11" s="922"/>
      <c r="AN11" s="922"/>
      <c r="AO11" s="922"/>
      <c r="AP11" s="918"/>
      <c r="AQ11" s="922"/>
      <c r="AR11" s="922"/>
      <c r="AS11" s="922"/>
      <c r="AT11" s="922"/>
      <c r="AU11" s="1014">
        <v>5</v>
      </c>
      <c r="AV11" s="922"/>
      <c r="AW11" s="922">
        <v>12</v>
      </c>
      <c r="AX11" s="922">
        <v>0</v>
      </c>
    </row>
    <row r="12" spans="1:50">
      <c r="A12" s="915">
        <v>7</v>
      </c>
      <c r="B12" s="916" t="s">
        <v>1716</v>
      </c>
      <c r="C12" s="1014">
        <v>260</v>
      </c>
      <c r="D12" s="1030"/>
      <c r="E12" s="1014">
        <v>3667.9999999999995</v>
      </c>
      <c r="F12" s="922"/>
      <c r="G12" s="922"/>
      <c r="H12" s="922"/>
      <c r="I12" s="922"/>
      <c r="J12" s="1014">
        <v>1</v>
      </c>
      <c r="K12" s="1030"/>
      <c r="L12" s="922"/>
      <c r="M12" s="1014">
        <v>129360.00000000001</v>
      </c>
      <c r="N12" s="922">
        <v>332</v>
      </c>
      <c r="O12" s="1014">
        <v>52</v>
      </c>
      <c r="P12" s="922"/>
      <c r="Q12" s="922"/>
      <c r="R12" s="922"/>
      <c r="S12" s="1030">
        <v>1</v>
      </c>
      <c r="T12" s="1014">
        <v>1</v>
      </c>
      <c r="U12" s="922"/>
      <c r="V12" s="922"/>
      <c r="W12" s="1014">
        <v>1</v>
      </c>
      <c r="X12" s="1014">
        <v>3</v>
      </c>
      <c r="Y12" s="1014">
        <v>1</v>
      </c>
      <c r="Z12" s="1014">
        <v>94500</v>
      </c>
      <c r="AA12" s="1030">
        <v>2596</v>
      </c>
      <c r="AB12" s="1030">
        <v>27</v>
      </c>
      <c r="AC12" s="1014">
        <v>860</v>
      </c>
      <c r="AD12" s="1014">
        <v>872</v>
      </c>
      <c r="AE12" s="1014">
        <v>166400</v>
      </c>
      <c r="AF12" s="1014">
        <v>25650</v>
      </c>
      <c r="AG12" s="1014">
        <v>1038</v>
      </c>
      <c r="AH12" s="1014">
        <v>381</v>
      </c>
      <c r="AI12" s="1014">
        <v>3</v>
      </c>
      <c r="AJ12" s="1014"/>
      <c r="AK12" s="922"/>
      <c r="AL12" s="922"/>
      <c r="AM12" s="922">
        <v>1</v>
      </c>
      <c r="AN12" s="922">
        <v>1</v>
      </c>
      <c r="AO12" s="922"/>
      <c r="AP12" s="918"/>
      <c r="AQ12" s="922"/>
      <c r="AR12" s="922"/>
      <c r="AS12" s="922"/>
      <c r="AT12" s="922"/>
      <c r="AU12" s="1014">
        <v>27</v>
      </c>
      <c r="AV12" s="922"/>
      <c r="AW12" s="922">
        <v>59</v>
      </c>
      <c r="AX12" s="922">
        <v>0</v>
      </c>
    </row>
    <row r="13" spans="1:50">
      <c r="A13" s="915">
        <v>8</v>
      </c>
      <c r="B13" s="916" t="s">
        <v>1717</v>
      </c>
      <c r="C13" s="1014">
        <v>36</v>
      </c>
      <c r="D13" s="1030">
        <v>167</v>
      </c>
      <c r="E13" s="1014">
        <v>196</v>
      </c>
      <c r="F13" s="922"/>
      <c r="G13" s="922"/>
      <c r="H13" s="922"/>
      <c r="I13" s="922"/>
      <c r="J13" s="1014">
        <v>1</v>
      </c>
      <c r="K13" s="1030"/>
      <c r="L13" s="922"/>
      <c r="M13" s="1014">
        <v>71400</v>
      </c>
      <c r="N13" s="922">
        <v>42</v>
      </c>
      <c r="O13" s="1014">
        <v>52</v>
      </c>
      <c r="P13" s="922"/>
      <c r="Q13" s="922"/>
      <c r="R13" s="922"/>
      <c r="S13" s="1030"/>
      <c r="T13" s="1014"/>
      <c r="U13" s="922"/>
      <c r="V13" s="922"/>
      <c r="W13" s="1014"/>
      <c r="X13" s="1014"/>
      <c r="Y13" s="1014"/>
      <c r="Z13" s="1014">
        <v>13000</v>
      </c>
      <c r="AA13" s="1030">
        <v>363</v>
      </c>
      <c r="AB13" s="1030">
        <v>7</v>
      </c>
      <c r="AC13" s="1014">
        <v>10</v>
      </c>
      <c r="AD13" s="1014">
        <v>56</v>
      </c>
      <c r="AE13" s="1014">
        <v>41600</v>
      </c>
      <c r="AF13" s="1014">
        <v>4477</v>
      </c>
      <c r="AG13" s="1014"/>
      <c r="AH13" s="1014">
        <v>67</v>
      </c>
      <c r="AI13" s="1014">
        <v>1</v>
      </c>
      <c r="AJ13" s="1014">
        <v>2</v>
      </c>
      <c r="AK13" s="922"/>
      <c r="AL13" s="922"/>
      <c r="AM13" s="922"/>
      <c r="AN13" s="922"/>
      <c r="AO13" s="922"/>
      <c r="AP13" s="918"/>
      <c r="AQ13" s="922"/>
      <c r="AR13" s="922"/>
      <c r="AS13" s="922"/>
      <c r="AT13" s="922"/>
      <c r="AU13" s="1014">
        <v>7</v>
      </c>
      <c r="AV13" s="922"/>
      <c r="AW13" s="922">
        <v>8</v>
      </c>
      <c r="AX13" s="922">
        <v>0</v>
      </c>
    </row>
    <row r="14" spans="1:50">
      <c r="A14" s="915">
        <v>9</v>
      </c>
      <c r="B14" s="916" t="s">
        <v>1235</v>
      </c>
      <c r="C14" s="1014">
        <v>150</v>
      </c>
      <c r="D14" s="1030"/>
      <c r="E14" s="1014">
        <v>770</v>
      </c>
      <c r="F14" s="922"/>
      <c r="G14" s="922"/>
      <c r="H14" s="922"/>
      <c r="I14" s="922"/>
      <c r="J14" s="1014">
        <v>1</v>
      </c>
      <c r="K14" s="1030"/>
      <c r="L14" s="922"/>
      <c r="M14" s="1014">
        <v>72600</v>
      </c>
      <c r="N14" s="922">
        <v>167</v>
      </c>
      <c r="O14" s="1014">
        <v>52</v>
      </c>
      <c r="P14" s="922"/>
      <c r="Q14" s="922"/>
      <c r="R14" s="922"/>
      <c r="S14" s="1030"/>
      <c r="T14" s="1014"/>
      <c r="U14" s="922"/>
      <c r="V14" s="922"/>
      <c r="W14" s="1014"/>
      <c r="X14" s="1014"/>
      <c r="Y14" s="1014"/>
      <c r="Z14" s="1014">
        <v>26500</v>
      </c>
      <c r="AA14" s="1030">
        <v>1504</v>
      </c>
      <c r="AB14" s="1030">
        <v>15</v>
      </c>
      <c r="AC14" s="1014">
        <v>20</v>
      </c>
      <c r="AD14" s="1014">
        <v>220</v>
      </c>
      <c r="AE14" s="1014">
        <v>104000</v>
      </c>
      <c r="AF14" s="1014">
        <v>11567</v>
      </c>
      <c r="AG14" s="1014"/>
      <c r="AH14" s="1014">
        <v>266</v>
      </c>
      <c r="AI14" s="1014">
        <v>2</v>
      </c>
      <c r="AJ14" s="1014"/>
      <c r="AK14" s="922"/>
      <c r="AL14" s="922"/>
      <c r="AM14" s="922"/>
      <c r="AN14" s="922"/>
      <c r="AO14" s="922"/>
      <c r="AP14" s="918"/>
      <c r="AQ14" s="922"/>
      <c r="AR14" s="922"/>
      <c r="AS14" s="922"/>
      <c r="AT14" s="922"/>
      <c r="AU14" s="1014">
        <v>15</v>
      </c>
      <c r="AV14" s="922"/>
      <c r="AW14" s="922">
        <v>37</v>
      </c>
      <c r="AX14" s="922">
        <v>0</v>
      </c>
    </row>
    <row r="15" spans="1:50">
      <c r="A15" s="915">
        <v>10</v>
      </c>
      <c r="B15" s="916" t="s">
        <v>1236</v>
      </c>
      <c r="C15" s="1014">
        <v>144</v>
      </c>
      <c r="D15" s="1030">
        <v>973</v>
      </c>
      <c r="E15" s="1014">
        <v>937.99999999999989</v>
      </c>
      <c r="F15" s="922"/>
      <c r="G15" s="922"/>
      <c r="H15" s="922"/>
      <c r="I15" s="922"/>
      <c r="J15" s="1014">
        <v>1</v>
      </c>
      <c r="K15" s="1030"/>
      <c r="L15" s="922"/>
      <c r="M15" s="1014">
        <v>104400</v>
      </c>
      <c r="N15" s="922">
        <v>136</v>
      </c>
      <c r="O15" s="1014">
        <v>52</v>
      </c>
      <c r="P15" s="922"/>
      <c r="Q15" s="922"/>
      <c r="R15" s="922"/>
      <c r="S15" s="1030"/>
      <c r="T15" s="1014"/>
      <c r="U15" s="922"/>
      <c r="V15" s="922"/>
      <c r="W15" s="1014"/>
      <c r="X15" s="1014"/>
      <c r="Y15" s="1014"/>
      <c r="Z15" s="1014">
        <v>14499.999999999998</v>
      </c>
      <c r="AA15" s="1030">
        <v>1443</v>
      </c>
      <c r="AB15" s="1030">
        <v>23</v>
      </c>
      <c r="AC15" s="1014">
        <v>90</v>
      </c>
      <c r="AD15" s="1014">
        <v>252</v>
      </c>
      <c r="AE15" s="1014">
        <v>104000</v>
      </c>
      <c r="AF15" s="1014">
        <v>15297</v>
      </c>
      <c r="AG15" s="1014"/>
      <c r="AH15" s="1014">
        <v>259</v>
      </c>
      <c r="AI15" s="1014">
        <v>2</v>
      </c>
      <c r="AJ15" s="1014">
        <v>10</v>
      </c>
      <c r="AK15" s="922"/>
      <c r="AL15" s="922"/>
      <c r="AM15" s="922"/>
      <c r="AN15" s="922"/>
      <c r="AO15" s="922"/>
      <c r="AP15" s="918"/>
      <c r="AQ15" s="922"/>
      <c r="AR15" s="922"/>
      <c r="AS15" s="922"/>
      <c r="AT15" s="922"/>
      <c r="AU15" s="1014">
        <v>23</v>
      </c>
      <c r="AV15" s="922"/>
      <c r="AW15" s="922">
        <v>21</v>
      </c>
      <c r="AX15" s="922">
        <v>6</v>
      </c>
    </row>
    <row r="16" spans="1:50">
      <c r="A16" s="915">
        <v>11</v>
      </c>
      <c r="B16" s="916" t="s">
        <v>1237</v>
      </c>
      <c r="C16" s="1014">
        <v>667</v>
      </c>
      <c r="D16" s="1030"/>
      <c r="E16" s="1014">
        <v>4368</v>
      </c>
      <c r="F16" s="922"/>
      <c r="G16" s="922"/>
      <c r="H16" s="922"/>
      <c r="I16" s="922"/>
      <c r="J16" s="1014">
        <v>1</v>
      </c>
      <c r="K16" s="1030"/>
      <c r="L16" s="922"/>
      <c r="M16" s="1014">
        <v>221159.99999999997</v>
      </c>
      <c r="N16" s="922">
        <v>460</v>
      </c>
      <c r="O16" s="1014">
        <v>52</v>
      </c>
      <c r="P16" s="922"/>
      <c r="Q16" s="922"/>
      <c r="R16" s="922"/>
      <c r="S16" s="1030">
        <v>1</v>
      </c>
      <c r="T16" s="1014">
        <v>1</v>
      </c>
      <c r="U16" s="922"/>
      <c r="V16" s="922"/>
      <c r="W16" s="1014">
        <v>1</v>
      </c>
      <c r="X16" s="1014">
        <v>3</v>
      </c>
      <c r="Y16" s="1014">
        <v>1</v>
      </c>
      <c r="Z16" s="1014">
        <v>129000</v>
      </c>
      <c r="AA16" s="1030">
        <v>6687</v>
      </c>
      <c r="AB16" s="1030">
        <v>122</v>
      </c>
      <c r="AC16" s="1014">
        <v>1510</v>
      </c>
      <c r="AD16" s="1014">
        <v>930</v>
      </c>
      <c r="AE16" s="1014">
        <v>270400</v>
      </c>
      <c r="AF16" s="1014">
        <v>31045</v>
      </c>
      <c r="AG16" s="1014">
        <v>1680</v>
      </c>
      <c r="AH16" s="1014">
        <v>945</v>
      </c>
      <c r="AI16" s="1014">
        <v>10</v>
      </c>
      <c r="AJ16" s="1014"/>
      <c r="AK16" s="922"/>
      <c r="AL16" s="922"/>
      <c r="AM16" s="922"/>
      <c r="AN16" s="922">
        <v>1</v>
      </c>
      <c r="AO16" s="922"/>
      <c r="AP16" s="918"/>
      <c r="AQ16" s="922"/>
      <c r="AR16" s="922"/>
      <c r="AS16" s="922"/>
      <c r="AT16" s="922"/>
      <c r="AU16" s="1014">
        <v>122</v>
      </c>
      <c r="AV16" s="922"/>
      <c r="AW16" s="922">
        <v>93</v>
      </c>
      <c r="AX16" s="922">
        <v>32</v>
      </c>
    </row>
    <row r="17" spans="1:50">
      <c r="A17" s="915">
        <v>12</v>
      </c>
      <c r="B17" s="916" t="s">
        <v>1238</v>
      </c>
      <c r="C17" s="1014">
        <v>51</v>
      </c>
      <c r="D17" s="1030"/>
      <c r="E17" s="1014">
        <v>266</v>
      </c>
      <c r="F17" s="922"/>
      <c r="G17" s="922"/>
      <c r="H17" s="922"/>
      <c r="I17" s="922"/>
      <c r="J17" s="1014">
        <v>1</v>
      </c>
      <c r="K17" s="1030"/>
      <c r="L17" s="922"/>
      <c r="M17" s="1014">
        <v>93840</v>
      </c>
      <c r="N17" s="922">
        <v>189</v>
      </c>
      <c r="O17" s="1014">
        <v>52</v>
      </c>
      <c r="P17" s="922"/>
      <c r="Q17" s="922"/>
      <c r="R17" s="922"/>
      <c r="S17" s="1030"/>
      <c r="T17" s="1014"/>
      <c r="U17" s="922"/>
      <c r="V17" s="922"/>
      <c r="W17" s="1014"/>
      <c r="X17" s="1014"/>
      <c r="Y17" s="1014"/>
      <c r="Z17" s="1014">
        <v>22000</v>
      </c>
      <c r="AA17" s="1030">
        <v>507</v>
      </c>
      <c r="AB17" s="1030">
        <v>8</v>
      </c>
      <c r="AC17" s="1014">
        <v>70</v>
      </c>
      <c r="AD17" s="1014">
        <v>62</v>
      </c>
      <c r="AE17" s="1014">
        <v>83200</v>
      </c>
      <c r="AF17" s="1014">
        <v>12207</v>
      </c>
      <c r="AG17" s="1014"/>
      <c r="AH17" s="1014">
        <v>112</v>
      </c>
      <c r="AI17" s="1014">
        <v>1</v>
      </c>
      <c r="AJ17" s="1014"/>
      <c r="AK17" s="922"/>
      <c r="AL17" s="922"/>
      <c r="AM17" s="922"/>
      <c r="AN17" s="922"/>
      <c r="AO17" s="922"/>
      <c r="AP17" s="918"/>
      <c r="AQ17" s="922"/>
      <c r="AR17" s="922"/>
      <c r="AS17" s="922"/>
      <c r="AT17" s="922"/>
      <c r="AU17" s="1014">
        <v>8</v>
      </c>
      <c r="AV17" s="922"/>
      <c r="AW17" s="922">
        <v>35</v>
      </c>
      <c r="AX17" s="922">
        <v>0</v>
      </c>
    </row>
    <row r="18" spans="1:50">
      <c r="A18" s="915">
        <v>13</v>
      </c>
      <c r="B18" s="916" t="s">
        <v>1239</v>
      </c>
      <c r="C18" s="1014">
        <v>169</v>
      </c>
      <c r="D18" s="1030"/>
      <c r="E18" s="1014">
        <v>944.99999999999989</v>
      </c>
      <c r="F18" s="922"/>
      <c r="G18" s="922"/>
      <c r="H18" s="922"/>
      <c r="I18" s="922"/>
      <c r="J18" s="1014">
        <v>1</v>
      </c>
      <c r="K18" s="1030"/>
      <c r="L18" s="922"/>
      <c r="M18" s="1014">
        <v>118320</v>
      </c>
      <c r="N18" s="922">
        <v>260</v>
      </c>
      <c r="O18" s="1014">
        <v>52</v>
      </c>
      <c r="P18" s="922"/>
      <c r="Q18" s="922"/>
      <c r="R18" s="922"/>
      <c r="S18" s="1030"/>
      <c r="T18" s="1014">
        <v>1</v>
      </c>
      <c r="U18" s="922"/>
      <c r="V18" s="922"/>
      <c r="W18" s="1014">
        <v>1</v>
      </c>
      <c r="X18" s="1014">
        <v>2</v>
      </c>
      <c r="Y18" s="1014">
        <v>1</v>
      </c>
      <c r="Z18" s="1014">
        <v>51500</v>
      </c>
      <c r="AA18" s="1030">
        <v>1694</v>
      </c>
      <c r="AB18" s="1030">
        <v>10</v>
      </c>
      <c r="AC18" s="1014">
        <v>230</v>
      </c>
      <c r="AD18" s="1014">
        <v>222</v>
      </c>
      <c r="AE18" s="1014">
        <v>124800</v>
      </c>
      <c r="AF18" s="1014">
        <v>16917</v>
      </c>
      <c r="AG18" s="1014"/>
      <c r="AH18" s="1014">
        <v>267</v>
      </c>
      <c r="AI18" s="1014">
        <v>1</v>
      </c>
      <c r="AJ18" s="1014"/>
      <c r="AK18" s="922"/>
      <c r="AL18" s="922"/>
      <c r="AM18" s="922"/>
      <c r="AN18" s="922"/>
      <c r="AO18" s="922"/>
      <c r="AP18" s="918"/>
      <c r="AQ18" s="922"/>
      <c r="AR18" s="922"/>
      <c r="AS18" s="922"/>
      <c r="AT18" s="922"/>
      <c r="AU18" s="1014">
        <v>10</v>
      </c>
      <c r="AV18" s="922"/>
      <c r="AW18" s="922">
        <v>62</v>
      </c>
      <c r="AX18" s="922">
        <v>20</v>
      </c>
    </row>
    <row r="19" spans="1:50">
      <c r="A19" s="915">
        <v>14</v>
      </c>
      <c r="B19" s="916" t="s">
        <v>1240</v>
      </c>
      <c r="C19" s="1014">
        <v>91</v>
      </c>
      <c r="D19" s="1030"/>
      <c r="E19" s="1014">
        <v>482.99999999999994</v>
      </c>
      <c r="F19" s="922"/>
      <c r="G19" s="922"/>
      <c r="H19" s="922"/>
      <c r="I19" s="922"/>
      <c r="J19" s="1014">
        <v>1</v>
      </c>
      <c r="K19" s="1030"/>
      <c r="L19" s="922"/>
      <c r="M19" s="1014">
        <v>103200</v>
      </c>
      <c r="N19" s="922">
        <v>66</v>
      </c>
      <c r="O19" s="1014">
        <v>52</v>
      </c>
      <c r="P19" s="922"/>
      <c r="Q19" s="922"/>
      <c r="R19" s="922"/>
      <c r="S19" s="1030"/>
      <c r="T19" s="1014"/>
      <c r="U19" s="922"/>
      <c r="V19" s="922"/>
      <c r="W19" s="1014"/>
      <c r="X19" s="1014"/>
      <c r="Y19" s="1014"/>
      <c r="Z19" s="1014">
        <v>30000</v>
      </c>
      <c r="AA19" s="1030">
        <v>906</v>
      </c>
      <c r="AB19" s="1030">
        <v>11</v>
      </c>
      <c r="AC19" s="1014">
        <v>50</v>
      </c>
      <c r="AD19" s="1014">
        <v>130</v>
      </c>
      <c r="AE19" s="1014">
        <v>62400</v>
      </c>
      <c r="AF19" s="1014">
        <v>3579</v>
      </c>
      <c r="AG19" s="1014"/>
      <c r="AH19" s="1014">
        <v>145</v>
      </c>
      <c r="AI19" s="1014">
        <v>1</v>
      </c>
      <c r="AJ19" s="1014"/>
      <c r="AK19" s="922"/>
      <c r="AL19" s="922"/>
      <c r="AM19" s="922"/>
      <c r="AN19" s="922"/>
      <c r="AO19" s="922"/>
      <c r="AP19" s="918"/>
      <c r="AQ19" s="922"/>
      <c r="AR19" s="922"/>
      <c r="AS19" s="922"/>
      <c r="AT19" s="922"/>
      <c r="AU19" s="1014">
        <v>11</v>
      </c>
      <c r="AV19" s="922"/>
      <c r="AW19" s="922">
        <v>17</v>
      </c>
      <c r="AX19" s="922">
        <v>1</v>
      </c>
    </row>
    <row r="20" spans="1:50">
      <c r="A20" s="915">
        <v>15</v>
      </c>
      <c r="B20" s="916" t="s">
        <v>1241</v>
      </c>
      <c r="C20" s="1014">
        <v>205</v>
      </c>
      <c r="D20" s="1030">
        <v>274</v>
      </c>
      <c r="E20" s="1014">
        <v>1225</v>
      </c>
      <c r="F20" s="922"/>
      <c r="G20" s="922"/>
      <c r="H20" s="922"/>
      <c r="I20" s="922"/>
      <c r="J20" s="1014">
        <v>1</v>
      </c>
      <c r="K20" s="1030"/>
      <c r="L20" s="922"/>
      <c r="M20" s="1014">
        <v>226799.99999999997</v>
      </c>
      <c r="N20" s="922">
        <v>242</v>
      </c>
      <c r="O20" s="1014">
        <v>52</v>
      </c>
      <c r="P20" s="922"/>
      <c r="Q20" s="922"/>
      <c r="R20" s="922"/>
      <c r="S20" s="1030"/>
      <c r="T20" s="1014">
        <v>1</v>
      </c>
      <c r="U20" s="922"/>
      <c r="V20" s="922"/>
      <c r="W20" s="1014">
        <v>1</v>
      </c>
      <c r="X20" s="1014">
        <v>2</v>
      </c>
      <c r="Y20" s="1014">
        <v>1</v>
      </c>
      <c r="Z20" s="1014">
        <v>69000</v>
      </c>
      <c r="AA20" s="1030">
        <v>2045</v>
      </c>
      <c r="AB20" s="1030">
        <v>8</v>
      </c>
      <c r="AC20" s="1014">
        <v>210</v>
      </c>
      <c r="AD20" s="1014">
        <v>310</v>
      </c>
      <c r="AE20" s="1014">
        <v>145600</v>
      </c>
      <c r="AF20" s="1014">
        <v>22229</v>
      </c>
      <c r="AG20" s="1014"/>
      <c r="AH20" s="1014">
        <v>341</v>
      </c>
      <c r="AI20" s="1014">
        <v>1</v>
      </c>
      <c r="AJ20" s="1014">
        <v>3</v>
      </c>
      <c r="AK20" s="922"/>
      <c r="AL20" s="922"/>
      <c r="AM20" s="922"/>
      <c r="AN20" s="922"/>
      <c r="AO20" s="922"/>
      <c r="AP20" s="918"/>
      <c r="AQ20" s="922"/>
      <c r="AR20" s="922"/>
      <c r="AS20" s="922"/>
      <c r="AT20" s="922"/>
      <c r="AU20" s="1014">
        <v>8</v>
      </c>
      <c r="AV20" s="922"/>
      <c r="AW20" s="922">
        <v>45</v>
      </c>
      <c r="AX20" s="922">
        <v>2</v>
      </c>
    </row>
    <row r="21" spans="1:50">
      <c r="A21" s="915">
        <v>16</v>
      </c>
      <c r="B21" s="916" t="s">
        <v>1242</v>
      </c>
      <c r="C21" s="1014">
        <v>147</v>
      </c>
      <c r="D21" s="1030">
        <v>1484</v>
      </c>
      <c r="E21" s="1014">
        <v>979.99999999999989</v>
      </c>
      <c r="F21" s="922"/>
      <c r="G21" s="922"/>
      <c r="H21" s="922"/>
      <c r="I21" s="922"/>
      <c r="J21" s="1014">
        <v>1</v>
      </c>
      <c r="K21" s="1030"/>
      <c r="L21" s="922"/>
      <c r="M21" s="1014">
        <v>121800</v>
      </c>
      <c r="N21" s="922">
        <v>172</v>
      </c>
      <c r="O21" s="1014">
        <v>52</v>
      </c>
      <c r="P21" s="922"/>
      <c r="Q21" s="922"/>
      <c r="R21" s="922"/>
      <c r="S21" s="1030"/>
      <c r="T21" s="1014">
        <v>1</v>
      </c>
      <c r="U21" s="922"/>
      <c r="V21" s="922"/>
      <c r="W21" s="1014">
        <v>1</v>
      </c>
      <c r="X21" s="1014">
        <v>2</v>
      </c>
      <c r="Y21" s="1014">
        <v>1</v>
      </c>
      <c r="Z21" s="1014">
        <v>53000</v>
      </c>
      <c r="AA21" s="1030">
        <v>1473</v>
      </c>
      <c r="AB21" s="1030">
        <v>11</v>
      </c>
      <c r="AC21" s="1014">
        <v>10</v>
      </c>
      <c r="AD21" s="1014">
        <v>284</v>
      </c>
      <c r="AE21" s="1014">
        <v>124800</v>
      </c>
      <c r="AF21" s="1014">
        <v>25733</v>
      </c>
      <c r="AG21" s="1014"/>
      <c r="AH21" s="1014">
        <v>249</v>
      </c>
      <c r="AI21" s="1014">
        <v>1</v>
      </c>
      <c r="AJ21" s="1014">
        <v>15</v>
      </c>
      <c r="AK21" s="922"/>
      <c r="AL21" s="922"/>
      <c r="AM21" s="922"/>
      <c r="AN21" s="922"/>
      <c r="AO21" s="922"/>
      <c r="AP21" s="918"/>
      <c r="AQ21" s="922"/>
      <c r="AR21" s="922"/>
      <c r="AS21" s="922"/>
      <c r="AT21" s="922"/>
      <c r="AU21" s="1014">
        <v>11</v>
      </c>
      <c r="AV21" s="922"/>
      <c r="AW21" s="922">
        <v>40</v>
      </c>
      <c r="AX21" s="922">
        <v>16</v>
      </c>
    </row>
    <row r="22" spans="1:50">
      <c r="A22" s="915">
        <v>17</v>
      </c>
      <c r="B22" s="916" t="s">
        <v>1718</v>
      </c>
      <c r="C22" s="1014">
        <v>89</v>
      </c>
      <c r="D22" s="1030"/>
      <c r="E22" s="1014">
        <v>482.99999999999994</v>
      </c>
      <c r="F22" s="922"/>
      <c r="G22" s="922"/>
      <c r="H22" s="922"/>
      <c r="I22" s="922"/>
      <c r="J22" s="1014">
        <v>1</v>
      </c>
      <c r="K22" s="1030"/>
      <c r="L22" s="922"/>
      <c r="M22" s="1014">
        <v>109200.00000000001</v>
      </c>
      <c r="N22" s="922">
        <v>227</v>
      </c>
      <c r="O22" s="1014">
        <v>52</v>
      </c>
      <c r="P22" s="922"/>
      <c r="Q22" s="922"/>
      <c r="R22" s="922"/>
      <c r="S22" s="1030"/>
      <c r="T22" s="1014"/>
      <c r="U22" s="922"/>
      <c r="V22" s="922"/>
      <c r="W22" s="1014"/>
      <c r="X22" s="1014"/>
      <c r="Y22" s="1014"/>
      <c r="Z22" s="1014">
        <v>20000</v>
      </c>
      <c r="AA22" s="1030">
        <v>889</v>
      </c>
      <c r="AB22" s="1030">
        <v>22</v>
      </c>
      <c r="AC22" s="1014">
        <v>40</v>
      </c>
      <c r="AD22" s="1014">
        <v>132</v>
      </c>
      <c r="AE22" s="1014">
        <v>104000</v>
      </c>
      <c r="AF22" s="1014">
        <v>14618</v>
      </c>
      <c r="AG22" s="1014"/>
      <c r="AH22" s="1014">
        <v>167</v>
      </c>
      <c r="AI22" s="1014">
        <v>2</v>
      </c>
      <c r="AJ22" s="1014"/>
      <c r="AK22" s="922"/>
      <c r="AL22" s="922"/>
      <c r="AM22" s="922"/>
      <c r="AN22" s="922"/>
      <c r="AO22" s="922"/>
      <c r="AP22" s="918"/>
      <c r="AQ22" s="922"/>
      <c r="AR22" s="922"/>
      <c r="AS22" s="922"/>
      <c r="AT22" s="922"/>
      <c r="AU22" s="1014">
        <v>22</v>
      </c>
      <c r="AV22" s="922"/>
      <c r="AW22" s="922">
        <v>46</v>
      </c>
      <c r="AX22" s="922">
        <v>21</v>
      </c>
    </row>
    <row r="23" spans="1:50">
      <c r="A23" s="915">
        <v>18</v>
      </c>
      <c r="B23" s="916" t="s">
        <v>1719</v>
      </c>
      <c r="C23" s="1014">
        <v>342</v>
      </c>
      <c r="D23" s="1030">
        <v>3457</v>
      </c>
      <c r="E23" s="1014">
        <v>2331</v>
      </c>
      <c r="F23" s="922"/>
      <c r="G23" s="922"/>
      <c r="H23" s="922"/>
      <c r="I23" s="922"/>
      <c r="J23" s="1014">
        <v>1</v>
      </c>
      <c r="K23" s="1030"/>
      <c r="L23" s="922"/>
      <c r="M23" s="1014">
        <v>173760</v>
      </c>
      <c r="N23" s="922">
        <v>351</v>
      </c>
      <c r="O23" s="1014">
        <v>52</v>
      </c>
      <c r="P23" s="922"/>
      <c r="Q23" s="922"/>
      <c r="R23" s="922"/>
      <c r="S23" s="1030"/>
      <c r="T23" s="1014">
        <v>1</v>
      </c>
      <c r="U23" s="922"/>
      <c r="V23" s="922"/>
      <c r="W23" s="1014">
        <v>1</v>
      </c>
      <c r="X23" s="1014">
        <v>2</v>
      </c>
      <c r="Y23" s="1014">
        <v>1</v>
      </c>
      <c r="Z23" s="1014">
        <v>155500</v>
      </c>
      <c r="AA23" s="1030">
        <v>3422</v>
      </c>
      <c r="AB23" s="1030">
        <v>30</v>
      </c>
      <c r="AC23" s="1014">
        <v>320</v>
      </c>
      <c r="AD23" s="1014">
        <v>608</v>
      </c>
      <c r="AE23" s="1014">
        <v>145600</v>
      </c>
      <c r="AF23" s="1014">
        <v>20533</v>
      </c>
      <c r="AG23" s="1014"/>
      <c r="AH23" s="1014">
        <v>614</v>
      </c>
      <c r="AI23" s="1014">
        <v>3</v>
      </c>
      <c r="AJ23" s="1014">
        <v>35</v>
      </c>
      <c r="AK23" s="922"/>
      <c r="AL23" s="922"/>
      <c r="AM23" s="922"/>
      <c r="AN23" s="922"/>
      <c r="AO23" s="922"/>
      <c r="AP23" s="918"/>
      <c r="AQ23" s="922"/>
      <c r="AR23" s="922"/>
      <c r="AS23" s="922"/>
      <c r="AT23" s="922"/>
      <c r="AU23" s="1014">
        <v>30</v>
      </c>
      <c r="AV23" s="922"/>
      <c r="AW23" s="922">
        <v>66</v>
      </c>
      <c r="AX23" s="922">
        <v>36</v>
      </c>
    </row>
    <row r="24" spans="1:50">
      <c r="A24" s="915">
        <v>19</v>
      </c>
      <c r="B24" s="916" t="s">
        <v>1720</v>
      </c>
      <c r="C24" s="1014">
        <v>200</v>
      </c>
      <c r="D24" s="1030"/>
      <c r="E24" s="1014">
        <v>1078</v>
      </c>
      <c r="F24" s="922"/>
      <c r="G24" s="922"/>
      <c r="H24" s="922"/>
      <c r="I24" s="922"/>
      <c r="J24" s="1014">
        <v>1</v>
      </c>
      <c r="K24" s="1030"/>
      <c r="L24" s="922"/>
      <c r="M24" s="1014">
        <v>90000</v>
      </c>
      <c r="N24" s="922">
        <v>202</v>
      </c>
      <c r="O24" s="1014">
        <v>52</v>
      </c>
      <c r="P24" s="922"/>
      <c r="Q24" s="922"/>
      <c r="R24" s="922"/>
      <c r="S24" s="1030"/>
      <c r="T24" s="1014"/>
      <c r="U24" s="922"/>
      <c r="V24" s="922"/>
      <c r="W24" s="1014"/>
      <c r="X24" s="1014"/>
      <c r="Y24" s="1014"/>
      <c r="Z24" s="1014">
        <v>50000</v>
      </c>
      <c r="AA24" s="1030">
        <v>1997</v>
      </c>
      <c r="AB24" s="1030">
        <v>19</v>
      </c>
      <c r="AC24" s="1014">
        <v>540</v>
      </c>
      <c r="AD24" s="1014">
        <v>192</v>
      </c>
      <c r="AE24" s="1014">
        <v>104000</v>
      </c>
      <c r="AF24" s="1014">
        <v>14656</v>
      </c>
      <c r="AG24" s="1014">
        <v>660</v>
      </c>
      <c r="AH24" s="1014">
        <v>312</v>
      </c>
      <c r="AI24" s="1014">
        <v>2</v>
      </c>
      <c r="AJ24" s="1014"/>
      <c r="AK24" s="922"/>
      <c r="AL24" s="922"/>
      <c r="AM24" s="922"/>
      <c r="AN24" s="922"/>
      <c r="AO24" s="922"/>
      <c r="AP24" s="918"/>
      <c r="AQ24" s="922"/>
      <c r="AR24" s="922"/>
      <c r="AS24" s="922"/>
      <c r="AT24" s="922"/>
      <c r="AU24" s="1014">
        <v>19</v>
      </c>
      <c r="AV24" s="922"/>
      <c r="AW24" s="922">
        <v>50</v>
      </c>
      <c r="AX24" s="922">
        <v>22</v>
      </c>
    </row>
    <row r="25" spans="1:50">
      <c r="A25" s="915">
        <v>20</v>
      </c>
      <c r="B25" s="916" t="s">
        <v>1243</v>
      </c>
      <c r="C25" s="1014">
        <v>245</v>
      </c>
      <c r="D25" s="1030">
        <v>2500</v>
      </c>
      <c r="E25" s="1014">
        <v>1861.9999999999998</v>
      </c>
      <c r="F25" s="922"/>
      <c r="G25" s="922"/>
      <c r="H25" s="922"/>
      <c r="I25" s="922"/>
      <c r="J25" s="1014">
        <v>1</v>
      </c>
      <c r="K25" s="1030"/>
      <c r="L25" s="922"/>
      <c r="M25" s="1014">
        <v>297360</v>
      </c>
      <c r="N25" s="922">
        <v>307</v>
      </c>
      <c r="O25" s="1014">
        <v>52</v>
      </c>
      <c r="P25" s="922"/>
      <c r="Q25" s="922"/>
      <c r="R25" s="922"/>
      <c r="S25" s="1030"/>
      <c r="T25" s="1014">
        <v>1</v>
      </c>
      <c r="U25" s="922"/>
      <c r="V25" s="922"/>
      <c r="W25" s="1014">
        <v>1</v>
      </c>
      <c r="X25" s="1014">
        <v>2</v>
      </c>
      <c r="Y25" s="1014">
        <v>1</v>
      </c>
      <c r="Z25" s="1014">
        <v>60500</v>
      </c>
      <c r="AA25" s="1030">
        <v>2454</v>
      </c>
      <c r="AB25" s="1030">
        <v>15</v>
      </c>
      <c r="AC25" s="1014">
        <v>220</v>
      </c>
      <c r="AD25" s="1014">
        <v>494</v>
      </c>
      <c r="AE25" s="1014">
        <v>166400</v>
      </c>
      <c r="AF25" s="1014">
        <v>20873</v>
      </c>
      <c r="AG25" s="1014"/>
      <c r="AH25" s="1014">
        <v>387</v>
      </c>
      <c r="AI25" s="1014">
        <v>2</v>
      </c>
      <c r="AJ25" s="1014">
        <v>25</v>
      </c>
      <c r="AK25" s="922"/>
      <c r="AL25" s="922"/>
      <c r="AM25" s="922"/>
      <c r="AN25" s="922"/>
      <c r="AO25" s="922"/>
      <c r="AP25" s="918"/>
      <c r="AQ25" s="922"/>
      <c r="AR25" s="922"/>
      <c r="AS25" s="922"/>
      <c r="AT25" s="922"/>
      <c r="AU25" s="1014">
        <v>15</v>
      </c>
      <c r="AV25" s="922"/>
      <c r="AW25" s="922">
        <v>48</v>
      </c>
      <c r="AX25" s="922">
        <v>25</v>
      </c>
    </row>
    <row r="26" spans="1:50">
      <c r="A26" s="915">
        <v>21</v>
      </c>
      <c r="B26" s="916" t="s">
        <v>1514</v>
      </c>
      <c r="C26" s="1014">
        <v>131</v>
      </c>
      <c r="D26" s="1030">
        <v>1301</v>
      </c>
      <c r="E26" s="1014">
        <v>854</v>
      </c>
      <c r="F26" s="922"/>
      <c r="G26" s="922"/>
      <c r="H26" s="922"/>
      <c r="I26" s="922"/>
      <c r="J26" s="1014">
        <v>1</v>
      </c>
      <c r="K26" s="1030"/>
      <c r="L26" s="922"/>
      <c r="M26" s="1014">
        <v>183000</v>
      </c>
      <c r="N26" s="922">
        <v>158</v>
      </c>
      <c r="O26" s="1014">
        <v>52</v>
      </c>
      <c r="P26" s="922"/>
      <c r="Q26" s="922"/>
      <c r="R26" s="922"/>
      <c r="S26" s="1030"/>
      <c r="T26" s="1014"/>
      <c r="U26" s="922"/>
      <c r="V26" s="922"/>
      <c r="W26" s="1014"/>
      <c r="X26" s="1014"/>
      <c r="Y26" s="1014"/>
      <c r="Z26" s="1014">
        <v>11500</v>
      </c>
      <c r="AA26" s="1030">
        <v>1311</v>
      </c>
      <c r="AB26" s="1030">
        <v>8</v>
      </c>
      <c r="AC26" s="1014">
        <v>10</v>
      </c>
      <c r="AD26" s="1014">
        <v>246</v>
      </c>
      <c r="AE26" s="1014">
        <v>104000</v>
      </c>
      <c r="AF26" s="1014">
        <v>10738</v>
      </c>
      <c r="AG26" s="1014"/>
      <c r="AH26" s="1014">
        <v>232</v>
      </c>
      <c r="AI26" s="1014">
        <v>1</v>
      </c>
      <c r="AJ26" s="1014">
        <v>13</v>
      </c>
      <c r="AK26" s="922"/>
      <c r="AL26" s="922"/>
      <c r="AM26" s="922"/>
      <c r="AN26" s="922"/>
      <c r="AO26" s="922"/>
      <c r="AP26" s="918"/>
      <c r="AQ26" s="922"/>
      <c r="AR26" s="922"/>
      <c r="AS26" s="922"/>
      <c r="AT26" s="922"/>
      <c r="AU26" s="1014">
        <v>8</v>
      </c>
      <c r="AV26" s="922"/>
      <c r="AW26" s="922">
        <v>27</v>
      </c>
      <c r="AX26" s="922">
        <v>23</v>
      </c>
    </row>
    <row r="27" spans="1:50">
      <c r="A27" s="915">
        <v>22</v>
      </c>
      <c r="B27" s="916" t="s">
        <v>1244</v>
      </c>
      <c r="C27" s="1014">
        <v>627</v>
      </c>
      <c r="D27" s="1030">
        <v>6189</v>
      </c>
      <c r="E27" s="1014">
        <v>4375</v>
      </c>
      <c r="F27" s="922"/>
      <c r="G27" s="922"/>
      <c r="H27" s="922"/>
      <c r="I27" s="922"/>
      <c r="J27" s="1014">
        <v>1</v>
      </c>
      <c r="K27" s="1030"/>
      <c r="L27" s="922"/>
      <c r="M27" s="1014">
        <v>267240</v>
      </c>
      <c r="N27" s="922">
        <v>589</v>
      </c>
      <c r="O27" s="1014">
        <v>52</v>
      </c>
      <c r="P27" s="922"/>
      <c r="Q27" s="922"/>
      <c r="R27" s="922"/>
      <c r="S27" s="1030">
        <v>1</v>
      </c>
      <c r="T27" s="1014">
        <v>1</v>
      </c>
      <c r="U27" s="922"/>
      <c r="V27" s="922"/>
      <c r="W27" s="1014">
        <v>1</v>
      </c>
      <c r="X27" s="1014">
        <v>2</v>
      </c>
      <c r="Y27" s="1014">
        <v>1</v>
      </c>
      <c r="Z27" s="1014">
        <v>215000</v>
      </c>
      <c r="AA27" s="1030">
        <v>6283</v>
      </c>
      <c r="AB27" s="1030">
        <v>44</v>
      </c>
      <c r="AC27" s="1014">
        <v>770</v>
      </c>
      <c r="AD27" s="1014">
        <v>1100</v>
      </c>
      <c r="AE27" s="1014">
        <v>291200</v>
      </c>
      <c r="AF27" s="1014">
        <v>37525</v>
      </c>
      <c r="AG27" s="1014">
        <v>1106</v>
      </c>
      <c r="AH27" s="1014">
        <v>1128</v>
      </c>
      <c r="AI27" s="1014">
        <v>4</v>
      </c>
      <c r="AJ27" s="1014">
        <v>62</v>
      </c>
      <c r="AK27" s="922"/>
      <c r="AL27" s="922"/>
      <c r="AM27" s="922"/>
      <c r="AN27" s="922"/>
      <c r="AO27" s="922"/>
      <c r="AP27" s="918"/>
      <c r="AQ27" s="922"/>
      <c r="AR27" s="922"/>
      <c r="AS27" s="922"/>
      <c r="AT27" s="922"/>
      <c r="AU27" s="1014">
        <v>44</v>
      </c>
      <c r="AV27" s="922"/>
      <c r="AW27" s="922">
        <v>86</v>
      </c>
      <c r="AX27" s="922">
        <v>6</v>
      </c>
    </row>
    <row r="28" spans="1:50">
      <c r="A28" s="915">
        <v>23</v>
      </c>
      <c r="B28" s="916" t="s">
        <v>1245</v>
      </c>
      <c r="C28" s="1014">
        <v>174</v>
      </c>
      <c r="D28" s="1030">
        <v>1588</v>
      </c>
      <c r="E28" s="1014">
        <v>1064</v>
      </c>
      <c r="F28" s="922"/>
      <c r="G28" s="922"/>
      <c r="H28" s="922"/>
      <c r="I28" s="922"/>
      <c r="J28" s="1014">
        <v>1</v>
      </c>
      <c r="K28" s="1030"/>
      <c r="L28" s="922"/>
      <c r="M28" s="1014">
        <v>181200</v>
      </c>
      <c r="N28" s="922">
        <v>289</v>
      </c>
      <c r="O28" s="1014">
        <v>52</v>
      </c>
      <c r="P28" s="922"/>
      <c r="Q28" s="922"/>
      <c r="R28" s="922"/>
      <c r="S28" s="1030"/>
      <c r="T28" s="1014"/>
      <c r="U28" s="922"/>
      <c r="V28" s="922"/>
      <c r="W28" s="1014"/>
      <c r="X28" s="1014"/>
      <c r="Y28" s="1014"/>
      <c r="Z28" s="1014">
        <v>20000</v>
      </c>
      <c r="AA28" s="1030">
        <v>1735</v>
      </c>
      <c r="AB28" s="1030">
        <v>12</v>
      </c>
      <c r="AC28" s="1014">
        <v>90</v>
      </c>
      <c r="AD28" s="1014">
        <v>290</v>
      </c>
      <c r="AE28" s="1014">
        <v>104000</v>
      </c>
      <c r="AF28" s="1014">
        <v>8854</v>
      </c>
      <c r="AG28" s="1014"/>
      <c r="AH28" s="1014">
        <v>280</v>
      </c>
      <c r="AI28" s="1014">
        <v>1</v>
      </c>
      <c r="AJ28" s="1014">
        <v>16</v>
      </c>
      <c r="AK28" s="922"/>
      <c r="AL28" s="922"/>
      <c r="AM28" s="922"/>
      <c r="AN28" s="922"/>
      <c r="AO28" s="922"/>
      <c r="AP28" s="918"/>
      <c r="AQ28" s="922"/>
      <c r="AR28" s="922"/>
      <c r="AS28" s="922"/>
      <c r="AT28" s="922"/>
      <c r="AU28" s="1014">
        <v>12</v>
      </c>
      <c r="AV28" s="922"/>
      <c r="AW28" s="922">
        <v>41</v>
      </c>
      <c r="AX28" s="922">
        <v>0</v>
      </c>
    </row>
    <row r="29" spans="1:50">
      <c r="A29" s="915">
        <v>24</v>
      </c>
      <c r="B29" s="916" t="s">
        <v>1721</v>
      </c>
      <c r="C29" s="1014">
        <v>105</v>
      </c>
      <c r="D29" s="1030"/>
      <c r="E29" s="1014">
        <v>826</v>
      </c>
      <c r="F29" s="922"/>
      <c r="G29" s="922"/>
      <c r="H29" s="922"/>
      <c r="I29" s="922"/>
      <c r="J29" s="1014">
        <v>1</v>
      </c>
      <c r="K29" s="1030"/>
      <c r="L29" s="922"/>
      <c r="M29" s="1014">
        <v>81600</v>
      </c>
      <c r="N29" s="922">
        <v>166</v>
      </c>
      <c r="O29" s="1014">
        <v>52</v>
      </c>
      <c r="P29" s="922"/>
      <c r="Q29" s="922"/>
      <c r="R29" s="922"/>
      <c r="S29" s="1030"/>
      <c r="T29" s="1014"/>
      <c r="U29" s="922"/>
      <c r="V29" s="922"/>
      <c r="W29" s="1014"/>
      <c r="X29" s="1014"/>
      <c r="Y29" s="1014"/>
      <c r="Z29" s="1014">
        <v>38500</v>
      </c>
      <c r="AA29" s="1030">
        <v>1045</v>
      </c>
      <c r="AB29" s="1030">
        <v>18</v>
      </c>
      <c r="AC29" s="1014">
        <v>290</v>
      </c>
      <c r="AD29" s="1014">
        <v>176</v>
      </c>
      <c r="AE29" s="1014">
        <v>104000</v>
      </c>
      <c r="AF29" s="1014">
        <v>16502</v>
      </c>
      <c r="AG29" s="1014"/>
      <c r="AH29" s="1014">
        <v>185</v>
      </c>
      <c r="AI29" s="1014">
        <v>2</v>
      </c>
      <c r="AJ29" s="1014"/>
      <c r="AK29" s="922"/>
      <c r="AL29" s="922"/>
      <c r="AM29" s="922"/>
      <c r="AN29" s="922"/>
      <c r="AO29" s="922"/>
      <c r="AP29" s="918"/>
      <c r="AQ29" s="922"/>
      <c r="AR29" s="922"/>
      <c r="AS29" s="922"/>
      <c r="AT29" s="922"/>
      <c r="AU29" s="1014">
        <v>18</v>
      </c>
      <c r="AV29" s="922"/>
      <c r="AW29" s="922">
        <v>38</v>
      </c>
      <c r="AX29" s="922">
        <v>15</v>
      </c>
    </row>
    <row r="30" spans="1:50">
      <c r="A30" s="915">
        <v>25</v>
      </c>
      <c r="B30" s="916" t="s">
        <v>1246</v>
      </c>
      <c r="C30" s="1014">
        <v>97</v>
      </c>
      <c r="D30" s="1030"/>
      <c r="E30" s="1014">
        <v>637</v>
      </c>
      <c r="F30" s="922"/>
      <c r="G30" s="922"/>
      <c r="H30" s="922"/>
      <c r="I30" s="922"/>
      <c r="J30" s="1014">
        <v>1</v>
      </c>
      <c r="K30" s="1030"/>
      <c r="L30" s="922"/>
      <c r="M30" s="1014">
        <v>124800</v>
      </c>
      <c r="N30" s="922">
        <v>95</v>
      </c>
      <c r="O30" s="1014">
        <v>52</v>
      </c>
      <c r="P30" s="922"/>
      <c r="Q30" s="922"/>
      <c r="R30" s="922"/>
      <c r="S30" s="1030"/>
      <c r="T30" s="1014"/>
      <c r="U30" s="922"/>
      <c r="V30" s="922"/>
      <c r="W30" s="1014"/>
      <c r="X30" s="1014"/>
      <c r="Y30" s="1014"/>
      <c r="Z30" s="1014">
        <v>13000</v>
      </c>
      <c r="AA30" s="1030">
        <v>971</v>
      </c>
      <c r="AB30" s="1030">
        <v>12</v>
      </c>
      <c r="AC30" s="1014">
        <v>10</v>
      </c>
      <c r="AD30" s="1014">
        <v>184</v>
      </c>
      <c r="AE30" s="1014">
        <v>62400</v>
      </c>
      <c r="AF30" s="1014">
        <v>6744</v>
      </c>
      <c r="AG30" s="1014"/>
      <c r="AH30" s="1014">
        <v>165</v>
      </c>
      <c r="AI30" s="1014">
        <v>1</v>
      </c>
      <c r="AJ30" s="1014"/>
      <c r="AK30" s="922"/>
      <c r="AL30" s="922"/>
      <c r="AM30" s="922"/>
      <c r="AN30" s="922"/>
      <c r="AO30" s="922"/>
      <c r="AP30" s="918"/>
      <c r="AQ30" s="922"/>
      <c r="AR30" s="922"/>
      <c r="AS30" s="922"/>
      <c r="AT30" s="922"/>
      <c r="AU30" s="1014">
        <v>12</v>
      </c>
      <c r="AV30" s="922"/>
      <c r="AW30" s="922">
        <v>17</v>
      </c>
      <c r="AX30" s="922">
        <v>3</v>
      </c>
    </row>
    <row r="31" spans="1:50">
      <c r="A31" s="915">
        <v>26</v>
      </c>
      <c r="B31" s="916" t="s">
        <v>1515</v>
      </c>
      <c r="C31" s="1014">
        <v>129</v>
      </c>
      <c r="D31" s="1030"/>
      <c r="E31" s="1014">
        <v>763</v>
      </c>
      <c r="F31" s="922"/>
      <c r="G31" s="922"/>
      <c r="H31" s="922"/>
      <c r="I31" s="922"/>
      <c r="J31" s="1014">
        <v>1</v>
      </c>
      <c r="K31" s="1030"/>
      <c r="L31" s="922"/>
      <c r="M31" s="1014">
        <v>108720</v>
      </c>
      <c r="N31" s="922">
        <v>241</v>
      </c>
      <c r="O31" s="1014">
        <v>52</v>
      </c>
      <c r="P31" s="922"/>
      <c r="Q31" s="922"/>
      <c r="R31" s="922"/>
      <c r="S31" s="1030"/>
      <c r="T31" s="1014">
        <v>1</v>
      </c>
      <c r="U31" s="922"/>
      <c r="V31" s="922"/>
      <c r="W31" s="1014">
        <v>1</v>
      </c>
      <c r="X31" s="1014">
        <v>2</v>
      </c>
      <c r="Y31" s="1014">
        <v>1</v>
      </c>
      <c r="Z31" s="1014">
        <v>38000</v>
      </c>
      <c r="AA31" s="1030">
        <v>1291</v>
      </c>
      <c r="AB31" s="1030">
        <v>19</v>
      </c>
      <c r="AC31" s="1014">
        <v>110</v>
      </c>
      <c r="AD31" s="1014">
        <v>198</v>
      </c>
      <c r="AE31" s="1014">
        <v>124800</v>
      </c>
      <c r="AF31" s="1014">
        <v>16125</v>
      </c>
      <c r="AG31" s="1014"/>
      <c r="AH31" s="1014">
        <v>220</v>
      </c>
      <c r="AI31" s="1014">
        <v>2</v>
      </c>
      <c r="AJ31" s="1014"/>
      <c r="AK31" s="922"/>
      <c r="AL31" s="922"/>
      <c r="AM31" s="922"/>
      <c r="AN31" s="922"/>
      <c r="AO31" s="922"/>
      <c r="AP31" s="918"/>
      <c r="AQ31" s="922"/>
      <c r="AR31" s="922"/>
      <c r="AS31" s="922"/>
      <c r="AT31" s="922"/>
      <c r="AU31" s="1014">
        <v>19</v>
      </c>
      <c r="AV31" s="922"/>
      <c r="AW31" s="922">
        <v>47</v>
      </c>
      <c r="AX31" s="922">
        <v>12</v>
      </c>
    </row>
    <row r="32" spans="1:50">
      <c r="A32" s="915">
        <v>27</v>
      </c>
      <c r="B32" s="916" t="s">
        <v>1247</v>
      </c>
      <c r="C32" s="1014">
        <v>211</v>
      </c>
      <c r="D32" s="1030">
        <v>2102</v>
      </c>
      <c r="E32" s="1014">
        <v>1218</v>
      </c>
      <c r="F32" s="922"/>
      <c r="G32" s="922"/>
      <c r="H32" s="922"/>
      <c r="I32" s="922"/>
      <c r="J32" s="1014">
        <v>1</v>
      </c>
      <c r="K32" s="1030"/>
      <c r="L32" s="922"/>
      <c r="M32" s="1014">
        <v>148200</v>
      </c>
      <c r="N32" s="922">
        <v>235</v>
      </c>
      <c r="O32" s="1014">
        <v>52</v>
      </c>
      <c r="P32" s="922"/>
      <c r="Q32" s="922"/>
      <c r="R32" s="922"/>
      <c r="S32" s="1030"/>
      <c r="T32" s="1014"/>
      <c r="U32" s="922"/>
      <c r="V32" s="922"/>
      <c r="W32" s="1014"/>
      <c r="X32" s="1014"/>
      <c r="Y32" s="1014"/>
      <c r="Z32" s="1014">
        <v>82000</v>
      </c>
      <c r="AA32" s="1030">
        <v>2106</v>
      </c>
      <c r="AB32" s="1030">
        <v>7</v>
      </c>
      <c r="AC32" s="1014">
        <v>150</v>
      </c>
      <c r="AD32" s="1014">
        <v>320</v>
      </c>
      <c r="AE32" s="1014">
        <v>124800</v>
      </c>
      <c r="AF32" s="1014">
        <v>16562</v>
      </c>
      <c r="AG32" s="1014"/>
      <c r="AH32" s="1014">
        <v>369</v>
      </c>
      <c r="AI32" s="1014">
        <v>1</v>
      </c>
      <c r="AJ32" s="1014">
        <v>21</v>
      </c>
      <c r="AK32" s="922"/>
      <c r="AL32" s="922"/>
      <c r="AM32" s="922"/>
      <c r="AN32" s="922"/>
      <c r="AO32" s="922"/>
      <c r="AP32" s="918"/>
      <c r="AQ32" s="922"/>
      <c r="AR32" s="922"/>
      <c r="AS32" s="922"/>
      <c r="AT32" s="922"/>
      <c r="AU32" s="1014">
        <v>7</v>
      </c>
      <c r="AV32" s="922"/>
      <c r="AW32" s="922">
        <v>38</v>
      </c>
      <c r="AX32" s="922">
        <v>5</v>
      </c>
    </row>
    <row r="33" spans="1:50">
      <c r="A33" s="915">
        <v>28</v>
      </c>
      <c r="B33" s="916" t="s">
        <v>1248</v>
      </c>
      <c r="C33" s="1014">
        <v>221</v>
      </c>
      <c r="D33" s="1030">
        <v>380</v>
      </c>
      <c r="E33" s="1014">
        <v>2086</v>
      </c>
      <c r="F33" s="922"/>
      <c r="G33" s="922"/>
      <c r="H33" s="922"/>
      <c r="I33" s="922"/>
      <c r="J33" s="1014">
        <v>1</v>
      </c>
      <c r="K33" s="1030"/>
      <c r="L33" s="922"/>
      <c r="M33" s="1014">
        <v>168480</v>
      </c>
      <c r="N33" s="922">
        <v>167</v>
      </c>
      <c r="O33" s="1014">
        <v>52</v>
      </c>
      <c r="P33" s="922"/>
      <c r="Q33" s="922"/>
      <c r="R33" s="922"/>
      <c r="S33" s="1030">
        <v>1</v>
      </c>
      <c r="T33" s="1014">
        <v>1</v>
      </c>
      <c r="U33" s="922"/>
      <c r="V33" s="922"/>
      <c r="W33" s="1014">
        <v>1</v>
      </c>
      <c r="X33" s="1014">
        <v>3</v>
      </c>
      <c r="Y33" s="1014">
        <v>1</v>
      </c>
      <c r="Z33" s="1014">
        <v>40000</v>
      </c>
      <c r="AA33" s="1030">
        <v>2207</v>
      </c>
      <c r="AB33" s="1030">
        <v>12</v>
      </c>
      <c r="AC33" s="1014">
        <v>410</v>
      </c>
      <c r="AD33" s="1014">
        <v>516</v>
      </c>
      <c r="AE33" s="1014">
        <v>104000</v>
      </c>
      <c r="AF33" s="1014">
        <v>13300</v>
      </c>
      <c r="AG33" s="1014">
        <v>590</v>
      </c>
      <c r="AH33" s="1014">
        <v>317</v>
      </c>
      <c r="AI33" s="1014">
        <v>1</v>
      </c>
      <c r="AJ33" s="1014"/>
      <c r="AK33" s="922"/>
      <c r="AL33" s="922"/>
      <c r="AM33" s="922">
        <v>1</v>
      </c>
      <c r="AN33" s="922">
        <v>1</v>
      </c>
      <c r="AO33" s="922"/>
      <c r="AP33" s="918"/>
      <c r="AQ33" s="922"/>
      <c r="AR33" s="922"/>
      <c r="AS33" s="922"/>
      <c r="AT33" s="922"/>
      <c r="AU33" s="1014">
        <v>12</v>
      </c>
      <c r="AV33" s="922"/>
      <c r="AW33" s="922">
        <v>29</v>
      </c>
      <c r="AX33" s="922">
        <v>0</v>
      </c>
    </row>
    <row r="34" spans="1:50">
      <c r="A34" s="915">
        <v>29</v>
      </c>
      <c r="B34" s="916" t="s">
        <v>1722</v>
      </c>
      <c r="C34" s="1014">
        <v>52</v>
      </c>
      <c r="D34" s="1030"/>
      <c r="E34" s="1014">
        <v>266</v>
      </c>
      <c r="F34" s="922"/>
      <c r="G34" s="922"/>
      <c r="H34" s="922"/>
      <c r="I34" s="922"/>
      <c r="J34" s="1014">
        <v>1</v>
      </c>
      <c r="K34" s="1030"/>
      <c r="L34" s="922"/>
      <c r="M34" s="1014">
        <v>100200</v>
      </c>
      <c r="N34" s="922">
        <v>89</v>
      </c>
      <c r="O34" s="1014">
        <v>52</v>
      </c>
      <c r="P34" s="922"/>
      <c r="Q34" s="922"/>
      <c r="R34" s="922"/>
      <c r="S34" s="1030"/>
      <c r="T34" s="1014"/>
      <c r="U34" s="922"/>
      <c r="V34" s="922"/>
      <c r="W34" s="1014"/>
      <c r="X34" s="1014"/>
      <c r="Y34" s="1014"/>
      <c r="Z34" s="1014">
        <v>30000</v>
      </c>
      <c r="AA34" s="1030">
        <v>524</v>
      </c>
      <c r="AB34" s="1030">
        <v>2</v>
      </c>
      <c r="AC34" s="1014">
        <v>30</v>
      </c>
      <c r="AD34" s="1014">
        <v>72</v>
      </c>
      <c r="AE34" s="1014">
        <v>62400</v>
      </c>
      <c r="AF34" s="1014">
        <v>9419</v>
      </c>
      <c r="AG34" s="1014"/>
      <c r="AH34" s="1014">
        <v>89</v>
      </c>
      <c r="AI34" s="1014">
        <v>0</v>
      </c>
      <c r="AJ34" s="1014">
        <v>4</v>
      </c>
      <c r="AK34" s="922"/>
      <c r="AL34" s="922"/>
      <c r="AM34" s="922"/>
      <c r="AN34" s="922"/>
      <c r="AO34" s="922"/>
      <c r="AP34" s="918"/>
      <c r="AQ34" s="922"/>
      <c r="AR34" s="922"/>
      <c r="AS34" s="922"/>
      <c r="AT34" s="922"/>
      <c r="AU34" s="1014">
        <v>2</v>
      </c>
      <c r="AV34" s="922"/>
      <c r="AW34" s="922">
        <v>20</v>
      </c>
      <c r="AX34" s="922">
        <v>4</v>
      </c>
    </row>
    <row r="35" spans="1:50">
      <c r="A35" s="915">
        <v>30</v>
      </c>
      <c r="B35" s="916" t="s">
        <v>1723</v>
      </c>
      <c r="C35" s="1014">
        <v>408</v>
      </c>
      <c r="D35" s="1030">
        <v>3794</v>
      </c>
      <c r="E35" s="1014">
        <v>2821</v>
      </c>
      <c r="F35" s="922"/>
      <c r="G35" s="922"/>
      <c r="H35" s="922"/>
      <c r="I35" s="922"/>
      <c r="J35" s="1014">
        <v>1</v>
      </c>
      <c r="K35" s="1030"/>
      <c r="L35" s="922"/>
      <c r="M35" s="1014">
        <v>250440</v>
      </c>
      <c r="N35" s="922">
        <v>390</v>
      </c>
      <c r="O35" s="1014">
        <v>52</v>
      </c>
      <c r="P35" s="922"/>
      <c r="Q35" s="922"/>
      <c r="R35" s="922"/>
      <c r="S35" s="1030"/>
      <c r="T35" s="1014">
        <v>2</v>
      </c>
      <c r="U35" s="922"/>
      <c r="V35" s="922"/>
      <c r="W35" s="1014">
        <v>2</v>
      </c>
      <c r="X35" s="1014">
        <v>4</v>
      </c>
      <c r="Y35" s="1014">
        <v>2</v>
      </c>
      <c r="Z35" s="1014">
        <v>114999.99999999999</v>
      </c>
      <c r="AA35" s="1030">
        <v>4075</v>
      </c>
      <c r="AB35" s="1030">
        <v>25</v>
      </c>
      <c r="AC35" s="1014">
        <v>570</v>
      </c>
      <c r="AD35" s="1014">
        <v>690</v>
      </c>
      <c r="AE35" s="1014">
        <v>187200</v>
      </c>
      <c r="AF35" s="1014">
        <v>28198</v>
      </c>
      <c r="AG35" s="1014">
        <v>767</v>
      </c>
      <c r="AH35" s="1014">
        <v>687</v>
      </c>
      <c r="AI35" s="1014">
        <v>3</v>
      </c>
      <c r="AJ35" s="1014">
        <v>38</v>
      </c>
      <c r="AK35" s="922"/>
      <c r="AL35" s="922"/>
      <c r="AM35" s="922"/>
      <c r="AN35" s="922"/>
      <c r="AO35" s="922"/>
      <c r="AP35" s="918"/>
      <c r="AQ35" s="922"/>
      <c r="AR35" s="922"/>
      <c r="AS35" s="922"/>
      <c r="AT35" s="922"/>
      <c r="AU35" s="1014">
        <v>25</v>
      </c>
      <c r="AV35" s="922"/>
      <c r="AW35" s="922">
        <v>59</v>
      </c>
      <c r="AX35" s="922">
        <v>33</v>
      </c>
    </row>
    <row r="36" spans="1:50" ht="25.5">
      <c r="A36" s="919">
        <v>31</v>
      </c>
      <c r="B36" s="916" t="s">
        <v>1516</v>
      </c>
      <c r="C36" s="1014">
        <v>219</v>
      </c>
      <c r="D36" s="1030"/>
      <c r="E36" s="1014">
        <v>2814</v>
      </c>
      <c r="F36" s="922"/>
      <c r="G36" s="922"/>
      <c r="H36" s="922"/>
      <c r="I36" s="922"/>
      <c r="J36" s="1014">
        <v>1</v>
      </c>
      <c r="K36" s="1030"/>
      <c r="L36" s="922"/>
      <c r="M36" s="1014">
        <v>45000</v>
      </c>
      <c r="N36" s="922"/>
      <c r="O36" s="1014">
        <v>52</v>
      </c>
      <c r="P36" s="922"/>
      <c r="Q36" s="922"/>
      <c r="R36" s="922"/>
      <c r="S36" s="1030">
        <v>5</v>
      </c>
      <c r="T36" s="1014">
        <v>5</v>
      </c>
      <c r="U36" s="922"/>
      <c r="V36" s="922"/>
      <c r="W36" s="1014">
        <v>5</v>
      </c>
      <c r="X36" s="1014">
        <v>10</v>
      </c>
      <c r="Y36" s="1014">
        <v>5</v>
      </c>
      <c r="Z36" s="1014">
        <v>46000</v>
      </c>
      <c r="AA36" s="1030">
        <v>2186</v>
      </c>
      <c r="AB36" s="1030">
        <v>41</v>
      </c>
      <c r="AC36" s="1014">
        <v>1450</v>
      </c>
      <c r="AD36" s="1014">
        <v>482</v>
      </c>
      <c r="AE36" s="1014">
        <v>62400</v>
      </c>
      <c r="AF36" s="1014">
        <v>10000</v>
      </c>
      <c r="AG36" s="1014">
        <v>1660</v>
      </c>
      <c r="AH36" s="1014">
        <v>217</v>
      </c>
      <c r="AI36" s="1014">
        <v>4</v>
      </c>
      <c r="AJ36" s="1014"/>
      <c r="AK36" s="922"/>
      <c r="AL36" s="922"/>
      <c r="AM36" s="922"/>
      <c r="AN36" s="922"/>
      <c r="AO36" s="922"/>
      <c r="AP36" s="918"/>
      <c r="AQ36" s="922"/>
      <c r="AR36" s="922"/>
      <c r="AS36" s="922"/>
      <c r="AT36" s="922"/>
      <c r="AU36" s="1014">
        <v>41</v>
      </c>
      <c r="AV36" s="922"/>
      <c r="AW36" s="922"/>
      <c r="AX36" s="922"/>
    </row>
    <row r="37" spans="1:50">
      <c r="A37" s="919">
        <v>32</v>
      </c>
      <c r="B37" s="916" t="s">
        <v>1517</v>
      </c>
      <c r="C37" s="922"/>
      <c r="D37" s="918"/>
      <c r="E37" s="922"/>
      <c r="F37" s="922"/>
      <c r="G37" s="922"/>
      <c r="H37" s="922"/>
      <c r="I37" s="922"/>
      <c r="J37" s="922"/>
      <c r="K37" s="918"/>
      <c r="L37" s="922"/>
      <c r="M37" s="922"/>
      <c r="N37" s="922"/>
      <c r="O37" s="922"/>
      <c r="P37" s="922"/>
      <c r="Q37" s="922"/>
      <c r="R37" s="922"/>
      <c r="S37" s="918"/>
      <c r="T37" s="922"/>
      <c r="U37" s="922"/>
      <c r="V37" s="922"/>
      <c r="W37" s="922"/>
      <c r="X37" s="922"/>
      <c r="Y37" s="922"/>
      <c r="Z37" s="922"/>
      <c r="AA37" s="918"/>
      <c r="AB37" s="918"/>
      <c r="AC37" s="922"/>
      <c r="AD37" s="922"/>
      <c r="AE37" s="922"/>
      <c r="AF37" s="922"/>
      <c r="AG37" s="922"/>
      <c r="AH37" s="922"/>
      <c r="AI37" s="922"/>
      <c r="AJ37" s="922"/>
      <c r="AK37" s="922"/>
      <c r="AL37" s="922"/>
      <c r="AM37" s="922"/>
      <c r="AN37" s="922"/>
      <c r="AO37" s="922"/>
      <c r="AP37" s="918"/>
      <c r="AQ37" s="922"/>
      <c r="AR37" s="922"/>
      <c r="AS37" s="922"/>
      <c r="AT37" s="922"/>
      <c r="AU37" s="922"/>
      <c r="AV37" s="922"/>
      <c r="AW37" s="922"/>
      <c r="AX37" s="922"/>
    </row>
    <row r="38" spans="1:50">
      <c r="A38" s="919">
        <v>33</v>
      </c>
      <c r="B38" s="916" t="s">
        <v>1724</v>
      </c>
      <c r="C38" s="922"/>
      <c r="D38" s="918"/>
      <c r="E38" s="922"/>
      <c r="F38" s="922"/>
      <c r="G38" s="922"/>
      <c r="H38" s="922"/>
      <c r="I38" s="922"/>
      <c r="J38" s="922"/>
      <c r="K38" s="918"/>
      <c r="L38" s="922"/>
      <c r="M38" s="922"/>
      <c r="N38" s="922"/>
      <c r="O38" s="922"/>
      <c r="P38" s="922"/>
      <c r="Q38" s="922"/>
      <c r="R38" s="922"/>
      <c r="S38" s="918"/>
      <c r="T38" s="922"/>
      <c r="U38" s="922"/>
      <c r="V38" s="922"/>
      <c r="W38" s="922"/>
      <c r="X38" s="922"/>
      <c r="Y38" s="922"/>
      <c r="Z38" s="922"/>
      <c r="AA38" s="918"/>
      <c r="AB38" s="918"/>
      <c r="AC38" s="922"/>
      <c r="AD38" s="922"/>
      <c r="AE38" s="922"/>
      <c r="AF38" s="922"/>
      <c r="AG38" s="922"/>
      <c r="AH38" s="922"/>
      <c r="AI38" s="922"/>
      <c r="AJ38" s="922"/>
      <c r="AK38" s="922"/>
      <c r="AL38" s="922"/>
      <c r="AM38" s="922"/>
      <c r="AN38" s="922"/>
      <c r="AO38" s="922"/>
      <c r="AP38" s="918"/>
      <c r="AQ38" s="922"/>
      <c r="AR38" s="922"/>
      <c r="AS38" s="922"/>
      <c r="AT38" s="922"/>
      <c r="AU38" s="922"/>
      <c r="AV38" s="922"/>
      <c r="AW38" s="922"/>
      <c r="AX38" s="922"/>
    </row>
    <row r="39" spans="1:50" ht="25.5">
      <c r="A39" s="919">
        <v>34</v>
      </c>
      <c r="B39" s="916" t="s">
        <v>1725</v>
      </c>
      <c r="C39" s="922"/>
      <c r="D39" s="918"/>
      <c r="E39" s="922"/>
      <c r="F39" s="922"/>
      <c r="G39" s="922"/>
      <c r="H39" s="922"/>
      <c r="I39" s="922"/>
      <c r="J39" s="922"/>
      <c r="K39" s="918"/>
      <c r="L39" s="922"/>
      <c r="M39" s="922"/>
      <c r="N39" s="922"/>
      <c r="O39" s="922"/>
      <c r="P39" s="922"/>
      <c r="Q39" s="922"/>
      <c r="R39" s="922"/>
      <c r="S39" s="918"/>
      <c r="T39" s="922"/>
      <c r="U39" s="922"/>
      <c r="V39" s="922"/>
      <c r="W39" s="922"/>
      <c r="X39" s="922"/>
      <c r="Y39" s="922"/>
      <c r="Z39" s="922"/>
      <c r="AA39" s="918"/>
      <c r="AB39" s="918"/>
      <c r="AC39" s="922"/>
      <c r="AD39" s="922"/>
      <c r="AE39" s="922"/>
      <c r="AF39" s="922"/>
      <c r="AG39" s="922"/>
      <c r="AH39" s="922"/>
      <c r="AI39" s="922"/>
      <c r="AJ39" s="922"/>
      <c r="AK39" s="922"/>
      <c r="AL39" s="922"/>
      <c r="AM39" s="922"/>
      <c r="AN39" s="922"/>
      <c r="AO39" s="922"/>
      <c r="AP39" s="918"/>
      <c r="AQ39" s="922"/>
      <c r="AR39" s="922"/>
      <c r="AS39" s="922"/>
      <c r="AT39" s="922"/>
      <c r="AU39" s="922"/>
      <c r="AV39" s="922"/>
      <c r="AW39" s="922"/>
      <c r="AX39" s="922"/>
    </row>
    <row r="40" spans="1:50">
      <c r="A40" s="919">
        <v>35</v>
      </c>
      <c r="B40" s="916" t="s">
        <v>1518</v>
      </c>
      <c r="C40" s="922"/>
      <c r="D40" s="918"/>
      <c r="E40" s="922"/>
      <c r="F40" s="922"/>
      <c r="G40" s="922"/>
      <c r="H40" s="922"/>
      <c r="I40" s="922"/>
      <c r="J40" s="922"/>
      <c r="K40" s="918"/>
      <c r="L40" s="922"/>
      <c r="M40" s="922"/>
      <c r="N40" s="922"/>
      <c r="O40" s="922"/>
      <c r="P40" s="922"/>
      <c r="Q40" s="922"/>
      <c r="R40" s="922"/>
      <c r="S40" s="918"/>
      <c r="T40" s="922"/>
      <c r="U40" s="922"/>
      <c r="V40" s="922"/>
      <c r="W40" s="922"/>
      <c r="X40" s="922"/>
      <c r="Y40" s="922"/>
      <c r="Z40" s="922"/>
      <c r="AA40" s="918"/>
      <c r="AB40" s="918"/>
      <c r="AC40" s="922"/>
      <c r="AD40" s="922"/>
      <c r="AE40" s="922"/>
      <c r="AF40" s="922"/>
      <c r="AG40" s="922"/>
      <c r="AH40" s="922"/>
      <c r="AI40" s="922"/>
      <c r="AJ40" s="922"/>
      <c r="AK40" s="922"/>
      <c r="AL40" s="922"/>
      <c r="AM40" s="922"/>
      <c r="AN40" s="922"/>
      <c r="AO40" s="922"/>
      <c r="AP40" s="918"/>
      <c r="AQ40" s="922"/>
      <c r="AR40" s="922"/>
      <c r="AS40" s="922"/>
      <c r="AT40" s="922"/>
      <c r="AU40" s="922"/>
      <c r="AV40" s="922"/>
      <c r="AW40" s="922"/>
      <c r="AX40" s="922"/>
    </row>
    <row r="41" spans="1:50">
      <c r="A41" s="919">
        <v>36</v>
      </c>
      <c r="B41" s="916" t="s">
        <v>1726</v>
      </c>
      <c r="C41" s="922"/>
      <c r="D41" s="918"/>
      <c r="E41" s="922"/>
      <c r="F41" s="922"/>
      <c r="G41" s="922"/>
      <c r="H41" s="922"/>
      <c r="I41" s="922"/>
      <c r="J41" s="922"/>
      <c r="K41" s="918"/>
      <c r="L41" s="922"/>
      <c r="M41" s="922"/>
      <c r="N41" s="922"/>
      <c r="O41" s="922"/>
      <c r="P41" s="922"/>
      <c r="Q41" s="922"/>
      <c r="R41" s="922"/>
      <c r="S41" s="918"/>
      <c r="T41" s="922"/>
      <c r="U41" s="922"/>
      <c r="V41" s="922"/>
      <c r="W41" s="922"/>
      <c r="X41" s="922"/>
      <c r="Y41" s="922"/>
      <c r="Z41" s="922"/>
      <c r="AA41" s="918"/>
      <c r="AB41" s="918"/>
      <c r="AC41" s="922"/>
      <c r="AD41" s="922"/>
      <c r="AE41" s="922"/>
      <c r="AF41" s="922"/>
      <c r="AG41" s="922"/>
      <c r="AH41" s="922"/>
      <c r="AI41" s="922"/>
      <c r="AJ41" s="922"/>
      <c r="AK41" s="922"/>
      <c r="AL41" s="922"/>
      <c r="AM41" s="922"/>
      <c r="AN41" s="922"/>
      <c r="AO41" s="922"/>
      <c r="AP41" s="918"/>
      <c r="AQ41" s="922"/>
      <c r="AR41" s="922"/>
      <c r="AS41" s="922"/>
      <c r="AT41" s="922"/>
      <c r="AU41" s="922"/>
      <c r="AV41" s="922"/>
      <c r="AW41" s="922"/>
      <c r="AX41" s="922"/>
    </row>
    <row r="42" spans="1:50">
      <c r="A42" s="919">
        <v>37</v>
      </c>
      <c r="B42" s="916" t="s">
        <v>1519</v>
      </c>
      <c r="C42" s="922"/>
      <c r="D42" s="918"/>
      <c r="E42" s="922"/>
      <c r="F42" s="922"/>
      <c r="G42" s="922"/>
      <c r="H42" s="922"/>
      <c r="I42" s="922"/>
      <c r="J42" s="922"/>
      <c r="K42" s="918"/>
      <c r="L42" s="922"/>
      <c r="M42" s="922"/>
      <c r="N42" s="922"/>
      <c r="O42" s="922"/>
      <c r="P42" s="922"/>
      <c r="Q42" s="922"/>
      <c r="R42" s="922"/>
      <c r="S42" s="918"/>
      <c r="T42" s="922"/>
      <c r="U42" s="922"/>
      <c r="V42" s="922"/>
      <c r="W42" s="922"/>
      <c r="X42" s="922"/>
      <c r="Y42" s="922"/>
      <c r="Z42" s="922"/>
      <c r="AA42" s="918"/>
      <c r="AB42" s="918"/>
      <c r="AC42" s="922"/>
      <c r="AD42" s="922"/>
      <c r="AE42" s="922"/>
      <c r="AF42" s="922"/>
      <c r="AG42" s="922"/>
      <c r="AH42" s="922"/>
      <c r="AI42" s="922"/>
      <c r="AJ42" s="922"/>
      <c r="AK42" s="922"/>
      <c r="AL42" s="922"/>
      <c r="AM42" s="922"/>
      <c r="AN42" s="922"/>
      <c r="AO42" s="922"/>
      <c r="AP42" s="918"/>
      <c r="AQ42" s="922"/>
      <c r="AR42" s="922"/>
      <c r="AS42" s="922"/>
      <c r="AT42" s="922"/>
      <c r="AU42" s="922"/>
      <c r="AV42" s="922"/>
      <c r="AW42" s="922"/>
      <c r="AX42" s="922"/>
    </row>
    <row r="43" spans="1:50">
      <c r="A43" s="919">
        <v>38</v>
      </c>
      <c r="B43" s="916" t="s">
        <v>1727</v>
      </c>
      <c r="C43" s="922"/>
      <c r="D43" s="918"/>
      <c r="E43" s="922"/>
      <c r="F43" s="922"/>
      <c r="G43" s="922"/>
      <c r="H43" s="922"/>
      <c r="I43" s="922"/>
      <c r="J43" s="922"/>
      <c r="K43" s="918"/>
      <c r="L43" s="922"/>
      <c r="M43" s="922"/>
      <c r="N43" s="922"/>
      <c r="O43" s="922"/>
      <c r="P43" s="922"/>
      <c r="Q43" s="922"/>
      <c r="R43" s="922"/>
      <c r="S43" s="918"/>
      <c r="T43" s="922"/>
      <c r="U43" s="922"/>
      <c r="V43" s="922"/>
      <c r="W43" s="922"/>
      <c r="X43" s="922"/>
      <c r="Y43" s="922"/>
      <c r="Z43" s="922"/>
      <c r="AA43" s="918"/>
      <c r="AB43" s="918"/>
      <c r="AC43" s="922"/>
      <c r="AD43" s="922"/>
      <c r="AE43" s="922"/>
      <c r="AF43" s="922"/>
      <c r="AG43" s="922"/>
      <c r="AH43" s="922"/>
      <c r="AI43" s="922"/>
      <c r="AJ43" s="922"/>
      <c r="AK43" s="922"/>
      <c r="AL43" s="922"/>
      <c r="AM43" s="922"/>
      <c r="AN43" s="922"/>
      <c r="AO43" s="922"/>
      <c r="AP43" s="918"/>
      <c r="AQ43" s="922"/>
      <c r="AR43" s="922"/>
      <c r="AS43" s="922"/>
      <c r="AT43" s="922"/>
      <c r="AU43" s="922"/>
      <c r="AV43" s="922"/>
      <c r="AW43" s="922"/>
      <c r="AX43" s="922"/>
    </row>
    <row r="44" spans="1:50">
      <c r="A44" s="919">
        <v>39</v>
      </c>
      <c r="B44" s="916" t="s">
        <v>1520</v>
      </c>
      <c r="C44" s="922"/>
      <c r="D44" s="918"/>
      <c r="E44" s="922"/>
      <c r="F44" s="922"/>
      <c r="G44" s="922"/>
      <c r="H44" s="922"/>
      <c r="I44" s="922"/>
      <c r="J44" s="922"/>
      <c r="K44" s="918"/>
      <c r="L44" s="922"/>
      <c r="M44" s="922"/>
      <c r="N44" s="922"/>
      <c r="O44" s="922"/>
      <c r="P44" s="922"/>
      <c r="Q44" s="922"/>
      <c r="R44" s="922"/>
      <c r="S44" s="918"/>
      <c r="T44" s="922"/>
      <c r="U44" s="922"/>
      <c r="V44" s="922"/>
      <c r="W44" s="922"/>
      <c r="X44" s="922"/>
      <c r="Y44" s="922"/>
      <c r="Z44" s="922"/>
      <c r="AA44" s="918"/>
      <c r="AB44" s="918"/>
      <c r="AC44" s="922"/>
      <c r="AD44" s="922"/>
      <c r="AE44" s="922"/>
      <c r="AF44" s="922"/>
      <c r="AG44" s="922"/>
      <c r="AH44" s="922"/>
      <c r="AI44" s="922"/>
      <c r="AJ44" s="922"/>
      <c r="AK44" s="922"/>
      <c r="AL44" s="922"/>
      <c r="AM44" s="922"/>
      <c r="AN44" s="922"/>
      <c r="AO44" s="922"/>
      <c r="AP44" s="918"/>
      <c r="AQ44" s="922"/>
      <c r="AR44" s="922"/>
      <c r="AS44" s="922"/>
      <c r="AT44" s="922"/>
      <c r="AU44" s="922"/>
      <c r="AV44" s="922"/>
      <c r="AW44" s="922"/>
      <c r="AX44" s="922"/>
    </row>
    <row r="45" spans="1:50">
      <c r="A45" s="919">
        <v>40</v>
      </c>
      <c r="B45" s="916" t="s">
        <v>1728</v>
      </c>
      <c r="C45" s="922"/>
      <c r="D45" s="918"/>
      <c r="E45" s="922"/>
      <c r="F45" s="922"/>
      <c r="G45" s="922"/>
      <c r="H45" s="922"/>
      <c r="I45" s="922"/>
      <c r="J45" s="922"/>
      <c r="K45" s="918"/>
      <c r="L45" s="922"/>
      <c r="M45" s="922"/>
      <c r="N45" s="922"/>
      <c r="O45" s="922"/>
      <c r="P45" s="922"/>
      <c r="Q45" s="922"/>
      <c r="R45" s="922"/>
      <c r="S45" s="918"/>
      <c r="T45" s="922"/>
      <c r="U45" s="922"/>
      <c r="V45" s="922"/>
      <c r="W45" s="922"/>
      <c r="X45" s="922"/>
      <c r="Y45" s="922"/>
      <c r="Z45" s="922"/>
      <c r="AA45" s="918"/>
      <c r="AB45" s="918"/>
      <c r="AC45" s="922"/>
      <c r="AD45" s="922"/>
      <c r="AE45" s="922"/>
      <c r="AF45" s="922"/>
      <c r="AG45" s="922"/>
      <c r="AH45" s="922"/>
      <c r="AI45" s="922"/>
      <c r="AJ45" s="922"/>
      <c r="AK45" s="922"/>
      <c r="AL45" s="922"/>
      <c r="AM45" s="922"/>
      <c r="AN45" s="922"/>
      <c r="AO45" s="922"/>
      <c r="AP45" s="918"/>
      <c r="AQ45" s="922"/>
      <c r="AR45" s="922"/>
      <c r="AS45" s="922"/>
      <c r="AT45" s="922"/>
      <c r="AU45" s="922"/>
      <c r="AV45" s="922"/>
      <c r="AW45" s="922"/>
      <c r="AX45" s="922"/>
    </row>
    <row r="46" spans="1:50">
      <c r="A46" s="919">
        <v>41</v>
      </c>
      <c r="B46" s="916" t="s">
        <v>1521</v>
      </c>
      <c r="C46" s="922"/>
      <c r="D46" s="918"/>
      <c r="E46" s="922"/>
      <c r="F46" s="922"/>
      <c r="G46" s="922"/>
      <c r="H46" s="922"/>
      <c r="I46" s="922"/>
      <c r="J46" s="922"/>
      <c r="K46" s="918"/>
      <c r="L46" s="922"/>
      <c r="M46" s="922"/>
      <c r="N46" s="922"/>
      <c r="O46" s="922"/>
      <c r="P46" s="922"/>
      <c r="Q46" s="922"/>
      <c r="R46" s="922"/>
      <c r="S46" s="918"/>
      <c r="T46" s="922"/>
      <c r="U46" s="922"/>
      <c r="V46" s="922"/>
      <c r="W46" s="922"/>
      <c r="X46" s="922"/>
      <c r="Y46" s="922"/>
      <c r="Z46" s="922"/>
      <c r="AA46" s="918"/>
      <c r="AB46" s="918"/>
      <c r="AC46" s="922"/>
      <c r="AD46" s="922"/>
      <c r="AE46" s="922"/>
      <c r="AF46" s="922"/>
      <c r="AG46" s="922"/>
      <c r="AH46" s="922"/>
      <c r="AI46" s="922"/>
      <c r="AJ46" s="922"/>
      <c r="AK46" s="922"/>
      <c r="AL46" s="922"/>
      <c r="AM46" s="922"/>
      <c r="AN46" s="922"/>
      <c r="AO46" s="922"/>
      <c r="AP46" s="918"/>
      <c r="AQ46" s="922"/>
      <c r="AR46" s="922"/>
      <c r="AS46" s="922"/>
      <c r="AT46" s="922"/>
      <c r="AU46" s="922"/>
      <c r="AV46" s="922"/>
      <c r="AW46" s="922"/>
      <c r="AX46" s="922"/>
    </row>
    <row r="47" spans="1:50">
      <c r="A47" s="919">
        <v>42</v>
      </c>
      <c r="B47" s="920" t="s">
        <v>1729</v>
      </c>
      <c r="C47" s="922"/>
      <c r="D47" s="918"/>
      <c r="E47" s="922"/>
      <c r="F47" s="922"/>
      <c r="G47" s="922"/>
      <c r="H47" s="922"/>
      <c r="I47" s="922"/>
      <c r="J47" s="922"/>
      <c r="K47" s="918"/>
      <c r="L47" s="922"/>
      <c r="M47" s="922"/>
      <c r="N47" s="922"/>
      <c r="O47" s="922"/>
      <c r="P47" s="922"/>
      <c r="Q47" s="922"/>
      <c r="R47" s="922"/>
      <c r="S47" s="918"/>
      <c r="T47" s="922"/>
      <c r="U47" s="922"/>
      <c r="V47" s="922"/>
      <c r="W47" s="922"/>
      <c r="X47" s="922"/>
      <c r="Y47" s="922"/>
      <c r="Z47" s="922"/>
      <c r="AA47" s="918"/>
      <c r="AB47" s="918"/>
      <c r="AC47" s="922"/>
      <c r="AD47" s="922"/>
      <c r="AE47" s="922"/>
      <c r="AF47" s="922"/>
      <c r="AG47" s="922"/>
      <c r="AH47" s="922"/>
      <c r="AI47" s="922"/>
      <c r="AJ47" s="922"/>
      <c r="AK47" s="922"/>
      <c r="AL47" s="922"/>
      <c r="AM47" s="922"/>
      <c r="AN47" s="922"/>
      <c r="AO47" s="922"/>
      <c r="AP47" s="918"/>
      <c r="AQ47" s="922"/>
      <c r="AR47" s="922"/>
      <c r="AS47" s="922"/>
      <c r="AT47" s="922"/>
      <c r="AU47" s="922"/>
      <c r="AV47" s="922"/>
      <c r="AW47" s="922"/>
      <c r="AX47" s="922"/>
    </row>
    <row r="48" spans="1:50">
      <c r="A48" s="919">
        <v>43</v>
      </c>
      <c r="B48" s="920" t="s">
        <v>1730</v>
      </c>
      <c r="C48" s="922"/>
      <c r="D48" s="918"/>
      <c r="E48" s="922"/>
      <c r="F48" s="922"/>
      <c r="G48" s="922"/>
      <c r="H48" s="922"/>
      <c r="I48" s="922"/>
      <c r="J48" s="922"/>
      <c r="K48" s="918"/>
      <c r="L48" s="922"/>
      <c r="M48" s="922"/>
      <c r="N48" s="922"/>
      <c r="O48" s="922"/>
      <c r="P48" s="922"/>
      <c r="Q48" s="922"/>
      <c r="R48" s="922"/>
      <c r="S48" s="918"/>
      <c r="T48" s="922"/>
      <c r="U48" s="922"/>
      <c r="V48" s="922"/>
      <c r="W48" s="922"/>
      <c r="X48" s="922"/>
      <c r="Y48" s="922"/>
      <c r="Z48" s="922"/>
      <c r="AA48" s="918"/>
      <c r="AB48" s="918"/>
      <c r="AC48" s="922"/>
      <c r="AD48" s="922"/>
      <c r="AE48" s="922"/>
      <c r="AF48" s="922"/>
      <c r="AG48" s="922"/>
      <c r="AH48" s="922"/>
      <c r="AI48" s="922"/>
      <c r="AJ48" s="922"/>
      <c r="AK48" s="922"/>
      <c r="AL48" s="922"/>
      <c r="AM48" s="922"/>
      <c r="AN48" s="922"/>
      <c r="AO48" s="922"/>
      <c r="AP48" s="918"/>
      <c r="AQ48" s="922"/>
      <c r="AR48" s="922"/>
      <c r="AS48" s="922"/>
      <c r="AT48" s="922"/>
      <c r="AU48" s="922"/>
      <c r="AV48" s="922"/>
      <c r="AW48" s="922"/>
      <c r="AX48" s="922"/>
    </row>
    <row r="49" spans="1:50">
      <c r="A49" s="919">
        <v>44</v>
      </c>
      <c r="B49" s="920" t="s">
        <v>1522</v>
      </c>
      <c r="C49" s="922"/>
      <c r="D49" s="918"/>
      <c r="E49" s="922"/>
      <c r="F49" s="922"/>
      <c r="G49" s="922"/>
      <c r="H49" s="922"/>
      <c r="I49" s="922"/>
      <c r="J49" s="922"/>
      <c r="K49" s="918"/>
      <c r="L49" s="922"/>
      <c r="M49" s="922"/>
      <c r="N49" s="922"/>
      <c r="O49" s="922"/>
      <c r="P49" s="922"/>
      <c r="Q49" s="922"/>
      <c r="R49" s="922"/>
      <c r="S49" s="918"/>
      <c r="T49" s="922"/>
      <c r="U49" s="922"/>
      <c r="V49" s="922"/>
      <c r="W49" s="922"/>
      <c r="X49" s="922"/>
      <c r="Y49" s="922"/>
      <c r="Z49" s="922"/>
      <c r="AA49" s="918"/>
      <c r="AB49" s="918"/>
      <c r="AC49" s="922"/>
      <c r="AD49" s="922"/>
      <c r="AE49" s="922"/>
      <c r="AF49" s="922"/>
      <c r="AG49" s="922"/>
      <c r="AH49" s="922"/>
      <c r="AI49" s="922"/>
      <c r="AJ49" s="922"/>
      <c r="AK49" s="922"/>
      <c r="AL49" s="922"/>
      <c r="AM49" s="922"/>
      <c r="AN49" s="922"/>
      <c r="AO49" s="922"/>
      <c r="AP49" s="918"/>
      <c r="AQ49" s="922"/>
      <c r="AR49" s="922"/>
      <c r="AS49" s="922"/>
      <c r="AT49" s="922"/>
      <c r="AU49" s="922"/>
      <c r="AV49" s="922"/>
      <c r="AW49" s="922"/>
      <c r="AX49" s="922"/>
    </row>
    <row r="50" spans="1:50" ht="25.5">
      <c r="A50" s="919">
        <v>45</v>
      </c>
      <c r="B50" s="920" t="s">
        <v>1523</v>
      </c>
      <c r="C50" s="922"/>
      <c r="D50" s="918"/>
      <c r="E50" s="922"/>
      <c r="F50" s="922"/>
      <c r="G50" s="922"/>
      <c r="H50" s="922"/>
      <c r="I50" s="922"/>
      <c r="J50" s="922"/>
      <c r="K50" s="918"/>
      <c r="L50" s="922"/>
      <c r="M50" s="922"/>
      <c r="N50" s="922"/>
      <c r="O50" s="922"/>
      <c r="P50" s="922"/>
      <c r="Q50" s="922"/>
      <c r="R50" s="922"/>
      <c r="S50" s="918"/>
      <c r="T50" s="922"/>
      <c r="U50" s="922"/>
      <c r="V50" s="922"/>
      <c r="W50" s="922"/>
      <c r="X50" s="922"/>
      <c r="Y50" s="922"/>
      <c r="Z50" s="922"/>
      <c r="AA50" s="918"/>
      <c r="AB50" s="918"/>
      <c r="AC50" s="922"/>
      <c r="AD50" s="922"/>
      <c r="AE50" s="922"/>
      <c r="AF50" s="922"/>
      <c r="AG50" s="922"/>
      <c r="AH50" s="922"/>
      <c r="AI50" s="922"/>
      <c r="AJ50" s="922"/>
      <c r="AK50" s="922"/>
      <c r="AL50" s="922"/>
      <c r="AM50" s="922"/>
      <c r="AN50" s="922"/>
      <c r="AO50" s="922"/>
      <c r="AP50" s="918"/>
      <c r="AQ50" s="922"/>
      <c r="AR50" s="922"/>
      <c r="AS50" s="922"/>
      <c r="AT50" s="922"/>
      <c r="AU50" s="922"/>
      <c r="AV50" s="922"/>
      <c r="AW50" s="922"/>
      <c r="AX50" s="922"/>
    </row>
    <row r="51" spans="1:50">
      <c r="A51" s="919">
        <v>46</v>
      </c>
      <c r="B51" s="920" t="s">
        <v>1524</v>
      </c>
      <c r="C51" s="922"/>
      <c r="D51" s="918"/>
      <c r="E51" s="922"/>
      <c r="F51" s="922"/>
      <c r="G51" s="922"/>
      <c r="H51" s="922"/>
      <c r="I51" s="922"/>
      <c r="J51" s="922"/>
      <c r="K51" s="918"/>
      <c r="L51" s="922"/>
      <c r="M51" s="922"/>
      <c r="N51" s="922"/>
      <c r="O51" s="922"/>
      <c r="P51" s="922"/>
      <c r="Q51" s="922"/>
      <c r="R51" s="922"/>
      <c r="S51" s="918"/>
      <c r="T51" s="922"/>
      <c r="U51" s="922"/>
      <c r="V51" s="922"/>
      <c r="W51" s="922"/>
      <c r="X51" s="922"/>
      <c r="Y51" s="922"/>
      <c r="Z51" s="922"/>
      <c r="AA51" s="918"/>
      <c r="AB51" s="918"/>
      <c r="AC51" s="922"/>
      <c r="AD51" s="922"/>
      <c r="AE51" s="922"/>
      <c r="AF51" s="922"/>
      <c r="AG51" s="922"/>
      <c r="AH51" s="922"/>
      <c r="AI51" s="922"/>
      <c r="AJ51" s="922"/>
      <c r="AK51" s="922"/>
      <c r="AL51" s="922"/>
      <c r="AM51" s="922"/>
      <c r="AN51" s="922"/>
      <c r="AO51" s="922"/>
      <c r="AP51" s="918"/>
      <c r="AQ51" s="922"/>
      <c r="AR51" s="922"/>
      <c r="AS51" s="922"/>
      <c r="AT51" s="922"/>
      <c r="AU51" s="922"/>
      <c r="AV51" s="922"/>
      <c r="AW51" s="922"/>
      <c r="AX51" s="922"/>
    </row>
    <row r="52" spans="1:50">
      <c r="A52" s="919">
        <v>47</v>
      </c>
      <c r="B52" s="920" t="s">
        <v>1731</v>
      </c>
      <c r="C52" s="922"/>
      <c r="D52" s="918"/>
      <c r="E52" s="922"/>
      <c r="F52" s="922"/>
      <c r="G52" s="922"/>
      <c r="H52" s="922"/>
      <c r="I52" s="922"/>
      <c r="J52" s="922"/>
      <c r="K52" s="918"/>
      <c r="L52" s="922"/>
      <c r="M52" s="922"/>
      <c r="N52" s="922"/>
      <c r="O52" s="922"/>
      <c r="P52" s="922"/>
      <c r="Q52" s="922"/>
      <c r="R52" s="922"/>
      <c r="S52" s="918"/>
      <c r="T52" s="922"/>
      <c r="U52" s="922"/>
      <c r="V52" s="922"/>
      <c r="W52" s="922"/>
      <c r="X52" s="922"/>
      <c r="Y52" s="922"/>
      <c r="Z52" s="922"/>
      <c r="AA52" s="918"/>
      <c r="AB52" s="918"/>
      <c r="AC52" s="922"/>
      <c r="AD52" s="922"/>
      <c r="AE52" s="922"/>
      <c r="AF52" s="922"/>
      <c r="AG52" s="922"/>
      <c r="AH52" s="922"/>
      <c r="AI52" s="922"/>
      <c r="AJ52" s="922"/>
      <c r="AK52" s="922"/>
      <c r="AL52" s="922"/>
      <c r="AM52" s="922"/>
      <c r="AN52" s="922"/>
      <c r="AO52" s="922"/>
      <c r="AP52" s="918"/>
      <c r="AQ52" s="922"/>
      <c r="AR52" s="922"/>
      <c r="AS52" s="922"/>
      <c r="AT52" s="922"/>
      <c r="AU52" s="922"/>
      <c r="AV52" s="922"/>
      <c r="AW52" s="922"/>
      <c r="AX52" s="922"/>
    </row>
    <row r="53" spans="1:50">
      <c r="A53" s="919">
        <v>48</v>
      </c>
      <c r="B53" s="920" t="s">
        <v>1732</v>
      </c>
      <c r="C53" s="922"/>
      <c r="D53" s="918"/>
      <c r="E53" s="922"/>
      <c r="F53" s="922"/>
      <c r="G53" s="922"/>
      <c r="H53" s="922"/>
      <c r="I53" s="922"/>
      <c r="J53" s="922"/>
      <c r="K53" s="918"/>
      <c r="L53" s="922"/>
      <c r="M53" s="922"/>
      <c r="N53" s="922"/>
      <c r="O53" s="922"/>
      <c r="P53" s="922"/>
      <c r="Q53" s="922"/>
      <c r="R53" s="922"/>
      <c r="S53" s="918"/>
      <c r="T53" s="922"/>
      <c r="U53" s="922"/>
      <c r="V53" s="922"/>
      <c r="W53" s="922"/>
      <c r="X53" s="922"/>
      <c r="Y53" s="922"/>
      <c r="Z53" s="922"/>
      <c r="AA53" s="918"/>
      <c r="AB53" s="918"/>
      <c r="AC53" s="922"/>
      <c r="AD53" s="922"/>
      <c r="AE53" s="922"/>
      <c r="AF53" s="922"/>
      <c r="AG53" s="922"/>
      <c r="AH53" s="922"/>
      <c r="AI53" s="922"/>
      <c r="AJ53" s="922"/>
      <c r="AK53" s="922"/>
      <c r="AL53" s="922"/>
      <c r="AM53" s="922"/>
      <c r="AN53" s="922"/>
      <c r="AO53" s="922"/>
      <c r="AP53" s="918"/>
      <c r="AQ53" s="922"/>
      <c r="AR53" s="922"/>
      <c r="AS53" s="922"/>
      <c r="AT53" s="922"/>
      <c r="AU53" s="922"/>
      <c r="AV53" s="922"/>
      <c r="AW53" s="922"/>
      <c r="AX53" s="922"/>
    </row>
    <row r="54" spans="1:50">
      <c r="A54" s="919">
        <v>49</v>
      </c>
      <c r="B54" s="920" t="s">
        <v>1733</v>
      </c>
      <c r="C54" s="922"/>
      <c r="D54" s="918"/>
      <c r="E54" s="922"/>
      <c r="F54" s="922"/>
      <c r="G54" s="922"/>
      <c r="H54" s="922"/>
      <c r="I54" s="922"/>
      <c r="J54" s="922"/>
      <c r="K54" s="918"/>
      <c r="L54" s="922"/>
      <c r="M54" s="922"/>
      <c r="N54" s="922"/>
      <c r="O54" s="922"/>
      <c r="P54" s="922"/>
      <c r="Q54" s="922"/>
      <c r="R54" s="922"/>
      <c r="S54" s="918"/>
      <c r="T54" s="922"/>
      <c r="U54" s="922"/>
      <c r="V54" s="922"/>
      <c r="W54" s="922"/>
      <c r="X54" s="922"/>
      <c r="Y54" s="922"/>
      <c r="Z54" s="922"/>
      <c r="AA54" s="918"/>
      <c r="AB54" s="918"/>
      <c r="AC54" s="922"/>
      <c r="AD54" s="922"/>
      <c r="AE54" s="922"/>
      <c r="AF54" s="922"/>
      <c r="AG54" s="922"/>
      <c r="AH54" s="922"/>
      <c r="AI54" s="922"/>
      <c r="AJ54" s="922"/>
      <c r="AK54" s="922"/>
      <c r="AL54" s="922"/>
      <c r="AM54" s="922"/>
      <c r="AN54" s="922"/>
      <c r="AO54" s="922"/>
      <c r="AP54" s="918"/>
      <c r="AQ54" s="922"/>
      <c r="AR54" s="922"/>
      <c r="AS54" s="922"/>
      <c r="AT54" s="922"/>
      <c r="AU54" s="922"/>
      <c r="AV54" s="922"/>
      <c r="AW54" s="922"/>
      <c r="AX54" s="922"/>
    </row>
    <row r="55" spans="1:50">
      <c r="A55" s="919">
        <v>50</v>
      </c>
      <c r="B55" s="920" t="s">
        <v>1734</v>
      </c>
      <c r="C55" s="922"/>
      <c r="D55" s="918"/>
      <c r="E55" s="922"/>
      <c r="F55" s="922"/>
      <c r="G55" s="922"/>
      <c r="H55" s="922"/>
      <c r="I55" s="922"/>
      <c r="J55" s="922"/>
      <c r="K55" s="918"/>
      <c r="L55" s="922"/>
      <c r="M55" s="922"/>
      <c r="N55" s="922"/>
      <c r="O55" s="922"/>
      <c r="P55" s="922"/>
      <c r="Q55" s="922"/>
      <c r="R55" s="922"/>
      <c r="S55" s="918"/>
      <c r="T55" s="922"/>
      <c r="U55" s="922"/>
      <c r="V55" s="922"/>
      <c r="W55" s="922"/>
      <c r="X55" s="922"/>
      <c r="Y55" s="922"/>
      <c r="Z55" s="922"/>
      <c r="AA55" s="918"/>
      <c r="AB55" s="918"/>
      <c r="AC55" s="922"/>
      <c r="AD55" s="922"/>
      <c r="AE55" s="922"/>
      <c r="AF55" s="922"/>
      <c r="AG55" s="922"/>
      <c r="AH55" s="922"/>
      <c r="AI55" s="922"/>
      <c r="AJ55" s="922"/>
      <c r="AK55" s="922"/>
      <c r="AL55" s="922"/>
      <c r="AM55" s="922"/>
      <c r="AN55" s="922"/>
      <c r="AO55" s="922"/>
      <c r="AP55" s="918"/>
      <c r="AQ55" s="922"/>
      <c r="AR55" s="922"/>
      <c r="AS55" s="922"/>
      <c r="AT55" s="922"/>
      <c r="AU55" s="922"/>
      <c r="AV55" s="922"/>
      <c r="AW55" s="922"/>
      <c r="AX55" s="922"/>
    </row>
    <row r="56" spans="1:50">
      <c r="A56" s="919">
        <v>51</v>
      </c>
      <c r="B56" s="920" t="s">
        <v>1735</v>
      </c>
      <c r="C56" s="922"/>
      <c r="D56" s="918"/>
      <c r="E56" s="922"/>
      <c r="F56" s="922"/>
      <c r="G56" s="922"/>
      <c r="H56" s="922"/>
      <c r="I56" s="922"/>
      <c r="J56" s="922"/>
      <c r="K56" s="918"/>
      <c r="L56" s="922"/>
      <c r="M56" s="922"/>
      <c r="N56" s="922"/>
      <c r="O56" s="922"/>
      <c r="P56" s="922"/>
      <c r="Q56" s="922"/>
      <c r="R56" s="922"/>
      <c r="S56" s="918"/>
      <c r="T56" s="922"/>
      <c r="U56" s="922"/>
      <c r="V56" s="922"/>
      <c r="W56" s="922"/>
      <c r="X56" s="922"/>
      <c r="Y56" s="922"/>
      <c r="Z56" s="922"/>
      <c r="AA56" s="918"/>
      <c r="AB56" s="918"/>
      <c r="AC56" s="922"/>
      <c r="AD56" s="922"/>
      <c r="AE56" s="922"/>
      <c r="AF56" s="922"/>
      <c r="AG56" s="922"/>
      <c r="AH56" s="922"/>
      <c r="AI56" s="922"/>
      <c r="AJ56" s="922"/>
      <c r="AK56" s="922"/>
      <c r="AL56" s="922"/>
      <c r="AM56" s="922"/>
      <c r="AN56" s="922"/>
      <c r="AO56" s="922"/>
      <c r="AP56" s="918"/>
      <c r="AQ56" s="922"/>
      <c r="AR56" s="922"/>
      <c r="AS56" s="922"/>
      <c r="AT56" s="922"/>
      <c r="AU56" s="922"/>
      <c r="AV56" s="922"/>
      <c r="AW56" s="922"/>
      <c r="AX56" s="922"/>
    </row>
    <row r="57" spans="1:50">
      <c r="A57" s="919">
        <v>52</v>
      </c>
      <c r="B57" s="920" t="s">
        <v>1525</v>
      </c>
      <c r="C57" s="922"/>
      <c r="D57" s="918"/>
      <c r="E57" s="922"/>
      <c r="F57" s="922"/>
      <c r="G57" s="922"/>
      <c r="H57" s="922"/>
      <c r="I57" s="922"/>
      <c r="J57" s="922"/>
      <c r="K57" s="918"/>
      <c r="L57" s="922"/>
      <c r="M57" s="922"/>
      <c r="N57" s="922"/>
      <c r="O57" s="922"/>
      <c r="P57" s="922"/>
      <c r="Q57" s="922"/>
      <c r="R57" s="922"/>
      <c r="S57" s="918"/>
      <c r="T57" s="922"/>
      <c r="U57" s="922"/>
      <c r="V57" s="922"/>
      <c r="W57" s="922"/>
      <c r="X57" s="922"/>
      <c r="Y57" s="922"/>
      <c r="Z57" s="922"/>
      <c r="AA57" s="918"/>
      <c r="AB57" s="918"/>
      <c r="AC57" s="922"/>
      <c r="AD57" s="922"/>
      <c r="AE57" s="922"/>
      <c r="AF57" s="922"/>
      <c r="AG57" s="922"/>
      <c r="AH57" s="922"/>
      <c r="AI57" s="922"/>
      <c r="AJ57" s="922"/>
      <c r="AK57" s="922"/>
      <c r="AL57" s="922"/>
      <c r="AM57" s="922"/>
      <c r="AN57" s="922"/>
      <c r="AO57" s="922"/>
      <c r="AP57" s="918"/>
      <c r="AQ57" s="922"/>
      <c r="AR57" s="922"/>
      <c r="AS57" s="922"/>
      <c r="AT57" s="922"/>
      <c r="AU57" s="922"/>
      <c r="AV57" s="922"/>
      <c r="AW57" s="922"/>
      <c r="AX57" s="922"/>
    </row>
    <row r="58" spans="1:50" ht="25.5">
      <c r="A58" s="919">
        <v>53</v>
      </c>
      <c r="B58" s="920" t="s">
        <v>1736</v>
      </c>
      <c r="C58" s="922"/>
      <c r="D58" s="918"/>
      <c r="E58" s="922"/>
      <c r="F58" s="922"/>
      <c r="G58" s="922"/>
      <c r="H58" s="922"/>
      <c r="I58" s="922"/>
      <c r="J58" s="922"/>
      <c r="K58" s="918"/>
      <c r="L58" s="922"/>
      <c r="M58" s="922"/>
      <c r="N58" s="922"/>
      <c r="O58" s="922"/>
      <c r="P58" s="922"/>
      <c r="Q58" s="922"/>
      <c r="R58" s="922"/>
      <c r="S58" s="918"/>
      <c r="T58" s="922"/>
      <c r="U58" s="922"/>
      <c r="V58" s="922"/>
      <c r="W58" s="922"/>
      <c r="X58" s="922"/>
      <c r="Y58" s="922"/>
      <c r="Z58" s="922"/>
      <c r="AA58" s="918"/>
      <c r="AB58" s="918"/>
      <c r="AC58" s="922"/>
      <c r="AD58" s="922"/>
      <c r="AE58" s="922"/>
      <c r="AF58" s="922"/>
      <c r="AG58" s="922"/>
      <c r="AH58" s="922"/>
      <c r="AI58" s="922"/>
      <c r="AJ58" s="922"/>
      <c r="AK58" s="922"/>
      <c r="AL58" s="922"/>
      <c r="AM58" s="922"/>
      <c r="AN58" s="922"/>
      <c r="AO58" s="922"/>
      <c r="AP58" s="918"/>
      <c r="AQ58" s="922"/>
      <c r="AR58" s="922"/>
      <c r="AS58" s="922"/>
      <c r="AT58" s="922"/>
      <c r="AU58" s="922"/>
      <c r="AV58" s="922"/>
      <c r="AW58" s="922"/>
      <c r="AX58" s="922"/>
    </row>
    <row r="59" spans="1:50">
      <c r="A59" s="919">
        <v>54</v>
      </c>
      <c r="B59" s="920" t="s">
        <v>1526</v>
      </c>
      <c r="C59" s="922"/>
      <c r="D59" s="918"/>
      <c r="E59" s="922"/>
      <c r="F59" s="922"/>
      <c r="G59" s="922"/>
      <c r="H59" s="922"/>
      <c r="I59" s="922"/>
      <c r="J59" s="922"/>
      <c r="K59" s="918"/>
      <c r="L59" s="922"/>
      <c r="M59" s="922"/>
      <c r="N59" s="922"/>
      <c r="O59" s="922"/>
      <c r="P59" s="922"/>
      <c r="Q59" s="922"/>
      <c r="R59" s="922"/>
      <c r="S59" s="918"/>
      <c r="T59" s="922"/>
      <c r="U59" s="922"/>
      <c r="V59" s="922"/>
      <c r="W59" s="922"/>
      <c r="X59" s="922"/>
      <c r="Y59" s="922"/>
      <c r="Z59" s="922"/>
      <c r="AA59" s="918"/>
      <c r="AB59" s="918"/>
      <c r="AC59" s="922"/>
      <c r="AD59" s="922"/>
      <c r="AE59" s="922"/>
      <c r="AF59" s="922"/>
      <c r="AG59" s="922"/>
      <c r="AH59" s="922"/>
      <c r="AI59" s="922"/>
      <c r="AJ59" s="922"/>
      <c r="AK59" s="922"/>
      <c r="AL59" s="922"/>
      <c r="AM59" s="922"/>
      <c r="AN59" s="922"/>
      <c r="AO59" s="922"/>
      <c r="AP59" s="918"/>
      <c r="AQ59" s="922"/>
      <c r="AR59" s="922"/>
      <c r="AS59" s="922"/>
      <c r="AT59" s="922"/>
      <c r="AU59" s="922"/>
      <c r="AV59" s="922"/>
      <c r="AW59" s="922"/>
      <c r="AX59" s="922"/>
    </row>
    <row r="60" spans="1:50">
      <c r="A60" s="919">
        <v>55</v>
      </c>
      <c r="B60" s="920" t="s">
        <v>1737</v>
      </c>
      <c r="C60" s="922"/>
      <c r="D60" s="918"/>
      <c r="E60" s="922"/>
      <c r="F60" s="922"/>
      <c r="G60" s="922"/>
      <c r="H60" s="922"/>
      <c r="I60" s="922"/>
      <c r="J60" s="922"/>
      <c r="K60" s="918"/>
      <c r="L60" s="922"/>
      <c r="M60" s="922"/>
      <c r="N60" s="922"/>
      <c r="O60" s="922"/>
      <c r="P60" s="922"/>
      <c r="Q60" s="922"/>
      <c r="R60" s="922"/>
      <c r="S60" s="918"/>
      <c r="T60" s="922"/>
      <c r="U60" s="922"/>
      <c r="V60" s="922"/>
      <c r="W60" s="922"/>
      <c r="X60" s="922"/>
      <c r="Y60" s="922"/>
      <c r="Z60" s="922"/>
      <c r="AA60" s="918"/>
      <c r="AB60" s="918"/>
      <c r="AC60" s="922"/>
      <c r="AD60" s="922"/>
      <c r="AE60" s="922"/>
      <c r="AF60" s="922"/>
      <c r="AG60" s="922"/>
      <c r="AH60" s="922"/>
      <c r="AI60" s="922"/>
      <c r="AJ60" s="922"/>
      <c r="AK60" s="922"/>
      <c r="AL60" s="922"/>
      <c r="AM60" s="922"/>
      <c r="AN60" s="922"/>
      <c r="AO60" s="922"/>
      <c r="AP60" s="918"/>
      <c r="AQ60" s="922"/>
      <c r="AR60" s="922"/>
      <c r="AS60" s="922"/>
      <c r="AT60" s="922"/>
      <c r="AU60" s="922"/>
      <c r="AV60" s="922"/>
      <c r="AW60" s="922"/>
      <c r="AX60" s="922"/>
    </row>
    <row r="61" spans="1:50" ht="38.25">
      <c r="A61" s="919">
        <v>56</v>
      </c>
      <c r="B61" s="920" t="s">
        <v>1527</v>
      </c>
      <c r="C61" s="922"/>
      <c r="D61" s="918"/>
      <c r="E61" s="922"/>
      <c r="F61" s="922"/>
      <c r="G61" s="922"/>
      <c r="H61" s="922"/>
      <c r="I61" s="922"/>
      <c r="J61" s="922"/>
      <c r="K61" s="918"/>
      <c r="L61" s="922"/>
      <c r="M61" s="922"/>
      <c r="N61" s="922"/>
      <c r="O61" s="922"/>
      <c r="P61" s="922"/>
      <c r="Q61" s="922"/>
      <c r="R61" s="922"/>
      <c r="S61" s="918"/>
      <c r="T61" s="922"/>
      <c r="U61" s="922"/>
      <c r="V61" s="922"/>
      <c r="W61" s="922"/>
      <c r="X61" s="922"/>
      <c r="Y61" s="922"/>
      <c r="Z61" s="922"/>
      <c r="AA61" s="918"/>
      <c r="AB61" s="918"/>
      <c r="AC61" s="922"/>
      <c r="AD61" s="922"/>
      <c r="AE61" s="922"/>
      <c r="AF61" s="922"/>
      <c r="AG61" s="922"/>
      <c r="AH61" s="922"/>
      <c r="AI61" s="922"/>
      <c r="AJ61" s="922"/>
      <c r="AK61" s="922"/>
      <c r="AL61" s="922"/>
      <c r="AM61" s="922"/>
      <c r="AN61" s="922"/>
      <c r="AO61" s="922"/>
      <c r="AP61" s="918"/>
      <c r="AQ61" s="922"/>
      <c r="AR61" s="922"/>
      <c r="AS61" s="922"/>
      <c r="AT61" s="922"/>
      <c r="AU61" s="922"/>
      <c r="AV61" s="922"/>
      <c r="AW61" s="922"/>
      <c r="AX61" s="922"/>
    </row>
    <row r="62" spans="1:50">
      <c r="A62" s="919">
        <v>57</v>
      </c>
      <c r="B62" s="920" t="s">
        <v>1528</v>
      </c>
      <c r="C62" s="922"/>
      <c r="D62" s="918"/>
      <c r="E62" s="922"/>
      <c r="F62" s="922"/>
      <c r="G62" s="922"/>
      <c r="H62" s="922"/>
      <c r="I62" s="922"/>
      <c r="J62" s="922"/>
      <c r="K62" s="918"/>
      <c r="L62" s="922"/>
      <c r="M62" s="922"/>
      <c r="N62" s="922"/>
      <c r="O62" s="922"/>
      <c r="P62" s="922"/>
      <c r="Q62" s="922"/>
      <c r="R62" s="922"/>
      <c r="S62" s="918"/>
      <c r="T62" s="922"/>
      <c r="U62" s="922"/>
      <c r="V62" s="922"/>
      <c r="W62" s="922"/>
      <c r="X62" s="922"/>
      <c r="Y62" s="922"/>
      <c r="Z62" s="922"/>
      <c r="AA62" s="918"/>
      <c r="AB62" s="918"/>
      <c r="AC62" s="922"/>
      <c r="AD62" s="922"/>
      <c r="AE62" s="922"/>
      <c r="AF62" s="922"/>
      <c r="AG62" s="922"/>
      <c r="AH62" s="922"/>
      <c r="AI62" s="922"/>
      <c r="AJ62" s="922"/>
      <c r="AK62" s="922"/>
      <c r="AL62" s="922"/>
      <c r="AM62" s="922"/>
      <c r="AN62" s="922"/>
      <c r="AO62" s="922"/>
      <c r="AP62" s="918"/>
      <c r="AQ62" s="922"/>
      <c r="AR62" s="922"/>
      <c r="AS62" s="922"/>
      <c r="AT62" s="922"/>
      <c r="AU62" s="922"/>
      <c r="AV62" s="922"/>
      <c r="AW62" s="922"/>
      <c r="AX62" s="922"/>
    </row>
    <row r="63" spans="1:50">
      <c r="A63" s="919">
        <v>58</v>
      </c>
      <c r="B63" s="921" t="s">
        <v>752</v>
      </c>
      <c r="C63" s="922"/>
      <c r="D63" s="918"/>
      <c r="E63" s="922"/>
      <c r="F63" s="922">
        <v>1</v>
      </c>
      <c r="G63" s="922">
        <v>1</v>
      </c>
      <c r="H63" s="922">
        <v>1</v>
      </c>
      <c r="I63" s="922">
        <v>1</v>
      </c>
      <c r="J63" s="922"/>
      <c r="K63" s="918">
        <v>4320000</v>
      </c>
      <c r="L63" s="922">
        <v>1</v>
      </c>
      <c r="M63" s="922">
        <v>200000</v>
      </c>
      <c r="N63" s="922"/>
      <c r="O63" s="922"/>
      <c r="P63" s="922">
        <v>4</v>
      </c>
      <c r="Q63" s="922">
        <v>1</v>
      </c>
      <c r="R63" s="922">
        <v>3</v>
      </c>
      <c r="S63" s="918"/>
      <c r="T63" s="922"/>
      <c r="U63" s="922">
        <v>1</v>
      </c>
      <c r="V63" s="922">
        <v>8</v>
      </c>
      <c r="W63" s="922"/>
      <c r="X63" s="922"/>
      <c r="Y63" s="922"/>
      <c r="Z63" s="922"/>
      <c r="AA63" s="918"/>
      <c r="AB63" s="918"/>
      <c r="AC63" s="922"/>
      <c r="AD63" s="922"/>
      <c r="AE63" s="922"/>
      <c r="AF63" s="922"/>
      <c r="AG63" s="922"/>
      <c r="AH63" s="922"/>
      <c r="AI63" s="922"/>
      <c r="AJ63" s="922"/>
      <c r="AK63" s="922">
        <v>1</v>
      </c>
      <c r="AL63" s="922">
        <v>600</v>
      </c>
      <c r="AM63" s="922"/>
      <c r="AN63" s="922"/>
      <c r="AO63" s="922">
        <v>1</v>
      </c>
      <c r="AP63" s="918">
        <v>1</v>
      </c>
      <c r="AQ63" s="922">
        <v>1</v>
      </c>
      <c r="AR63" s="922">
        <v>10000</v>
      </c>
      <c r="AS63" s="922">
        <v>111500</v>
      </c>
      <c r="AT63" s="922">
        <v>22300</v>
      </c>
      <c r="AU63" s="922"/>
      <c r="AV63" s="922">
        <v>1</v>
      </c>
      <c r="AW63" s="922"/>
      <c r="AX63" s="922"/>
    </row>
    <row r="64" spans="1:50">
      <c r="A64" s="923"/>
      <c r="B64" s="924" t="s">
        <v>208</v>
      </c>
      <c r="C64" s="922">
        <f>SUM(C6:C63)</f>
        <v>6135</v>
      </c>
      <c r="D64" s="922">
        <f t="shared" ref="D64:AX64" si="0">SUM(D6:D63)</f>
        <v>24634</v>
      </c>
      <c r="E64" s="922">
        <f t="shared" si="0"/>
        <v>43400</v>
      </c>
      <c r="F64" s="922">
        <f t="shared" si="0"/>
        <v>1</v>
      </c>
      <c r="G64" s="922">
        <f t="shared" si="0"/>
        <v>1</v>
      </c>
      <c r="H64" s="922">
        <f t="shared" si="0"/>
        <v>1</v>
      </c>
      <c r="I64" s="922">
        <f t="shared" si="0"/>
        <v>1</v>
      </c>
      <c r="J64" s="922">
        <f t="shared" si="0"/>
        <v>31</v>
      </c>
      <c r="K64" s="922">
        <f t="shared" si="0"/>
        <v>4320000</v>
      </c>
      <c r="L64" s="922">
        <f t="shared" si="0"/>
        <v>1</v>
      </c>
      <c r="M64" s="922">
        <f t="shared" si="0"/>
        <v>4508360</v>
      </c>
      <c r="N64" s="922">
        <f t="shared" si="0"/>
        <v>6688</v>
      </c>
      <c r="O64" s="922">
        <f t="shared" si="0"/>
        <v>1612</v>
      </c>
      <c r="P64" s="922">
        <f t="shared" si="0"/>
        <v>4</v>
      </c>
      <c r="Q64" s="922">
        <f t="shared" si="0"/>
        <v>1</v>
      </c>
      <c r="R64" s="922">
        <f t="shared" si="0"/>
        <v>3</v>
      </c>
      <c r="S64" s="922">
        <f t="shared" si="0"/>
        <v>9</v>
      </c>
      <c r="T64" s="922">
        <f t="shared" si="0"/>
        <v>20</v>
      </c>
      <c r="U64" s="922">
        <f t="shared" si="0"/>
        <v>1</v>
      </c>
      <c r="V64" s="922">
        <f t="shared" si="0"/>
        <v>8</v>
      </c>
      <c r="W64" s="922">
        <f t="shared" si="0"/>
        <v>20</v>
      </c>
      <c r="X64" s="922">
        <f t="shared" si="0"/>
        <v>43</v>
      </c>
      <c r="Y64" s="922">
        <f t="shared" si="0"/>
        <v>20</v>
      </c>
      <c r="Z64" s="922">
        <f t="shared" si="0"/>
        <v>1692000</v>
      </c>
      <c r="AA64" s="922">
        <f t="shared" si="0"/>
        <v>61350</v>
      </c>
      <c r="AB64" s="922">
        <f t="shared" si="0"/>
        <v>650</v>
      </c>
      <c r="AC64" s="922">
        <f t="shared" si="0"/>
        <v>9000</v>
      </c>
      <c r="AD64" s="922">
        <f t="shared" si="0"/>
        <v>10600</v>
      </c>
      <c r="AE64" s="922">
        <f t="shared" si="0"/>
        <v>3723200</v>
      </c>
      <c r="AF64" s="922">
        <f t="shared" si="0"/>
        <v>500000</v>
      </c>
      <c r="AG64" s="922">
        <f t="shared" si="0"/>
        <v>8000</v>
      </c>
      <c r="AH64" s="922">
        <f t="shared" si="0"/>
        <v>10000</v>
      </c>
      <c r="AI64" s="922">
        <f t="shared" si="0"/>
        <v>65</v>
      </c>
      <c r="AJ64" s="922">
        <f t="shared" si="0"/>
        <v>248</v>
      </c>
      <c r="AK64" s="922">
        <f t="shared" si="0"/>
        <v>1</v>
      </c>
      <c r="AL64" s="922">
        <f t="shared" si="0"/>
        <v>600</v>
      </c>
      <c r="AM64" s="922">
        <f t="shared" si="0"/>
        <v>2</v>
      </c>
      <c r="AN64" s="922">
        <f t="shared" si="0"/>
        <v>3</v>
      </c>
      <c r="AO64" s="922">
        <f t="shared" si="0"/>
        <v>1</v>
      </c>
      <c r="AP64" s="922">
        <f t="shared" si="0"/>
        <v>1</v>
      </c>
      <c r="AQ64" s="922">
        <f t="shared" si="0"/>
        <v>1</v>
      </c>
      <c r="AR64" s="922">
        <f t="shared" si="0"/>
        <v>10000</v>
      </c>
      <c r="AS64" s="922">
        <f t="shared" si="0"/>
        <v>111500</v>
      </c>
      <c r="AT64" s="922">
        <f t="shared" si="0"/>
        <v>22300</v>
      </c>
      <c r="AU64" s="922">
        <f t="shared" si="0"/>
        <v>650</v>
      </c>
      <c r="AV64" s="922">
        <f t="shared" si="0"/>
        <v>1</v>
      </c>
      <c r="AW64" s="922">
        <f t="shared" si="0"/>
        <v>1288</v>
      </c>
      <c r="AX64" s="922">
        <f t="shared" si="0"/>
        <v>362</v>
      </c>
    </row>
    <row r="65" spans="3:50">
      <c r="C65" s="894">
        <f>C5-C64</f>
        <v>0</v>
      </c>
      <c r="D65" s="894">
        <f t="shared" ref="D65:AX65" si="1">D5-D64</f>
        <v>0</v>
      </c>
      <c r="E65" s="894">
        <f t="shared" si="1"/>
        <v>0</v>
      </c>
      <c r="F65" s="894">
        <f t="shared" si="1"/>
        <v>0</v>
      </c>
      <c r="G65" s="894">
        <f t="shared" si="1"/>
        <v>0</v>
      </c>
      <c r="H65" s="894">
        <f t="shared" si="1"/>
        <v>0</v>
      </c>
      <c r="I65" s="894">
        <f t="shared" si="1"/>
        <v>0</v>
      </c>
      <c r="J65" s="894">
        <f t="shared" si="1"/>
        <v>0</v>
      </c>
      <c r="K65" s="894">
        <f t="shared" si="1"/>
        <v>0</v>
      </c>
      <c r="L65" s="894">
        <f t="shared" si="1"/>
        <v>0</v>
      </c>
      <c r="M65" s="894">
        <f>M5-M64</f>
        <v>0</v>
      </c>
      <c r="N65" s="894">
        <f t="shared" si="1"/>
        <v>0</v>
      </c>
      <c r="O65" s="894">
        <f t="shared" si="1"/>
        <v>0</v>
      </c>
      <c r="P65" s="894">
        <f t="shared" si="1"/>
        <v>0</v>
      </c>
      <c r="Q65" s="894">
        <f t="shared" si="1"/>
        <v>0</v>
      </c>
      <c r="R65" s="894">
        <f t="shared" si="1"/>
        <v>0</v>
      </c>
      <c r="S65" s="894">
        <f t="shared" si="1"/>
        <v>0</v>
      </c>
      <c r="T65" s="894">
        <f t="shared" si="1"/>
        <v>0</v>
      </c>
      <c r="U65" s="894">
        <f t="shared" si="1"/>
        <v>0</v>
      </c>
      <c r="V65" s="894">
        <f t="shared" si="1"/>
        <v>0</v>
      </c>
      <c r="W65" s="894">
        <f t="shared" si="1"/>
        <v>0</v>
      </c>
      <c r="X65" s="894">
        <f t="shared" si="1"/>
        <v>0</v>
      </c>
      <c r="Y65" s="894">
        <f t="shared" si="1"/>
        <v>0</v>
      </c>
      <c r="Z65" s="894">
        <f t="shared" si="1"/>
        <v>0</v>
      </c>
      <c r="AA65" s="894">
        <f t="shared" si="1"/>
        <v>0</v>
      </c>
      <c r="AB65" s="894">
        <f t="shared" si="1"/>
        <v>0</v>
      </c>
      <c r="AC65" s="894">
        <f t="shared" si="1"/>
        <v>0</v>
      </c>
      <c r="AD65" s="894">
        <f t="shared" si="1"/>
        <v>0</v>
      </c>
      <c r="AE65" s="894">
        <f t="shared" si="1"/>
        <v>0</v>
      </c>
      <c r="AF65" s="894">
        <f t="shared" si="1"/>
        <v>0</v>
      </c>
      <c r="AG65" s="894">
        <f t="shared" si="1"/>
        <v>0</v>
      </c>
      <c r="AH65" s="894">
        <f t="shared" si="1"/>
        <v>0</v>
      </c>
      <c r="AI65" s="894">
        <f t="shared" si="1"/>
        <v>0</v>
      </c>
      <c r="AJ65" s="894">
        <f t="shared" si="1"/>
        <v>0</v>
      </c>
      <c r="AK65" s="894">
        <f t="shared" si="1"/>
        <v>0</v>
      </c>
      <c r="AL65" s="894">
        <f t="shared" si="1"/>
        <v>0</v>
      </c>
      <c r="AM65" s="894">
        <f t="shared" si="1"/>
        <v>0</v>
      </c>
      <c r="AN65" s="894">
        <f t="shared" si="1"/>
        <v>0</v>
      </c>
      <c r="AO65" s="894">
        <f t="shared" si="1"/>
        <v>0</v>
      </c>
      <c r="AP65" s="894">
        <f t="shared" si="1"/>
        <v>0</v>
      </c>
      <c r="AQ65" s="894">
        <f t="shared" si="1"/>
        <v>0</v>
      </c>
      <c r="AR65" s="894">
        <f t="shared" si="1"/>
        <v>0</v>
      </c>
      <c r="AS65" s="894">
        <f t="shared" si="1"/>
        <v>0</v>
      </c>
      <c r="AT65" s="894">
        <f t="shared" si="1"/>
        <v>0</v>
      </c>
      <c r="AU65" s="894">
        <f t="shared" si="1"/>
        <v>0</v>
      </c>
      <c r="AV65" s="894">
        <f t="shared" si="1"/>
        <v>0</v>
      </c>
      <c r="AW65" s="894">
        <f t="shared" si="1"/>
        <v>0</v>
      </c>
      <c r="AX65" s="894">
        <f t="shared" si="1"/>
        <v>0</v>
      </c>
    </row>
  </sheetData>
  <mergeCells count="31">
    <mergeCell ref="A2:A4"/>
    <mergeCell ref="B2:B4"/>
    <mergeCell ref="C2:Z2"/>
    <mergeCell ref="AA2:AB2"/>
    <mergeCell ref="AC2:AG2"/>
    <mergeCell ref="AB3:AB4"/>
    <mergeCell ref="AC3:AC4"/>
    <mergeCell ref="AD3:AD4"/>
    <mergeCell ref="AE3:AF3"/>
    <mergeCell ref="AW2:AX2"/>
    <mergeCell ref="C3:C4"/>
    <mergeCell ref="D3:D4"/>
    <mergeCell ref="F3:J3"/>
    <mergeCell ref="K3:M3"/>
    <mergeCell ref="N3:O3"/>
    <mergeCell ref="P3:P4"/>
    <mergeCell ref="Q3:Y3"/>
    <mergeCell ref="Z3:Z4"/>
    <mergeCell ref="AA3:AA4"/>
    <mergeCell ref="AI2:AV2"/>
    <mergeCell ref="AG3:AG4"/>
    <mergeCell ref="AI3:AI4"/>
    <mergeCell ref="AJ3:AJ4"/>
    <mergeCell ref="AM3:AM4"/>
    <mergeCell ref="AW3:AX3"/>
    <mergeCell ref="AN3:AN4"/>
    <mergeCell ref="AP3:AQ3"/>
    <mergeCell ref="AR3:AT3"/>
    <mergeCell ref="AU3:AU4"/>
    <mergeCell ref="AV3:AV4"/>
    <mergeCell ref="AO3:AO4"/>
  </mergeCells>
  <conditionalFormatting sqref="Q3 W4:X4">
    <cfRule type="duplicateValues" dxfId="36" priority="4"/>
  </conditionalFormatting>
  <conditionalFormatting sqref="W4:X4">
    <cfRule type="duplicateValues" dxfId="35" priority="3"/>
  </conditionalFormatting>
  <conditionalFormatting sqref="Y4">
    <cfRule type="duplicateValues" dxfId="34" priority="2"/>
  </conditionalFormatting>
  <conditionalFormatting sqref="C65:AX65">
    <cfRule type="cellIs" dxfId="33" priority="1" operator="notEqual">
      <formula>0</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dimension ref="A1:S65"/>
  <sheetViews>
    <sheetView zoomScale="70" zoomScaleNormal="70" workbookViewId="0">
      <pane xSplit="2" ySplit="5" topLeftCell="C54"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13" width="9" style="878"/>
    <col min="14" max="14" width="16.625" style="878" customWidth="1"/>
    <col min="15" max="15" width="15.125" style="878" customWidth="1"/>
    <col min="16" max="16" width="13.75" style="878" customWidth="1"/>
    <col min="17" max="18" width="9" style="878"/>
    <col min="19" max="19" width="11.625" style="878" customWidth="1"/>
    <col min="20" max="257" width="9" style="878"/>
    <col min="258" max="258" width="4.625" style="878" customWidth="1"/>
    <col min="259" max="259" width="15.5" style="878" customWidth="1"/>
    <col min="260" max="270" width="9" style="878"/>
    <col min="271" max="271" width="19.625" style="878" customWidth="1"/>
    <col min="272" max="272" width="13.75" style="878" customWidth="1"/>
    <col min="273" max="274" width="9" style="878"/>
    <col min="275" max="275" width="11.625" style="878" customWidth="1"/>
    <col min="276" max="513" width="9" style="878"/>
    <col min="514" max="514" width="4.625" style="878" customWidth="1"/>
    <col min="515" max="515" width="15.5" style="878" customWidth="1"/>
    <col min="516" max="526" width="9" style="878"/>
    <col min="527" max="527" width="19.625" style="878" customWidth="1"/>
    <col min="528" max="528" width="13.75" style="878" customWidth="1"/>
    <col min="529" max="530" width="9" style="878"/>
    <col min="531" max="531" width="11.625" style="878" customWidth="1"/>
    <col min="532" max="769" width="9" style="878"/>
    <col min="770" max="770" width="4.625" style="878" customWidth="1"/>
    <col min="771" max="771" width="15.5" style="878" customWidth="1"/>
    <col min="772" max="782" width="9" style="878"/>
    <col min="783" max="783" width="19.625" style="878" customWidth="1"/>
    <col min="784" max="784" width="13.75" style="878" customWidth="1"/>
    <col min="785" max="786" width="9" style="878"/>
    <col min="787" max="787" width="11.625" style="878" customWidth="1"/>
    <col min="788" max="1025" width="9" style="878"/>
    <col min="1026" max="1026" width="4.625" style="878" customWidth="1"/>
    <col min="1027" max="1027" width="15.5" style="878" customWidth="1"/>
    <col min="1028" max="1038" width="9" style="878"/>
    <col min="1039" max="1039" width="19.625" style="878" customWidth="1"/>
    <col min="1040" max="1040" width="13.75" style="878" customWidth="1"/>
    <col min="1041" max="1042" width="9" style="878"/>
    <col min="1043" max="1043" width="11.625" style="878" customWidth="1"/>
    <col min="1044" max="1281" width="9" style="878"/>
    <col min="1282" max="1282" width="4.625" style="878" customWidth="1"/>
    <col min="1283" max="1283" width="15.5" style="878" customWidth="1"/>
    <col min="1284" max="1294" width="9" style="878"/>
    <col min="1295" max="1295" width="19.625" style="878" customWidth="1"/>
    <col min="1296" max="1296" width="13.75" style="878" customWidth="1"/>
    <col min="1297" max="1298" width="9" style="878"/>
    <col min="1299" max="1299" width="11.625" style="878" customWidth="1"/>
    <col min="1300" max="1537" width="9" style="878"/>
    <col min="1538" max="1538" width="4.625" style="878" customWidth="1"/>
    <col min="1539" max="1539" width="15.5" style="878" customWidth="1"/>
    <col min="1540" max="1550" width="9" style="878"/>
    <col min="1551" max="1551" width="19.625" style="878" customWidth="1"/>
    <col min="1552" max="1552" width="13.75" style="878" customWidth="1"/>
    <col min="1553" max="1554" width="9" style="878"/>
    <col min="1555" max="1555" width="11.625" style="878" customWidth="1"/>
    <col min="1556" max="1793" width="9" style="878"/>
    <col min="1794" max="1794" width="4.625" style="878" customWidth="1"/>
    <col min="1795" max="1795" width="15.5" style="878" customWidth="1"/>
    <col min="1796" max="1806" width="9" style="878"/>
    <col min="1807" max="1807" width="19.625" style="878" customWidth="1"/>
    <col min="1808" max="1808" width="13.75" style="878" customWidth="1"/>
    <col min="1809" max="1810" width="9" style="878"/>
    <col min="1811" max="1811" width="11.625" style="878" customWidth="1"/>
    <col min="1812" max="2049" width="9" style="878"/>
    <col min="2050" max="2050" width="4.625" style="878" customWidth="1"/>
    <col min="2051" max="2051" width="15.5" style="878" customWidth="1"/>
    <col min="2052" max="2062" width="9" style="878"/>
    <col min="2063" max="2063" width="19.625" style="878" customWidth="1"/>
    <col min="2064" max="2064" width="13.75" style="878" customWidth="1"/>
    <col min="2065" max="2066" width="9" style="878"/>
    <col min="2067" max="2067" width="11.625" style="878" customWidth="1"/>
    <col min="2068" max="2305" width="9" style="878"/>
    <col min="2306" max="2306" width="4.625" style="878" customWidth="1"/>
    <col min="2307" max="2307" width="15.5" style="878" customWidth="1"/>
    <col min="2308" max="2318" width="9" style="878"/>
    <col min="2319" max="2319" width="19.625" style="878" customWidth="1"/>
    <col min="2320" max="2320" width="13.75" style="878" customWidth="1"/>
    <col min="2321" max="2322" width="9" style="878"/>
    <col min="2323" max="2323" width="11.625" style="878" customWidth="1"/>
    <col min="2324" max="2561" width="9" style="878"/>
    <col min="2562" max="2562" width="4.625" style="878" customWidth="1"/>
    <col min="2563" max="2563" width="15.5" style="878" customWidth="1"/>
    <col min="2564" max="2574" width="9" style="878"/>
    <col min="2575" max="2575" width="19.625" style="878" customWidth="1"/>
    <col min="2576" max="2576" width="13.75" style="878" customWidth="1"/>
    <col min="2577" max="2578" width="9" style="878"/>
    <col min="2579" max="2579" width="11.625" style="878" customWidth="1"/>
    <col min="2580" max="2817" width="9" style="878"/>
    <col min="2818" max="2818" width="4.625" style="878" customWidth="1"/>
    <col min="2819" max="2819" width="15.5" style="878" customWidth="1"/>
    <col min="2820" max="2830" width="9" style="878"/>
    <col min="2831" max="2831" width="19.625" style="878" customWidth="1"/>
    <col min="2832" max="2832" width="13.75" style="878" customWidth="1"/>
    <col min="2833" max="2834" width="9" style="878"/>
    <col min="2835" max="2835" width="11.625" style="878" customWidth="1"/>
    <col min="2836" max="3073" width="9" style="878"/>
    <col min="3074" max="3074" width="4.625" style="878" customWidth="1"/>
    <col min="3075" max="3075" width="15.5" style="878" customWidth="1"/>
    <col min="3076" max="3086" width="9" style="878"/>
    <col min="3087" max="3087" width="19.625" style="878" customWidth="1"/>
    <col min="3088" max="3088" width="13.75" style="878" customWidth="1"/>
    <col min="3089" max="3090" width="9" style="878"/>
    <col min="3091" max="3091" width="11.625" style="878" customWidth="1"/>
    <col min="3092" max="3329" width="9" style="878"/>
    <col min="3330" max="3330" width="4.625" style="878" customWidth="1"/>
    <col min="3331" max="3331" width="15.5" style="878" customWidth="1"/>
    <col min="3332" max="3342" width="9" style="878"/>
    <col min="3343" max="3343" width="19.625" style="878" customWidth="1"/>
    <col min="3344" max="3344" width="13.75" style="878" customWidth="1"/>
    <col min="3345" max="3346" width="9" style="878"/>
    <col min="3347" max="3347" width="11.625" style="878" customWidth="1"/>
    <col min="3348" max="3585" width="9" style="878"/>
    <col min="3586" max="3586" width="4.625" style="878" customWidth="1"/>
    <col min="3587" max="3587" width="15.5" style="878" customWidth="1"/>
    <col min="3588" max="3598" width="9" style="878"/>
    <col min="3599" max="3599" width="19.625" style="878" customWidth="1"/>
    <col min="3600" max="3600" width="13.75" style="878" customWidth="1"/>
    <col min="3601" max="3602" width="9" style="878"/>
    <col min="3603" max="3603" width="11.625" style="878" customWidth="1"/>
    <col min="3604" max="3841" width="9" style="878"/>
    <col min="3842" max="3842" width="4.625" style="878" customWidth="1"/>
    <col min="3843" max="3843" width="15.5" style="878" customWidth="1"/>
    <col min="3844" max="3854" width="9" style="878"/>
    <col min="3855" max="3855" width="19.625" style="878" customWidth="1"/>
    <col min="3856" max="3856" width="13.75" style="878" customWidth="1"/>
    <col min="3857" max="3858" width="9" style="878"/>
    <col min="3859" max="3859" width="11.625" style="878" customWidth="1"/>
    <col min="3860" max="4097" width="9" style="878"/>
    <col min="4098" max="4098" width="4.625" style="878" customWidth="1"/>
    <col min="4099" max="4099" width="15.5" style="878" customWidth="1"/>
    <col min="4100" max="4110" width="9" style="878"/>
    <col min="4111" max="4111" width="19.625" style="878" customWidth="1"/>
    <col min="4112" max="4112" width="13.75" style="878" customWidth="1"/>
    <col min="4113" max="4114" width="9" style="878"/>
    <col min="4115" max="4115" width="11.625" style="878" customWidth="1"/>
    <col min="4116" max="4353" width="9" style="878"/>
    <col min="4354" max="4354" width="4.625" style="878" customWidth="1"/>
    <col min="4355" max="4355" width="15.5" style="878" customWidth="1"/>
    <col min="4356" max="4366" width="9" style="878"/>
    <col min="4367" max="4367" width="19.625" style="878" customWidth="1"/>
    <col min="4368" max="4368" width="13.75" style="878" customWidth="1"/>
    <col min="4369" max="4370" width="9" style="878"/>
    <col min="4371" max="4371" width="11.625" style="878" customWidth="1"/>
    <col min="4372" max="4609" width="9" style="878"/>
    <col min="4610" max="4610" width="4.625" style="878" customWidth="1"/>
    <col min="4611" max="4611" width="15.5" style="878" customWidth="1"/>
    <col min="4612" max="4622" width="9" style="878"/>
    <col min="4623" max="4623" width="19.625" style="878" customWidth="1"/>
    <col min="4624" max="4624" width="13.75" style="878" customWidth="1"/>
    <col min="4625" max="4626" width="9" style="878"/>
    <col min="4627" max="4627" width="11.625" style="878" customWidth="1"/>
    <col min="4628" max="4865" width="9" style="878"/>
    <col min="4866" max="4866" width="4.625" style="878" customWidth="1"/>
    <col min="4867" max="4867" width="15.5" style="878" customWidth="1"/>
    <col min="4868" max="4878" width="9" style="878"/>
    <col min="4879" max="4879" width="19.625" style="878" customWidth="1"/>
    <col min="4880" max="4880" width="13.75" style="878" customWidth="1"/>
    <col min="4881" max="4882" width="9" style="878"/>
    <col min="4883" max="4883" width="11.625" style="878" customWidth="1"/>
    <col min="4884" max="5121" width="9" style="878"/>
    <col min="5122" max="5122" width="4.625" style="878" customWidth="1"/>
    <col min="5123" max="5123" width="15.5" style="878" customWidth="1"/>
    <col min="5124" max="5134" width="9" style="878"/>
    <col min="5135" max="5135" width="19.625" style="878" customWidth="1"/>
    <col min="5136" max="5136" width="13.75" style="878" customWidth="1"/>
    <col min="5137" max="5138" width="9" style="878"/>
    <col min="5139" max="5139" width="11.625" style="878" customWidth="1"/>
    <col min="5140" max="5377" width="9" style="878"/>
    <col min="5378" max="5378" width="4.625" style="878" customWidth="1"/>
    <col min="5379" max="5379" width="15.5" style="878" customWidth="1"/>
    <col min="5380" max="5390" width="9" style="878"/>
    <col min="5391" max="5391" width="19.625" style="878" customWidth="1"/>
    <col min="5392" max="5392" width="13.75" style="878" customWidth="1"/>
    <col min="5393" max="5394" width="9" style="878"/>
    <col min="5395" max="5395" width="11.625" style="878" customWidth="1"/>
    <col min="5396" max="5633" width="9" style="878"/>
    <col min="5634" max="5634" width="4.625" style="878" customWidth="1"/>
    <col min="5635" max="5635" width="15.5" style="878" customWidth="1"/>
    <col min="5636" max="5646" width="9" style="878"/>
    <col min="5647" max="5647" width="19.625" style="878" customWidth="1"/>
    <col min="5648" max="5648" width="13.75" style="878" customWidth="1"/>
    <col min="5649" max="5650" width="9" style="878"/>
    <col min="5651" max="5651" width="11.625" style="878" customWidth="1"/>
    <col min="5652" max="5889" width="9" style="878"/>
    <col min="5890" max="5890" width="4.625" style="878" customWidth="1"/>
    <col min="5891" max="5891" width="15.5" style="878" customWidth="1"/>
    <col min="5892" max="5902" width="9" style="878"/>
    <col min="5903" max="5903" width="19.625" style="878" customWidth="1"/>
    <col min="5904" max="5904" width="13.75" style="878" customWidth="1"/>
    <col min="5905" max="5906" width="9" style="878"/>
    <col min="5907" max="5907" width="11.625" style="878" customWidth="1"/>
    <col min="5908" max="6145" width="9" style="878"/>
    <col min="6146" max="6146" width="4.625" style="878" customWidth="1"/>
    <col min="6147" max="6147" width="15.5" style="878" customWidth="1"/>
    <col min="6148" max="6158" width="9" style="878"/>
    <col min="6159" max="6159" width="19.625" style="878" customWidth="1"/>
    <col min="6160" max="6160" width="13.75" style="878" customWidth="1"/>
    <col min="6161" max="6162" width="9" style="878"/>
    <col min="6163" max="6163" width="11.625" style="878" customWidth="1"/>
    <col min="6164" max="6401" width="9" style="878"/>
    <col min="6402" max="6402" width="4.625" style="878" customWidth="1"/>
    <col min="6403" max="6403" width="15.5" style="878" customWidth="1"/>
    <col min="6404" max="6414" width="9" style="878"/>
    <col min="6415" max="6415" width="19.625" style="878" customWidth="1"/>
    <col min="6416" max="6416" width="13.75" style="878" customWidth="1"/>
    <col min="6417" max="6418" width="9" style="878"/>
    <col min="6419" max="6419" width="11.625" style="878" customWidth="1"/>
    <col min="6420" max="6657" width="9" style="878"/>
    <col min="6658" max="6658" width="4.625" style="878" customWidth="1"/>
    <col min="6659" max="6659" width="15.5" style="878" customWidth="1"/>
    <col min="6660" max="6670" width="9" style="878"/>
    <col min="6671" max="6671" width="19.625" style="878" customWidth="1"/>
    <col min="6672" max="6672" width="13.75" style="878" customWidth="1"/>
    <col min="6673" max="6674" width="9" style="878"/>
    <col min="6675" max="6675" width="11.625" style="878" customWidth="1"/>
    <col min="6676" max="6913" width="9" style="878"/>
    <col min="6914" max="6914" width="4.625" style="878" customWidth="1"/>
    <col min="6915" max="6915" width="15.5" style="878" customWidth="1"/>
    <col min="6916" max="6926" width="9" style="878"/>
    <col min="6927" max="6927" width="19.625" style="878" customWidth="1"/>
    <col min="6928" max="6928" width="13.75" style="878" customWidth="1"/>
    <col min="6929" max="6930" width="9" style="878"/>
    <col min="6931" max="6931" width="11.625" style="878" customWidth="1"/>
    <col min="6932" max="7169" width="9" style="878"/>
    <col min="7170" max="7170" width="4.625" style="878" customWidth="1"/>
    <col min="7171" max="7171" width="15.5" style="878" customWidth="1"/>
    <col min="7172" max="7182" width="9" style="878"/>
    <col min="7183" max="7183" width="19.625" style="878" customWidth="1"/>
    <col min="7184" max="7184" width="13.75" style="878" customWidth="1"/>
    <col min="7185" max="7186" width="9" style="878"/>
    <col min="7187" max="7187" width="11.625" style="878" customWidth="1"/>
    <col min="7188" max="7425" width="9" style="878"/>
    <col min="7426" max="7426" width="4.625" style="878" customWidth="1"/>
    <col min="7427" max="7427" width="15.5" style="878" customWidth="1"/>
    <col min="7428" max="7438" width="9" style="878"/>
    <col min="7439" max="7439" width="19.625" style="878" customWidth="1"/>
    <col min="7440" max="7440" width="13.75" style="878" customWidth="1"/>
    <col min="7441" max="7442" width="9" style="878"/>
    <col min="7443" max="7443" width="11.625" style="878" customWidth="1"/>
    <col min="7444" max="7681" width="9" style="878"/>
    <col min="7682" max="7682" width="4.625" style="878" customWidth="1"/>
    <col min="7683" max="7683" width="15.5" style="878" customWidth="1"/>
    <col min="7684" max="7694" width="9" style="878"/>
    <col min="7695" max="7695" width="19.625" style="878" customWidth="1"/>
    <col min="7696" max="7696" width="13.75" style="878" customWidth="1"/>
    <col min="7697" max="7698" width="9" style="878"/>
    <col min="7699" max="7699" width="11.625" style="878" customWidth="1"/>
    <col min="7700" max="7937" width="9" style="878"/>
    <col min="7938" max="7938" width="4.625" style="878" customWidth="1"/>
    <col min="7939" max="7939" width="15.5" style="878" customWidth="1"/>
    <col min="7940" max="7950" width="9" style="878"/>
    <col min="7951" max="7951" width="19.625" style="878" customWidth="1"/>
    <col min="7952" max="7952" width="13.75" style="878" customWidth="1"/>
    <col min="7953" max="7954" width="9" style="878"/>
    <col min="7955" max="7955" width="11.625" style="878" customWidth="1"/>
    <col min="7956" max="8193" width="9" style="878"/>
    <col min="8194" max="8194" width="4.625" style="878" customWidth="1"/>
    <col min="8195" max="8195" width="15.5" style="878" customWidth="1"/>
    <col min="8196" max="8206" width="9" style="878"/>
    <col min="8207" max="8207" width="19.625" style="878" customWidth="1"/>
    <col min="8208" max="8208" width="13.75" style="878" customWidth="1"/>
    <col min="8209" max="8210" width="9" style="878"/>
    <col min="8211" max="8211" width="11.625" style="878" customWidth="1"/>
    <col min="8212" max="8449" width="9" style="878"/>
    <col min="8450" max="8450" width="4.625" style="878" customWidth="1"/>
    <col min="8451" max="8451" width="15.5" style="878" customWidth="1"/>
    <col min="8452" max="8462" width="9" style="878"/>
    <col min="8463" max="8463" width="19.625" style="878" customWidth="1"/>
    <col min="8464" max="8464" width="13.75" style="878" customWidth="1"/>
    <col min="8465" max="8466" width="9" style="878"/>
    <col min="8467" max="8467" width="11.625" style="878" customWidth="1"/>
    <col min="8468" max="8705" width="9" style="878"/>
    <col min="8706" max="8706" width="4.625" style="878" customWidth="1"/>
    <col min="8707" max="8707" width="15.5" style="878" customWidth="1"/>
    <col min="8708" max="8718" width="9" style="878"/>
    <col min="8719" max="8719" width="19.625" style="878" customWidth="1"/>
    <col min="8720" max="8720" width="13.75" style="878" customWidth="1"/>
    <col min="8721" max="8722" width="9" style="878"/>
    <col min="8723" max="8723" width="11.625" style="878" customWidth="1"/>
    <col min="8724" max="8961" width="9" style="878"/>
    <col min="8962" max="8962" width="4.625" style="878" customWidth="1"/>
    <col min="8963" max="8963" width="15.5" style="878" customWidth="1"/>
    <col min="8964" max="8974" width="9" style="878"/>
    <col min="8975" max="8975" width="19.625" style="878" customWidth="1"/>
    <col min="8976" max="8976" width="13.75" style="878" customWidth="1"/>
    <col min="8977" max="8978" width="9" style="878"/>
    <col min="8979" max="8979" width="11.625" style="878" customWidth="1"/>
    <col min="8980" max="9217" width="9" style="878"/>
    <col min="9218" max="9218" width="4.625" style="878" customWidth="1"/>
    <col min="9219" max="9219" width="15.5" style="878" customWidth="1"/>
    <col min="9220" max="9230" width="9" style="878"/>
    <col min="9231" max="9231" width="19.625" style="878" customWidth="1"/>
    <col min="9232" max="9232" width="13.75" style="878" customWidth="1"/>
    <col min="9233" max="9234" width="9" style="878"/>
    <col min="9235" max="9235" width="11.625" style="878" customWidth="1"/>
    <col min="9236" max="9473" width="9" style="878"/>
    <col min="9474" max="9474" width="4.625" style="878" customWidth="1"/>
    <col min="9475" max="9475" width="15.5" style="878" customWidth="1"/>
    <col min="9476" max="9486" width="9" style="878"/>
    <col min="9487" max="9487" width="19.625" style="878" customWidth="1"/>
    <col min="9488" max="9488" width="13.75" style="878" customWidth="1"/>
    <col min="9489" max="9490" width="9" style="878"/>
    <col min="9491" max="9491" width="11.625" style="878" customWidth="1"/>
    <col min="9492" max="9729" width="9" style="878"/>
    <col min="9730" max="9730" width="4.625" style="878" customWidth="1"/>
    <col min="9731" max="9731" width="15.5" style="878" customWidth="1"/>
    <col min="9732" max="9742" width="9" style="878"/>
    <col min="9743" max="9743" width="19.625" style="878" customWidth="1"/>
    <col min="9744" max="9744" width="13.75" style="878" customWidth="1"/>
    <col min="9745" max="9746" width="9" style="878"/>
    <col min="9747" max="9747" width="11.625" style="878" customWidth="1"/>
    <col min="9748" max="9985" width="9" style="878"/>
    <col min="9986" max="9986" width="4.625" style="878" customWidth="1"/>
    <col min="9987" max="9987" width="15.5" style="878" customWidth="1"/>
    <col min="9988" max="9998" width="9" style="878"/>
    <col min="9999" max="9999" width="19.625" style="878" customWidth="1"/>
    <col min="10000" max="10000" width="13.75" style="878" customWidth="1"/>
    <col min="10001" max="10002" width="9" style="878"/>
    <col min="10003" max="10003" width="11.625" style="878" customWidth="1"/>
    <col min="10004" max="10241" width="9" style="878"/>
    <col min="10242" max="10242" width="4.625" style="878" customWidth="1"/>
    <col min="10243" max="10243" width="15.5" style="878" customWidth="1"/>
    <col min="10244" max="10254" width="9" style="878"/>
    <col min="10255" max="10255" width="19.625" style="878" customWidth="1"/>
    <col min="10256" max="10256" width="13.75" style="878" customWidth="1"/>
    <col min="10257" max="10258" width="9" style="878"/>
    <col min="10259" max="10259" width="11.625" style="878" customWidth="1"/>
    <col min="10260" max="10497" width="9" style="878"/>
    <col min="10498" max="10498" width="4.625" style="878" customWidth="1"/>
    <col min="10499" max="10499" width="15.5" style="878" customWidth="1"/>
    <col min="10500" max="10510" width="9" style="878"/>
    <col min="10511" max="10511" width="19.625" style="878" customWidth="1"/>
    <col min="10512" max="10512" width="13.75" style="878" customWidth="1"/>
    <col min="10513" max="10514" width="9" style="878"/>
    <col min="10515" max="10515" width="11.625" style="878" customWidth="1"/>
    <col min="10516" max="10753" width="9" style="878"/>
    <col min="10754" max="10754" width="4.625" style="878" customWidth="1"/>
    <col min="10755" max="10755" width="15.5" style="878" customWidth="1"/>
    <col min="10756" max="10766" width="9" style="878"/>
    <col min="10767" max="10767" width="19.625" style="878" customWidth="1"/>
    <col min="10768" max="10768" width="13.75" style="878" customWidth="1"/>
    <col min="10769" max="10770" width="9" style="878"/>
    <col min="10771" max="10771" width="11.625" style="878" customWidth="1"/>
    <col min="10772" max="11009" width="9" style="878"/>
    <col min="11010" max="11010" width="4.625" style="878" customWidth="1"/>
    <col min="11011" max="11011" width="15.5" style="878" customWidth="1"/>
    <col min="11012" max="11022" width="9" style="878"/>
    <col min="11023" max="11023" width="19.625" style="878" customWidth="1"/>
    <col min="11024" max="11024" width="13.75" style="878" customWidth="1"/>
    <col min="11025" max="11026" width="9" style="878"/>
    <col min="11027" max="11027" width="11.625" style="878" customWidth="1"/>
    <col min="11028" max="11265" width="9" style="878"/>
    <col min="11266" max="11266" width="4.625" style="878" customWidth="1"/>
    <col min="11267" max="11267" width="15.5" style="878" customWidth="1"/>
    <col min="11268" max="11278" width="9" style="878"/>
    <col min="11279" max="11279" width="19.625" style="878" customWidth="1"/>
    <col min="11280" max="11280" width="13.75" style="878" customWidth="1"/>
    <col min="11281" max="11282" width="9" style="878"/>
    <col min="11283" max="11283" width="11.625" style="878" customWidth="1"/>
    <col min="11284" max="11521" width="9" style="878"/>
    <col min="11522" max="11522" width="4.625" style="878" customWidth="1"/>
    <col min="11523" max="11523" width="15.5" style="878" customWidth="1"/>
    <col min="11524" max="11534" width="9" style="878"/>
    <col min="11535" max="11535" width="19.625" style="878" customWidth="1"/>
    <col min="11536" max="11536" width="13.75" style="878" customWidth="1"/>
    <col min="11537" max="11538" width="9" style="878"/>
    <col min="11539" max="11539" width="11.625" style="878" customWidth="1"/>
    <col min="11540" max="11777" width="9" style="878"/>
    <col min="11778" max="11778" width="4.625" style="878" customWidth="1"/>
    <col min="11779" max="11779" width="15.5" style="878" customWidth="1"/>
    <col min="11780" max="11790" width="9" style="878"/>
    <col min="11791" max="11791" width="19.625" style="878" customWidth="1"/>
    <col min="11792" max="11792" width="13.75" style="878" customWidth="1"/>
    <col min="11793" max="11794" width="9" style="878"/>
    <col min="11795" max="11795" width="11.625" style="878" customWidth="1"/>
    <col min="11796" max="12033" width="9" style="878"/>
    <col min="12034" max="12034" width="4.625" style="878" customWidth="1"/>
    <col min="12035" max="12035" width="15.5" style="878" customWidth="1"/>
    <col min="12036" max="12046" width="9" style="878"/>
    <col min="12047" max="12047" width="19.625" style="878" customWidth="1"/>
    <col min="12048" max="12048" width="13.75" style="878" customWidth="1"/>
    <col min="12049" max="12050" width="9" style="878"/>
    <col min="12051" max="12051" width="11.625" style="878" customWidth="1"/>
    <col min="12052" max="12289" width="9" style="878"/>
    <col min="12290" max="12290" width="4.625" style="878" customWidth="1"/>
    <col min="12291" max="12291" width="15.5" style="878" customWidth="1"/>
    <col min="12292" max="12302" width="9" style="878"/>
    <col min="12303" max="12303" width="19.625" style="878" customWidth="1"/>
    <col min="12304" max="12304" width="13.75" style="878" customWidth="1"/>
    <col min="12305" max="12306" width="9" style="878"/>
    <col min="12307" max="12307" width="11.625" style="878" customWidth="1"/>
    <col min="12308" max="12545" width="9" style="878"/>
    <col min="12546" max="12546" width="4.625" style="878" customWidth="1"/>
    <col min="12547" max="12547" width="15.5" style="878" customWidth="1"/>
    <col min="12548" max="12558" width="9" style="878"/>
    <col min="12559" max="12559" width="19.625" style="878" customWidth="1"/>
    <col min="12560" max="12560" width="13.75" style="878" customWidth="1"/>
    <col min="12561" max="12562" width="9" style="878"/>
    <col min="12563" max="12563" width="11.625" style="878" customWidth="1"/>
    <col min="12564" max="12801" width="9" style="878"/>
    <col min="12802" max="12802" width="4.625" style="878" customWidth="1"/>
    <col min="12803" max="12803" width="15.5" style="878" customWidth="1"/>
    <col min="12804" max="12814" width="9" style="878"/>
    <col min="12815" max="12815" width="19.625" style="878" customWidth="1"/>
    <col min="12816" max="12816" width="13.75" style="878" customWidth="1"/>
    <col min="12817" max="12818" width="9" style="878"/>
    <col min="12819" max="12819" width="11.625" style="878" customWidth="1"/>
    <col min="12820" max="13057" width="9" style="878"/>
    <col min="13058" max="13058" width="4.625" style="878" customWidth="1"/>
    <col min="13059" max="13059" width="15.5" style="878" customWidth="1"/>
    <col min="13060" max="13070" width="9" style="878"/>
    <col min="13071" max="13071" width="19.625" style="878" customWidth="1"/>
    <col min="13072" max="13072" width="13.75" style="878" customWidth="1"/>
    <col min="13073" max="13074" width="9" style="878"/>
    <col min="13075" max="13075" width="11.625" style="878" customWidth="1"/>
    <col min="13076" max="13313" width="9" style="878"/>
    <col min="13314" max="13314" width="4.625" style="878" customWidth="1"/>
    <col min="13315" max="13315" width="15.5" style="878" customWidth="1"/>
    <col min="13316" max="13326" width="9" style="878"/>
    <col min="13327" max="13327" width="19.625" style="878" customWidth="1"/>
    <col min="13328" max="13328" width="13.75" style="878" customWidth="1"/>
    <col min="13329" max="13330" width="9" style="878"/>
    <col min="13331" max="13331" width="11.625" style="878" customWidth="1"/>
    <col min="13332" max="13569" width="9" style="878"/>
    <col min="13570" max="13570" width="4.625" style="878" customWidth="1"/>
    <col min="13571" max="13571" width="15.5" style="878" customWidth="1"/>
    <col min="13572" max="13582" width="9" style="878"/>
    <col min="13583" max="13583" width="19.625" style="878" customWidth="1"/>
    <col min="13584" max="13584" width="13.75" style="878" customWidth="1"/>
    <col min="13585" max="13586" width="9" style="878"/>
    <col min="13587" max="13587" width="11.625" style="878" customWidth="1"/>
    <col min="13588" max="13825" width="9" style="878"/>
    <col min="13826" max="13826" width="4.625" style="878" customWidth="1"/>
    <col min="13827" max="13827" width="15.5" style="878" customWidth="1"/>
    <col min="13828" max="13838" width="9" style="878"/>
    <col min="13839" max="13839" width="19.625" style="878" customWidth="1"/>
    <col min="13840" max="13840" width="13.75" style="878" customWidth="1"/>
    <col min="13841" max="13842" width="9" style="878"/>
    <col min="13843" max="13843" width="11.625" style="878" customWidth="1"/>
    <col min="13844" max="14081" width="9" style="878"/>
    <col min="14082" max="14082" width="4.625" style="878" customWidth="1"/>
    <col min="14083" max="14083" width="15.5" style="878" customWidth="1"/>
    <col min="14084" max="14094" width="9" style="878"/>
    <col min="14095" max="14095" width="19.625" style="878" customWidth="1"/>
    <col min="14096" max="14096" width="13.75" style="878" customWidth="1"/>
    <col min="14097" max="14098" width="9" style="878"/>
    <col min="14099" max="14099" width="11.625" style="878" customWidth="1"/>
    <col min="14100" max="14337" width="9" style="878"/>
    <col min="14338" max="14338" width="4.625" style="878" customWidth="1"/>
    <col min="14339" max="14339" width="15.5" style="878" customWidth="1"/>
    <col min="14340" max="14350" width="9" style="878"/>
    <col min="14351" max="14351" width="19.625" style="878" customWidth="1"/>
    <col min="14352" max="14352" width="13.75" style="878" customWidth="1"/>
    <col min="14353" max="14354" width="9" style="878"/>
    <col min="14355" max="14355" width="11.625" style="878" customWidth="1"/>
    <col min="14356" max="14593" width="9" style="878"/>
    <col min="14594" max="14594" width="4.625" style="878" customWidth="1"/>
    <col min="14595" max="14595" width="15.5" style="878" customWidth="1"/>
    <col min="14596" max="14606" width="9" style="878"/>
    <col min="14607" max="14607" width="19.625" style="878" customWidth="1"/>
    <col min="14608" max="14608" width="13.75" style="878" customWidth="1"/>
    <col min="14609" max="14610" width="9" style="878"/>
    <col min="14611" max="14611" width="11.625" style="878" customWidth="1"/>
    <col min="14612" max="14849" width="9" style="878"/>
    <col min="14850" max="14850" width="4.625" style="878" customWidth="1"/>
    <col min="14851" max="14851" width="15.5" style="878" customWidth="1"/>
    <col min="14852" max="14862" width="9" style="878"/>
    <col min="14863" max="14863" width="19.625" style="878" customWidth="1"/>
    <col min="14864" max="14864" width="13.75" style="878" customWidth="1"/>
    <col min="14865" max="14866" width="9" style="878"/>
    <col min="14867" max="14867" width="11.625" style="878" customWidth="1"/>
    <col min="14868" max="15105" width="9" style="878"/>
    <col min="15106" max="15106" width="4.625" style="878" customWidth="1"/>
    <col min="15107" max="15107" width="15.5" style="878" customWidth="1"/>
    <col min="15108" max="15118" width="9" style="878"/>
    <col min="15119" max="15119" width="19.625" style="878" customWidth="1"/>
    <col min="15120" max="15120" width="13.75" style="878" customWidth="1"/>
    <col min="15121" max="15122" width="9" style="878"/>
    <col min="15123" max="15123" width="11.625" style="878" customWidth="1"/>
    <col min="15124" max="15361" width="9" style="878"/>
    <col min="15362" max="15362" width="4.625" style="878" customWidth="1"/>
    <col min="15363" max="15363" width="15.5" style="878" customWidth="1"/>
    <col min="15364" max="15374" width="9" style="878"/>
    <col min="15375" max="15375" width="19.625" style="878" customWidth="1"/>
    <col min="15376" max="15376" width="13.75" style="878" customWidth="1"/>
    <col min="15377" max="15378" width="9" style="878"/>
    <col min="15379" max="15379" width="11.625" style="878" customWidth="1"/>
    <col min="15380" max="15617" width="9" style="878"/>
    <col min="15618" max="15618" width="4.625" style="878" customWidth="1"/>
    <col min="15619" max="15619" width="15.5" style="878" customWidth="1"/>
    <col min="15620" max="15630" width="9" style="878"/>
    <col min="15631" max="15631" width="19.625" style="878" customWidth="1"/>
    <col min="15632" max="15632" width="13.75" style="878" customWidth="1"/>
    <col min="15633" max="15634" width="9" style="878"/>
    <col min="15635" max="15635" width="11.625" style="878" customWidth="1"/>
    <col min="15636" max="15873" width="9" style="878"/>
    <col min="15874" max="15874" width="4.625" style="878" customWidth="1"/>
    <col min="15875" max="15875" width="15.5" style="878" customWidth="1"/>
    <col min="15876" max="15886" width="9" style="878"/>
    <col min="15887" max="15887" width="19.625" style="878" customWidth="1"/>
    <col min="15888" max="15888" width="13.75" style="878" customWidth="1"/>
    <col min="15889" max="15890" width="9" style="878"/>
    <col min="15891" max="15891" width="11.625" style="878" customWidth="1"/>
    <col min="15892" max="16129" width="9" style="878"/>
    <col min="16130" max="16130" width="4.625" style="878" customWidth="1"/>
    <col min="16131" max="16131" width="15.5" style="878" customWidth="1"/>
    <col min="16132" max="16142" width="9" style="878"/>
    <col min="16143" max="16143" width="19.625" style="878" customWidth="1"/>
    <col min="16144" max="16144" width="13.75" style="878" customWidth="1"/>
    <col min="16145" max="16146" width="9" style="878"/>
    <col min="16147" max="16147" width="11.625" style="878" customWidth="1"/>
    <col min="16148" max="16384" width="9" style="878"/>
  </cols>
  <sheetData>
    <row r="1" spans="1:19" ht="20.25" customHeight="1">
      <c r="A1" s="887"/>
      <c r="B1" s="887"/>
      <c r="C1" s="1039" t="s">
        <v>2403</v>
      </c>
      <c r="D1" s="1039" t="s">
        <v>2404</v>
      </c>
      <c r="E1" s="1039" t="s">
        <v>2405</v>
      </c>
      <c r="F1" s="1039" t="s">
        <v>2406</v>
      </c>
      <c r="G1" s="1040" t="s">
        <v>2407</v>
      </c>
      <c r="H1" s="1040" t="s">
        <v>2408</v>
      </c>
      <c r="I1" s="1040" t="s">
        <v>2409</v>
      </c>
      <c r="J1" s="1040" t="s">
        <v>2410</v>
      </c>
      <c r="K1" s="1040" t="s">
        <v>2411</v>
      </c>
      <c r="L1" s="1040" t="s">
        <v>2412</v>
      </c>
      <c r="M1" s="1040" t="s">
        <v>2413</v>
      </c>
      <c r="N1" s="1040" t="s">
        <v>2414</v>
      </c>
      <c r="O1" s="1040" t="s">
        <v>2415</v>
      </c>
      <c r="P1" s="1041">
        <v>82.1</v>
      </c>
      <c r="Q1" s="1040">
        <v>83.1</v>
      </c>
      <c r="R1" s="1039">
        <v>83.3</v>
      </c>
      <c r="S1" s="1040" t="s">
        <v>2416</v>
      </c>
    </row>
    <row r="2" spans="1:19" ht="60.75" customHeight="1">
      <c r="A2" s="1197" t="s">
        <v>178</v>
      </c>
      <c r="B2" s="1250" t="s">
        <v>1512</v>
      </c>
      <c r="C2" s="1262" t="s">
        <v>2417</v>
      </c>
      <c r="D2" s="1262"/>
      <c r="E2" s="1262"/>
      <c r="F2" s="1263" t="s">
        <v>2418</v>
      </c>
      <c r="G2" s="1264"/>
      <c r="H2" s="1264"/>
      <c r="I2" s="1264"/>
      <c r="J2" s="1264"/>
      <c r="K2" s="1264"/>
      <c r="L2" s="1264"/>
      <c r="M2" s="1264"/>
      <c r="N2" s="1264"/>
      <c r="O2" s="1265"/>
      <c r="P2" s="1042" t="s">
        <v>2419</v>
      </c>
      <c r="Q2" s="1262" t="s">
        <v>2420</v>
      </c>
      <c r="R2" s="1262"/>
      <c r="S2" s="1262"/>
    </row>
    <row r="3" spans="1:19" ht="45">
      <c r="A3" s="1197"/>
      <c r="B3" s="1250"/>
      <c r="C3" s="1266" t="s">
        <v>2421</v>
      </c>
      <c r="D3" s="1266"/>
      <c r="E3" s="1266"/>
      <c r="F3" s="1267" t="s">
        <v>2422</v>
      </c>
      <c r="G3" s="1267"/>
      <c r="H3" s="1267"/>
      <c r="I3" s="1268" t="s">
        <v>2423</v>
      </c>
      <c r="J3" s="1268"/>
      <c r="K3" s="1268"/>
      <c r="L3" s="1267" t="s">
        <v>2424</v>
      </c>
      <c r="M3" s="1267"/>
      <c r="N3" s="1043" t="s">
        <v>2425</v>
      </c>
      <c r="O3" s="1269" t="s">
        <v>1359</v>
      </c>
      <c r="P3" s="1256" t="s">
        <v>2426</v>
      </c>
      <c r="Q3" s="1258" t="s">
        <v>2427</v>
      </c>
      <c r="R3" s="1260" t="s">
        <v>2428</v>
      </c>
      <c r="S3" s="966" t="s">
        <v>2429</v>
      </c>
    </row>
    <row r="4" spans="1:19" ht="90">
      <c r="A4" s="1197"/>
      <c r="B4" s="1250"/>
      <c r="C4" s="1001" t="s">
        <v>2430</v>
      </c>
      <c r="D4" s="1044" t="s">
        <v>2431</v>
      </c>
      <c r="E4" s="1001" t="s">
        <v>2432</v>
      </c>
      <c r="F4" s="1039" t="s">
        <v>2433</v>
      </c>
      <c r="G4" s="1041" t="s">
        <v>2434</v>
      </c>
      <c r="H4" s="1040" t="s">
        <v>2435</v>
      </c>
      <c r="I4" s="1045" t="s">
        <v>2436</v>
      </c>
      <c r="J4" s="1045" t="s">
        <v>2437</v>
      </c>
      <c r="K4" s="1002" t="s">
        <v>2438</v>
      </c>
      <c r="L4" s="1001" t="s">
        <v>2439</v>
      </c>
      <c r="M4" s="1001" t="s">
        <v>2440</v>
      </c>
      <c r="N4" s="1040" t="s">
        <v>2441</v>
      </c>
      <c r="O4" s="1270"/>
      <c r="P4" s="1257"/>
      <c r="Q4" s="1259"/>
      <c r="R4" s="1261"/>
      <c r="S4" s="1001" t="s">
        <v>2442</v>
      </c>
    </row>
    <row r="5" spans="1:19">
      <c r="A5" s="1003"/>
      <c r="B5" s="1046" t="s">
        <v>1858</v>
      </c>
      <c r="C5" s="1003">
        <v>42332</v>
      </c>
      <c r="D5" s="1003">
        <v>137984</v>
      </c>
      <c r="E5" s="1003">
        <v>1540</v>
      </c>
      <c r="F5" s="1003">
        <f>42332+187387</f>
        <v>229719</v>
      </c>
      <c r="G5" s="1003">
        <v>700000</v>
      </c>
      <c r="H5" s="1003">
        <f>689854</f>
        <v>689854</v>
      </c>
      <c r="I5" s="1003">
        <v>126</v>
      </c>
      <c r="J5" s="1003">
        <v>2455</v>
      </c>
      <c r="K5" s="1003">
        <v>63</v>
      </c>
      <c r="L5" s="1003">
        <v>1</v>
      </c>
      <c r="M5" s="1003">
        <v>1</v>
      </c>
      <c r="N5" s="1003">
        <v>30</v>
      </c>
      <c r="O5" s="1003">
        <v>66</v>
      </c>
      <c r="P5" s="1003">
        <v>810</v>
      </c>
      <c r="Q5" s="1003">
        <v>1</v>
      </c>
      <c r="R5" s="1003">
        <v>30</v>
      </c>
      <c r="S5" s="1003">
        <v>32</v>
      </c>
    </row>
    <row r="6" spans="1:19">
      <c r="A6" s="1004">
        <v>1</v>
      </c>
      <c r="B6" s="1005" t="s">
        <v>1712</v>
      </c>
      <c r="C6" s="922"/>
      <c r="D6" s="922"/>
      <c r="E6" s="922"/>
      <c r="F6" s="922"/>
      <c r="G6" s="922"/>
      <c r="H6" s="922"/>
      <c r="I6" s="1006"/>
      <c r="J6" s="1006"/>
      <c r="K6" s="1006"/>
      <c r="L6" s="922"/>
      <c r="M6" s="922"/>
      <c r="N6" s="922">
        <v>1</v>
      </c>
      <c r="O6" s="1006"/>
      <c r="P6" s="922">
        <v>24</v>
      </c>
      <c r="Q6" s="922"/>
      <c r="R6" s="922">
        <v>1</v>
      </c>
      <c r="S6" s="922">
        <v>3</v>
      </c>
    </row>
    <row r="7" spans="1:19">
      <c r="A7" s="1004">
        <v>2</v>
      </c>
      <c r="B7" s="1005" t="s">
        <v>1714</v>
      </c>
      <c r="C7" s="922"/>
      <c r="D7" s="922"/>
      <c r="E7" s="922"/>
      <c r="F7" s="922"/>
      <c r="G7" s="922"/>
      <c r="H7" s="922"/>
      <c r="I7" s="1006"/>
      <c r="J7" s="1006"/>
      <c r="K7" s="1006"/>
      <c r="L7" s="922"/>
      <c r="M7" s="922"/>
      <c r="N7" s="922">
        <v>1</v>
      </c>
      <c r="O7" s="1006"/>
      <c r="P7" s="922">
        <v>24</v>
      </c>
      <c r="Q7" s="922"/>
      <c r="R7" s="922">
        <v>1</v>
      </c>
      <c r="S7" s="922">
        <v>1</v>
      </c>
    </row>
    <row r="8" spans="1:19">
      <c r="A8" s="1004">
        <v>3</v>
      </c>
      <c r="B8" s="1005" t="s">
        <v>1715</v>
      </c>
      <c r="C8" s="922"/>
      <c r="D8" s="922"/>
      <c r="E8" s="922"/>
      <c r="F8" s="922"/>
      <c r="G8" s="922"/>
      <c r="H8" s="922"/>
      <c r="I8" s="1006"/>
      <c r="J8" s="1006"/>
      <c r="K8" s="1006"/>
      <c r="L8" s="922"/>
      <c r="M8" s="922"/>
      <c r="N8" s="922">
        <v>1</v>
      </c>
      <c r="O8" s="1006"/>
      <c r="P8" s="922">
        <v>24</v>
      </c>
      <c r="Q8" s="922"/>
      <c r="R8" s="922">
        <v>1</v>
      </c>
      <c r="S8" s="922">
        <v>1</v>
      </c>
    </row>
    <row r="9" spans="1:19">
      <c r="A9" s="1004">
        <v>4</v>
      </c>
      <c r="B9" s="1005" t="s">
        <v>1233</v>
      </c>
      <c r="C9" s="922"/>
      <c r="D9" s="922"/>
      <c r="E9" s="922"/>
      <c r="F9" s="922"/>
      <c r="G9" s="922"/>
      <c r="H9" s="922"/>
      <c r="I9" s="1006"/>
      <c r="J9" s="1006"/>
      <c r="K9" s="1006"/>
      <c r="L9" s="922"/>
      <c r="M9" s="922"/>
      <c r="N9" s="922">
        <v>1</v>
      </c>
      <c r="O9" s="1006"/>
      <c r="P9" s="922">
        <v>18</v>
      </c>
      <c r="Q9" s="922"/>
      <c r="R9" s="922">
        <v>1</v>
      </c>
      <c r="S9" s="922"/>
    </row>
    <row r="10" spans="1:19">
      <c r="A10" s="1004">
        <v>5</v>
      </c>
      <c r="B10" s="1005" t="s">
        <v>1713</v>
      </c>
      <c r="C10" s="922"/>
      <c r="D10" s="922"/>
      <c r="E10" s="922"/>
      <c r="F10" s="922"/>
      <c r="G10" s="922"/>
      <c r="H10" s="922"/>
      <c r="I10" s="1006"/>
      <c r="J10" s="1006"/>
      <c r="K10" s="1006"/>
      <c r="L10" s="922"/>
      <c r="M10" s="922"/>
      <c r="N10" s="922">
        <v>1</v>
      </c>
      <c r="O10" s="1006"/>
      <c r="P10" s="922">
        <v>24</v>
      </c>
      <c r="Q10" s="922"/>
      <c r="R10" s="922">
        <v>1</v>
      </c>
      <c r="S10" s="922">
        <v>2</v>
      </c>
    </row>
    <row r="11" spans="1:19">
      <c r="A11" s="1004">
        <v>6</v>
      </c>
      <c r="B11" s="1005" t="s">
        <v>1234</v>
      </c>
      <c r="C11" s="922"/>
      <c r="D11" s="922"/>
      <c r="E11" s="922"/>
      <c r="F11" s="922"/>
      <c r="G11" s="922"/>
      <c r="H11" s="922"/>
      <c r="I11" s="1006"/>
      <c r="J11" s="1006"/>
      <c r="K11" s="1006"/>
      <c r="L11" s="922"/>
      <c r="M11" s="922"/>
      <c r="N11" s="922">
        <v>1</v>
      </c>
      <c r="O11" s="1006"/>
      <c r="P11" s="922">
        <v>24</v>
      </c>
      <c r="Q11" s="922"/>
      <c r="R11" s="922">
        <v>1</v>
      </c>
      <c r="S11" s="922"/>
    </row>
    <row r="12" spans="1:19">
      <c r="A12" s="1004">
        <v>7</v>
      </c>
      <c r="B12" s="1005" t="s">
        <v>1716</v>
      </c>
      <c r="C12" s="922"/>
      <c r="D12" s="922"/>
      <c r="E12" s="922"/>
      <c r="F12" s="922"/>
      <c r="G12" s="922"/>
      <c r="H12" s="922"/>
      <c r="I12" s="1006"/>
      <c r="J12" s="1006"/>
      <c r="K12" s="1006"/>
      <c r="L12" s="922"/>
      <c r="M12" s="922"/>
      <c r="N12" s="922">
        <v>1</v>
      </c>
      <c r="O12" s="1006"/>
      <c r="P12" s="922">
        <v>48</v>
      </c>
      <c r="Q12" s="922"/>
      <c r="R12" s="922">
        <v>1</v>
      </c>
      <c r="S12" s="922">
        <v>2</v>
      </c>
    </row>
    <row r="13" spans="1:19">
      <c r="A13" s="1004">
        <v>8</v>
      </c>
      <c r="B13" s="1005" t="s">
        <v>1717</v>
      </c>
      <c r="C13" s="922"/>
      <c r="D13" s="922"/>
      <c r="E13" s="922"/>
      <c r="F13" s="922"/>
      <c r="G13" s="922"/>
      <c r="H13" s="922"/>
      <c r="I13" s="1006"/>
      <c r="J13" s="1006"/>
      <c r="K13" s="1006"/>
      <c r="L13" s="922"/>
      <c r="M13" s="922"/>
      <c r="N13" s="922">
        <v>1</v>
      </c>
      <c r="O13" s="1006"/>
      <c r="P13" s="922">
        <v>18</v>
      </c>
      <c r="Q13" s="922"/>
      <c r="R13" s="922">
        <v>1</v>
      </c>
      <c r="S13" s="922"/>
    </row>
    <row r="14" spans="1:19">
      <c r="A14" s="1004">
        <v>9</v>
      </c>
      <c r="B14" s="1005" t="s">
        <v>1235</v>
      </c>
      <c r="C14" s="922"/>
      <c r="D14" s="922"/>
      <c r="E14" s="922"/>
      <c r="F14" s="922"/>
      <c r="G14" s="922"/>
      <c r="H14" s="922"/>
      <c r="I14" s="1006"/>
      <c r="J14" s="1006"/>
      <c r="K14" s="1006"/>
      <c r="L14" s="922"/>
      <c r="M14" s="922"/>
      <c r="N14" s="922">
        <v>1</v>
      </c>
      <c r="O14" s="1006"/>
      <c r="P14" s="922">
        <v>24</v>
      </c>
      <c r="Q14" s="922"/>
      <c r="R14" s="922">
        <v>1</v>
      </c>
      <c r="S14" s="922">
        <v>2</v>
      </c>
    </row>
    <row r="15" spans="1:19">
      <c r="A15" s="1004">
        <v>10</v>
      </c>
      <c r="B15" s="1005" t="s">
        <v>1236</v>
      </c>
      <c r="C15" s="922"/>
      <c r="D15" s="922"/>
      <c r="E15" s="922"/>
      <c r="F15" s="922"/>
      <c r="G15" s="922"/>
      <c r="H15" s="922"/>
      <c r="I15" s="1006"/>
      <c r="J15" s="1006"/>
      <c r="K15" s="1006"/>
      <c r="L15" s="922"/>
      <c r="M15" s="922"/>
      <c r="N15" s="922">
        <v>1</v>
      </c>
      <c r="O15" s="1006"/>
      <c r="P15" s="922">
        <v>24</v>
      </c>
      <c r="Q15" s="922"/>
      <c r="R15" s="922">
        <v>1</v>
      </c>
      <c r="S15" s="922"/>
    </row>
    <row r="16" spans="1:19">
      <c r="A16" s="1004">
        <v>11</v>
      </c>
      <c r="B16" s="1005" t="s">
        <v>1237</v>
      </c>
      <c r="C16" s="922"/>
      <c r="D16" s="922"/>
      <c r="E16" s="922"/>
      <c r="F16" s="922"/>
      <c r="G16" s="922"/>
      <c r="H16" s="922"/>
      <c r="I16" s="1006"/>
      <c r="J16" s="1006"/>
      <c r="K16" s="1006"/>
      <c r="L16" s="922"/>
      <c r="M16" s="922"/>
      <c r="N16" s="922">
        <v>1</v>
      </c>
      <c r="O16" s="1006"/>
      <c r="P16" s="922">
        <v>48</v>
      </c>
      <c r="Q16" s="922"/>
      <c r="R16" s="922">
        <v>1</v>
      </c>
      <c r="S16" s="922">
        <v>4</v>
      </c>
    </row>
    <row r="17" spans="1:19">
      <c r="A17" s="1004">
        <v>12</v>
      </c>
      <c r="B17" s="1005" t="s">
        <v>1238</v>
      </c>
      <c r="C17" s="922"/>
      <c r="D17" s="922"/>
      <c r="E17" s="922"/>
      <c r="F17" s="922"/>
      <c r="G17" s="922"/>
      <c r="H17" s="922"/>
      <c r="I17" s="1006"/>
      <c r="J17" s="1006"/>
      <c r="K17" s="1006"/>
      <c r="L17" s="922"/>
      <c r="M17" s="922"/>
      <c r="N17" s="922">
        <v>1</v>
      </c>
      <c r="O17" s="1006"/>
      <c r="P17" s="922">
        <v>24</v>
      </c>
      <c r="Q17" s="922"/>
      <c r="R17" s="922">
        <v>1</v>
      </c>
      <c r="S17" s="922"/>
    </row>
    <row r="18" spans="1:19">
      <c r="A18" s="1004">
        <v>13</v>
      </c>
      <c r="B18" s="1005" t="s">
        <v>1239</v>
      </c>
      <c r="C18" s="922"/>
      <c r="D18" s="922"/>
      <c r="E18" s="922"/>
      <c r="F18" s="922"/>
      <c r="G18" s="922"/>
      <c r="H18" s="922"/>
      <c r="I18" s="1006"/>
      <c r="J18" s="1006"/>
      <c r="K18" s="1006"/>
      <c r="L18" s="922"/>
      <c r="M18" s="922"/>
      <c r="N18" s="922">
        <v>1</v>
      </c>
      <c r="O18" s="1006"/>
      <c r="P18" s="922">
        <v>24</v>
      </c>
      <c r="Q18" s="922"/>
      <c r="R18" s="922">
        <v>1</v>
      </c>
      <c r="S18" s="922"/>
    </row>
    <row r="19" spans="1:19">
      <c r="A19" s="1004">
        <v>14</v>
      </c>
      <c r="B19" s="1005" t="s">
        <v>1240</v>
      </c>
      <c r="C19" s="922"/>
      <c r="D19" s="922"/>
      <c r="E19" s="922"/>
      <c r="F19" s="922"/>
      <c r="G19" s="922"/>
      <c r="H19" s="922"/>
      <c r="I19" s="1006"/>
      <c r="J19" s="1006"/>
      <c r="K19" s="1006"/>
      <c r="L19" s="922"/>
      <c r="M19" s="922"/>
      <c r="N19" s="922">
        <v>1</v>
      </c>
      <c r="O19" s="1006"/>
      <c r="P19" s="922">
        <v>18</v>
      </c>
      <c r="Q19" s="922"/>
      <c r="R19" s="922">
        <v>1</v>
      </c>
      <c r="S19" s="922"/>
    </row>
    <row r="20" spans="1:19">
      <c r="A20" s="1004">
        <v>15</v>
      </c>
      <c r="B20" s="1005" t="s">
        <v>1241</v>
      </c>
      <c r="C20" s="922"/>
      <c r="D20" s="922"/>
      <c r="E20" s="922"/>
      <c r="F20" s="922"/>
      <c r="G20" s="922"/>
      <c r="H20" s="922"/>
      <c r="I20" s="1006"/>
      <c r="J20" s="1006"/>
      <c r="K20" s="1006"/>
      <c r="L20" s="922"/>
      <c r="M20" s="922"/>
      <c r="N20" s="922">
        <v>1</v>
      </c>
      <c r="O20" s="1006"/>
      <c r="P20" s="922">
        <v>24</v>
      </c>
      <c r="Q20" s="922"/>
      <c r="R20" s="922">
        <v>1</v>
      </c>
      <c r="S20" s="922">
        <v>1</v>
      </c>
    </row>
    <row r="21" spans="1:19">
      <c r="A21" s="1004">
        <v>16</v>
      </c>
      <c r="B21" s="1005" t="s">
        <v>1242</v>
      </c>
      <c r="C21" s="922"/>
      <c r="D21" s="922"/>
      <c r="E21" s="922"/>
      <c r="F21" s="922"/>
      <c r="G21" s="922"/>
      <c r="H21" s="922"/>
      <c r="I21" s="1006"/>
      <c r="J21" s="1006"/>
      <c r="K21" s="1006"/>
      <c r="L21" s="922"/>
      <c r="M21" s="922"/>
      <c r="N21" s="922">
        <v>1</v>
      </c>
      <c r="O21" s="1006"/>
      <c r="P21" s="922">
        <v>24</v>
      </c>
      <c r="Q21" s="922"/>
      <c r="R21" s="922">
        <v>1</v>
      </c>
      <c r="S21" s="922">
        <v>1</v>
      </c>
    </row>
    <row r="22" spans="1:19">
      <c r="A22" s="1004">
        <v>17</v>
      </c>
      <c r="B22" s="1005" t="s">
        <v>1718</v>
      </c>
      <c r="C22" s="922"/>
      <c r="D22" s="922"/>
      <c r="E22" s="922"/>
      <c r="F22" s="922"/>
      <c r="G22" s="922"/>
      <c r="H22" s="922"/>
      <c r="I22" s="1006"/>
      <c r="J22" s="1006"/>
      <c r="K22" s="1006"/>
      <c r="L22" s="922"/>
      <c r="M22" s="922"/>
      <c r="N22" s="922">
        <v>1</v>
      </c>
      <c r="O22" s="1006"/>
      <c r="P22" s="922">
        <v>18</v>
      </c>
      <c r="Q22" s="922"/>
      <c r="R22" s="922">
        <v>1</v>
      </c>
      <c r="S22" s="922">
        <v>1</v>
      </c>
    </row>
    <row r="23" spans="1:19">
      <c r="A23" s="1004">
        <v>18</v>
      </c>
      <c r="B23" s="1005" t="s">
        <v>1719</v>
      </c>
      <c r="C23" s="922"/>
      <c r="D23" s="922"/>
      <c r="E23" s="922"/>
      <c r="F23" s="922"/>
      <c r="G23" s="922"/>
      <c r="H23" s="922"/>
      <c r="I23" s="1006"/>
      <c r="J23" s="1006"/>
      <c r="K23" s="1006"/>
      <c r="L23" s="922"/>
      <c r="M23" s="922"/>
      <c r="N23" s="922">
        <v>1</v>
      </c>
      <c r="O23" s="1006"/>
      <c r="P23" s="922">
        <v>24</v>
      </c>
      <c r="Q23" s="922"/>
      <c r="R23" s="922">
        <v>1</v>
      </c>
      <c r="S23" s="922">
        <v>2</v>
      </c>
    </row>
    <row r="24" spans="1:19">
      <c r="A24" s="1004">
        <v>19</v>
      </c>
      <c r="B24" s="1005" t="s">
        <v>1720</v>
      </c>
      <c r="C24" s="922"/>
      <c r="D24" s="922"/>
      <c r="E24" s="922"/>
      <c r="F24" s="922"/>
      <c r="G24" s="922"/>
      <c r="H24" s="922"/>
      <c r="I24" s="1006"/>
      <c r="J24" s="1006"/>
      <c r="K24" s="1006"/>
      <c r="L24" s="922"/>
      <c r="M24" s="922"/>
      <c r="N24" s="922">
        <v>1</v>
      </c>
      <c r="O24" s="1006"/>
      <c r="P24" s="922">
        <v>30</v>
      </c>
      <c r="Q24" s="922"/>
      <c r="R24" s="922">
        <v>1</v>
      </c>
      <c r="S24" s="922"/>
    </row>
    <row r="25" spans="1:19">
      <c r="A25" s="1004">
        <v>20</v>
      </c>
      <c r="B25" s="1005" t="s">
        <v>1243</v>
      </c>
      <c r="C25" s="922"/>
      <c r="D25" s="922"/>
      <c r="E25" s="922"/>
      <c r="F25" s="922"/>
      <c r="G25" s="922"/>
      <c r="H25" s="922"/>
      <c r="I25" s="1006"/>
      <c r="J25" s="1006"/>
      <c r="K25" s="1006"/>
      <c r="L25" s="922"/>
      <c r="M25" s="922"/>
      <c r="N25" s="922">
        <v>1</v>
      </c>
      <c r="O25" s="1006"/>
      <c r="P25" s="922">
        <v>24</v>
      </c>
      <c r="Q25" s="922"/>
      <c r="R25" s="922">
        <v>1</v>
      </c>
      <c r="S25" s="922"/>
    </row>
    <row r="26" spans="1:19">
      <c r="A26" s="1004">
        <v>21</v>
      </c>
      <c r="B26" s="1005" t="s">
        <v>1514</v>
      </c>
      <c r="C26" s="922"/>
      <c r="D26" s="922"/>
      <c r="E26" s="922"/>
      <c r="F26" s="922"/>
      <c r="G26" s="922"/>
      <c r="H26" s="922"/>
      <c r="I26" s="1006"/>
      <c r="J26" s="1006"/>
      <c r="K26" s="1006"/>
      <c r="L26" s="922"/>
      <c r="M26" s="922"/>
      <c r="N26" s="922">
        <v>1</v>
      </c>
      <c r="O26" s="1006"/>
      <c r="P26" s="922">
        <v>18</v>
      </c>
      <c r="Q26" s="922"/>
      <c r="R26" s="922">
        <v>1</v>
      </c>
      <c r="S26" s="922">
        <v>2</v>
      </c>
    </row>
    <row r="27" spans="1:19">
      <c r="A27" s="1004">
        <v>22</v>
      </c>
      <c r="B27" s="1005" t="s">
        <v>1244</v>
      </c>
      <c r="C27" s="922"/>
      <c r="D27" s="922"/>
      <c r="E27" s="922"/>
      <c r="F27" s="922"/>
      <c r="G27" s="922"/>
      <c r="H27" s="922"/>
      <c r="I27" s="1006"/>
      <c r="J27" s="1006"/>
      <c r="K27" s="1006"/>
      <c r="L27" s="922"/>
      <c r="M27" s="922"/>
      <c r="N27" s="922">
        <v>1</v>
      </c>
      <c r="O27" s="1006"/>
      <c r="P27" s="922">
        <v>24</v>
      </c>
      <c r="Q27" s="922"/>
      <c r="R27" s="922">
        <v>1</v>
      </c>
      <c r="S27" s="922">
        <v>3</v>
      </c>
    </row>
    <row r="28" spans="1:19">
      <c r="A28" s="1004">
        <v>23</v>
      </c>
      <c r="B28" s="1005" t="s">
        <v>1245</v>
      </c>
      <c r="C28" s="922"/>
      <c r="D28" s="922"/>
      <c r="E28" s="922"/>
      <c r="F28" s="922"/>
      <c r="G28" s="922"/>
      <c r="H28" s="922"/>
      <c r="I28" s="1006"/>
      <c r="J28" s="1006"/>
      <c r="K28" s="1006"/>
      <c r="L28" s="922"/>
      <c r="M28" s="922"/>
      <c r="N28" s="922">
        <v>1</v>
      </c>
      <c r="O28" s="1006"/>
      <c r="P28" s="922">
        <v>24</v>
      </c>
      <c r="Q28" s="922"/>
      <c r="R28" s="922">
        <v>1</v>
      </c>
      <c r="S28" s="922">
        <v>1</v>
      </c>
    </row>
    <row r="29" spans="1:19">
      <c r="A29" s="1004">
        <v>24</v>
      </c>
      <c r="B29" s="1005" t="s">
        <v>1721</v>
      </c>
      <c r="C29" s="922"/>
      <c r="D29" s="922"/>
      <c r="E29" s="922"/>
      <c r="F29" s="922"/>
      <c r="G29" s="922"/>
      <c r="H29" s="922"/>
      <c r="I29" s="1006"/>
      <c r="J29" s="1006"/>
      <c r="K29" s="1006"/>
      <c r="L29" s="922"/>
      <c r="M29" s="922"/>
      <c r="N29" s="922">
        <v>1</v>
      </c>
      <c r="O29" s="1006"/>
      <c r="P29" s="922">
        <v>24</v>
      </c>
      <c r="Q29" s="922"/>
      <c r="R29" s="922">
        <v>1</v>
      </c>
      <c r="S29" s="922"/>
    </row>
    <row r="30" spans="1:19">
      <c r="A30" s="1004">
        <v>25</v>
      </c>
      <c r="B30" s="1005" t="s">
        <v>1246</v>
      </c>
      <c r="C30" s="922"/>
      <c r="D30" s="922"/>
      <c r="E30" s="922"/>
      <c r="F30" s="922"/>
      <c r="G30" s="922"/>
      <c r="H30" s="922"/>
      <c r="I30" s="1006"/>
      <c r="J30" s="1006"/>
      <c r="K30" s="1006"/>
      <c r="L30" s="922"/>
      <c r="M30" s="922"/>
      <c r="N30" s="922">
        <v>1</v>
      </c>
      <c r="O30" s="1006"/>
      <c r="P30" s="922">
        <v>24</v>
      </c>
      <c r="Q30" s="922"/>
      <c r="R30" s="922">
        <v>1</v>
      </c>
      <c r="S30" s="922">
        <v>1</v>
      </c>
    </row>
    <row r="31" spans="1:19">
      <c r="A31" s="1004">
        <v>26</v>
      </c>
      <c r="B31" s="1005" t="s">
        <v>1515</v>
      </c>
      <c r="C31" s="922"/>
      <c r="D31" s="922"/>
      <c r="E31" s="922"/>
      <c r="F31" s="922"/>
      <c r="G31" s="922"/>
      <c r="H31" s="922"/>
      <c r="I31" s="1006"/>
      <c r="J31" s="1006"/>
      <c r="K31" s="1006"/>
      <c r="L31" s="922"/>
      <c r="M31" s="922"/>
      <c r="N31" s="922">
        <v>1</v>
      </c>
      <c r="O31" s="1006"/>
      <c r="P31" s="922">
        <v>24</v>
      </c>
      <c r="Q31" s="922"/>
      <c r="R31" s="922">
        <v>1</v>
      </c>
      <c r="S31" s="922"/>
    </row>
    <row r="32" spans="1:19">
      <c r="A32" s="1004">
        <v>27</v>
      </c>
      <c r="B32" s="1005" t="s">
        <v>1247</v>
      </c>
      <c r="C32" s="922"/>
      <c r="D32" s="922"/>
      <c r="E32" s="922"/>
      <c r="F32" s="922"/>
      <c r="G32" s="922"/>
      <c r="H32" s="922"/>
      <c r="I32" s="1006"/>
      <c r="J32" s="1006"/>
      <c r="K32" s="1006"/>
      <c r="L32" s="922"/>
      <c r="M32" s="922"/>
      <c r="N32" s="922">
        <v>1</v>
      </c>
      <c r="O32" s="1006"/>
      <c r="P32" s="922">
        <v>24</v>
      </c>
      <c r="Q32" s="922"/>
      <c r="R32" s="922">
        <v>1</v>
      </c>
      <c r="S32" s="922">
        <v>1</v>
      </c>
    </row>
    <row r="33" spans="1:19">
      <c r="A33" s="1004">
        <v>28</v>
      </c>
      <c r="B33" s="1005" t="s">
        <v>1248</v>
      </c>
      <c r="C33" s="922"/>
      <c r="D33" s="922"/>
      <c r="E33" s="922"/>
      <c r="F33" s="922"/>
      <c r="G33" s="922"/>
      <c r="H33" s="922"/>
      <c r="I33" s="1006"/>
      <c r="J33" s="1006"/>
      <c r="K33" s="1006"/>
      <c r="L33" s="922"/>
      <c r="M33" s="922"/>
      <c r="N33" s="922">
        <v>1</v>
      </c>
      <c r="O33" s="1006"/>
      <c r="P33" s="922">
        <v>24</v>
      </c>
      <c r="Q33" s="922"/>
      <c r="R33" s="922">
        <v>1</v>
      </c>
      <c r="S33" s="922">
        <v>2</v>
      </c>
    </row>
    <row r="34" spans="1:19">
      <c r="A34" s="1004">
        <v>29</v>
      </c>
      <c r="B34" s="1005" t="s">
        <v>1722</v>
      </c>
      <c r="C34" s="922"/>
      <c r="D34" s="922"/>
      <c r="E34" s="922"/>
      <c r="F34" s="922"/>
      <c r="G34" s="922"/>
      <c r="H34" s="922"/>
      <c r="I34" s="1006"/>
      <c r="J34" s="1006"/>
      <c r="K34" s="1006"/>
      <c r="L34" s="922"/>
      <c r="M34" s="922"/>
      <c r="N34" s="922">
        <v>1</v>
      </c>
      <c r="O34" s="1006"/>
      <c r="P34" s="922">
        <v>24</v>
      </c>
      <c r="Q34" s="922"/>
      <c r="R34" s="922">
        <v>1</v>
      </c>
      <c r="S34" s="922">
        <v>1</v>
      </c>
    </row>
    <row r="35" spans="1:19">
      <c r="A35" s="1004">
        <v>30</v>
      </c>
      <c r="B35" s="1005" t="s">
        <v>1723</v>
      </c>
      <c r="C35" s="922"/>
      <c r="D35" s="922"/>
      <c r="E35" s="922"/>
      <c r="F35" s="922"/>
      <c r="G35" s="922"/>
      <c r="H35" s="922"/>
      <c r="I35" s="1006"/>
      <c r="J35" s="1006"/>
      <c r="K35" s="1006"/>
      <c r="L35" s="922"/>
      <c r="M35" s="922"/>
      <c r="N35" s="922">
        <v>1</v>
      </c>
      <c r="O35" s="1006"/>
      <c r="P35" s="922">
        <v>30</v>
      </c>
      <c r="Q35" s="922"/>
      <c r="R35" s="922">
        <v>1</v>
      </c>
      <c r="S35" s="922">
        <v>1</v>
      </c>
    </row>
    <row r="36" spans="1:19" ht="30">
      <c r="A36" s="1007">
        <v>31</v>
      </c>
      <c r="B36" s="1005" t="s">
        <v>1516</v>
      </c>
      <c r="C36" s="922"/>
      <c r="D36" s="922"/>
      <c r="E36" s="922"/>
      <c r="F36" s="922"/>
      <c r="G36" s="922"/>
      <c r="H36" s="922"/>
      <c r="I36" s="1006"/>
      <c r="J36" s="1006"/>
      <c r="K36" s="1006"/>
      <c r="L36" s="922"/>
      <c r="M36" s="922"/>
      <c r="N36" s="922"/>
      <c r="O36" s="1006"/>
      <c r="P36" s="922"/>
      <c r="Q36" s="922"/>
      <c r="R36" s="922"/>
      <c r="S36" s="922"/>
    </row>
    <row r="37" spans="1:19">
      <c r="A37" s="1007">
        <v>32</v>
      </c>
      <c r="B37" s="1005" t="s">
        <v>1517</v>
      </c>
      <c r="C37" s="922"/>
      <c r="D37" s="922"/>
      <c r="E37" s="922"/>
      <c r="F37" s="922"/>
      <c r="G37" s="922"/>
      <c r="H37" s="922"/>
      <c r="I37" s="1006"/>
      <c r="J37" s="1006"/>
      <c r="K37" s="1006"/>
      <c r="L37" s="922"/>
      <c r="M37" s="922"/>
      <c r="N37" s="922"/>
      <c r="O37" s="1006"/>
      <c r="P37" s="922"/>
      <c r="Q37" s="922"/>
      <c r="R37" s="922"/>
      <c r="S37" s="922"/>
    </row>
    <row r="38" spans="1:19">
      <c r="A38" s="1007">
        <v>33</v>
      </c>
      <c r="B38" s="1005" t="s">
        <v>1724</v>
      </c>
      <c r="C38" s="922"/>
      <c r="D38" s="922"/>
      <c r="E38" s="922"/>
      <c r="F38" s="922"/>
      <c r="G38" s="922"/>
      <c r="H38" s="922"/>
      <c r="I38" s="1006"/>
      <c r="J38" s="1006"/>
      <c r="K38" s="1006"/>
      <c r="L38" s="922"/>
      <c r="M38" s="922"/>
      <c r="N38" s="922"/>
      <c r="O38" s="1006"/>
      <c r="P38" s="922"/>
      <c r="Q38" s="922"/>
      <c r="R38" s="922"/>
      <c r="S38" s="922"/>
    </row>
    <row r="39" spans="1:19" ht="30">
      <c r="A39" s="1007">
        <v>34</v>
      </c>
      <c r="B39" s="1005" t="s">
        <v>1725</v>
      </c>
      <c r="C39" s="922"/>
      <c r="D39" s="922"/>
      <c r="E39" s="922"/>
      <c r="F39" s="922"/>
      <c r="G39" s="922"/>
      <c r="H39" s="922"/>
      <c r="I39" s="1006"/>
      <c r="J39" s="1006"/>
      <c r="K39" s="1006"/>
      <c r="L39" s="922"/>
      <c r="M39" s="922"/>
      <c r="N39" s="922"/>
      <c r="O39" s="1006"/>
      <c r="P39" s="922"/>
      <c r="Q39" s="922"/>
      <c r="R39" s="922"/>
      <c r="S39" s="922"/>
    </row>
    <row r="40" spans="1:19" ht="30">
      <c r="A40" s="1007">
        <v>35</v>
      </c>
      <c r="B40" s="1005" t="s">
        <v>1518</v>
      </c>
      <c r="C40" s="922"/>
      <c r="D40" s="922"/>
      <c r="E40" s="922"/>
      <c r="F40" s="922"/>
      <c r="G40" s="922"/>
      <c r="H40" s="922"/>
      <c r="I40" s="1006"/>
      <c r="J40" s="1006"/>
      <c r="K40" s="1006"/>
      <c r="L40" s="922"/>
      <c r="M40" s="922"/>
      <c r="N40" s="922"/>
      <c r="O40" s="1006"/>
      <c r="P40" s="922"/>
      <c r="Q40" s="922"/>
      <c r="R40" s="922"/>
      <c r="S40" s="922"/>
    </row>
    <row r="41" spans="1:19">
      <c r="A41" s="1007">
        <v>36</v>
      </c>
      <c r="B41" s="1005" t="s">
        <v>1726</v>
      </c>
      <c r="C41" s="922"/>
      <c r="D41" s="922"/>
      <c r="E41" s="922"/>
      <c r="F41" s="922"/>
      <c r="G41" s="922"/>
      <c r="H41" s="922"/>
      <c r="I41" s="1006"/>
      <c r="J41" s="1006"/>
      <c r="K41" s="1006"/>
      <c r="L41" s="922"/>
      <c r="M41" s="922"/>
      <c r="N41" s="922"/>
      <c r="O41" s="1006"/>
      <c r="P41" s="922"/>
      <c r="Q41" s="922"/>
      <c r="R41" s="922"/>
      <c r="S41" s="922"/>
    </row>
    <row r="42" spans="1:19">
      <c r="A42" s="1007">
        <v>37</v>
      </c>
      <c r="B42" s="1005" t="s">
        <v>1519</v>
      </c>
      <c r="C42" s="922"/>
      <c r="D42" s="922"/>
      <c r="E42" s="922"/>
      <c r="F42" s="922"/>
      <c r="G42" s="922"/>
      <c r="H42" s="922"/>
      <c r="I42" s="1006"/>
      <c r="J42" s="1006"/>
      <c r="K42" s="1006"/>
      <c r="L42" s="922"/>
      <c r="M42" s="922"/>
      <c r="N42" s="922"/>
      <c r="O42" s="1006"/>
      <c r="P42" s="922">
        <v>12</v>
      </c>
      <c r="Q42" s="922"/>
      <c r="R42" s="922"/>
      <c r="S42" s="922"/>
    </row>
    <row r="43" spans="1:19">
      <c r="A43" s="1007">
        <v>38</v>
      </c>
      <c r="B43" s="1005" t="s">
        <v>1727</v>
      </c>
      <c r="C43" s="922"/>
      <c r="D43" s="922"/>
      <c r="E43" s="922"/>
      <c r="F43" s="922"/>
      <c r="G43" s="922"/>
      <c r="H43" s="922"/>
      <c r="I43" s="1006"/>
      <c r="J43" s="1006"/>
      <c r="K43" s="1006"/>
      <c r="L43" s="922"/>
      <c r="M43" s="922"/>
      <c r="N43" s="922"/>
      <c r="O43" s="1006"/>
      <c r="P43" s="922">
        <v>12</v>
      </c>
      <c r="Q43" s="922"/>
      <c r="R43" s="922"/>
      <c r="S43" s="922"/>
    </row>
    <row r="44" spans="1:19">
      <c r="A44" s="1007">
        <v>39</v>
      </c>
      <c r="B44" s="1005" t="s">
        <v>1520</v>
      </c>
      <c r="C44" s="922"/>
      <c r="D44" s="922"/>
      <c r="E44" s="922"/>
      <c r="F44" s="922"/>
      <c r="G44" s="922"/>
      <c r="H44" s="922"/>
      <c r="I44" s="1006"/>
      <c r="J44" s="1006"/>
      <c r="K44" s="1006"/>
      <c r="L44" s="922"/>
      <c r="M44" s="922"/>
      <c r="N44" s="922"/>
      <c r="O44" s="1006"/>
      <c r="P44" s="922">
        <v>12</v>
      </c>
      <c r="Q44" s="922"/>
      <c r="R44" s="922"/>
      <c r="S44" s="922"/>
    </row>
    <row r="45" spans="1:19">
      <c r="A45" s="1007">
        <v>40</v>
      </c>
      <c r="B45" s="1005" t="s">
        <v>1728</v>
      </c>
      <c r="C45" s="922"/>
      <c r="D45" s="922"/>
      <c r="E45" s="922"/>
      <c r="F45" s="922"/>
      <c r="G45" s="922"/>
      <c r="H45" s="922"/>
      <c r="I45" s="1006"/>
      <c r="J45" s="1006"/>
      <c r="K45" s="1006"/>
      <c r="L45" s="922"/>
      <c r="M45" s="922"/>
      <c r="N45" s="922"/>
      <c r="O45" s="1006"/>
      <c r="P45" s="922">
        <v>12</v>
      </c>
      <c r="Q45" s="922"/>
      <c r="R45" s="922"/>
      <c r="S45" s="922"/>
    </row>
    <row r="46" spans="1:19">
      <c r="A46" s="1007">
        <v>41</v>
      </c>
      <c r="B46" s="1005" t="s">
        <v>1521</v>
      </c>
      <c r="C46" s="922"/>
      <c r="D46" s="922"/>
      <c r="E46" s="922"/>
      <c r="F46" s="922"/>
      <c r="G46" s="922"/>
      <c r="H46" s="922"/>
      <c r="I46" s="1006"/>
      <c r="J46" s="1006"/>
      <c r="K46" s="1006"/>
      <c r="L46" s="922"/>
      <c r="M46" s="922"/>
      <c r="N46" s="922"/>
      <c r="O46" s="1006"/>
      <c r="P46" s="922">
        <v>12</v>
      </c>
      <c r="Q46" s="922"/>
      <c r="R46" s="922"/>
      <c r="S46" s="922"/>
    </row>
    <row r="47" spans="1:19" ht="30">
      <c r="A47" s="1007">
        <v>42</v>
      </c>
      <c r="B47" s="1008" t="s">
        <v>1729</v>
      </c>
      <c r="C47" s="922"/>
      <c r="D47" s="922"/>
      <c r="E47" s="922"/>
      <c r="F47" s="922"/>
      <c r="G47" s="922"/>
      <c r="H47" s="922"/>
      <c r="I47" s="1006"/>
      <c r="J47" s="1006"/>
      <c r="K47" s="1006"/>
      <c r="L47" s="922"/>
      <c r="M47" s="922"/>
      <c r="N47" s="922"/>
      <c r="O47" s="1006"/>
      <c r="P47" s="922"/>
      <c r="Q47" s="922"/>
      <c r="R47" s="922"/>
      <c r="S47" s="922"/>
    </row>
    <row r="48" spans="1:19">
      <c r="A48" s="1007">
        <v>43</v>
      </c>
      <c r="B48" s="1008" t="s">
        <v>1730</v>
      </c>
      <c r="C48" s="922"/>
      <c r="D48" s="922"/>
      <c r="E48" s="922"/>
      <c r="F48" s="922"/>
      <c r="G48" s="922"/>
      <c r="H48" s="922"/>
      <c r="I48" s="1006"/>
      <c r="J48" s="1006"/>
      <c r="K48" s="1006"/>
      <c r="L48" s="922"/>
      <c r="M48" s="922"/>
      <c r="N48" s="922"/>
      <c r="O48" s="1006"/>
      <c r="P48" s="922"/>
      <c r="Q48" s="922"/>
      <c r="R48" s="922"/>
      <c r="S48" s="922"/>
    </row>
    <row r="49" spans="1:19">
      <c r="A49" s="1007">
        <v>44</v>
      </c>
      <c r="B49" s="1008" t="s">
        <v>1522</v>
      </c>
      <c r="C49" s="922"/>
      <c r="D49" s="922"/>
      <c r="E49" s="922"/>
      <c r="F49" s="922"/>
      <c r="G49" s="922"/>
      <c r="H49" s="922"/>
      <c r="I49" s="1006"/>
      <c r="J49" s="1006"/>
      <c r="K49" s="1006"/>
      <c r="L49" s="922"/>
      <c r="M49" s="922"/>
      <c r="N49" s="922"/>
      <c r="O49" s="1006"/>
      <c r="P49" s="922"/>
      <c r="Q49" s="922"/>
      <c r="R49" s="922"/>
      <c r="S49" s="922"/>
    </row>
    <row r="50" spans="1:19" ht="30">
      <c r="A50" s="1007">
        <v>45</v>
      </c>
      <c r="B50" s="1008" t="s">
        <v>1523</v>
      </c>
      <c r="C50" s="922"/>
      <c r="D50" s="922"/>
      <c r="E50" s="922"/>
      <c r="F50" s="922"/>
      <c r="G50" s="922"/>
      <c r="H50" s="922"/>
      <c r="I50" s="1006"/>
      <c r="J50" s="1006"/>
      <c r="K50" s="1006"/>
      <c r="L50" s="922"/>
      <c r="M50" s="922"/>
      <c r="N50" s="922"/>
      <c r="O50" s="1006"/>
      <c r="P50" s="922"/>
      <c r="Q50" s="922"/>
      <c r="R50" s="922"/>
      <c r="S50" s="922"/>
    </row>
    <row r="51" spans="1:19">
      <c r="A51" s="1007">
        <v>46</v>
      </c>
      <c r="B51" s="1008" t="s">
        <v>1524</v>
      </c>
      <c r="C51" s="922"/>
      <c r="D51" s="922"/>
      <c r="E51" s="922"/>
      <c r="F51" s="922"/>
      <c r="G51" s="922"/>
      <c r="H51" s="922"/>
      <c r="I51" s="1006"/>
      <c r="J51" s="1006"/>
      <c r="K51" s="1006"/>
      <c r="L51" s="922"/>
      <c r="M51" s="922"/>
      <c r="N51" s="922"/>
      <c r="O51" s="1006"/>
      <c r="P51" s="922"/>
      <c r="Q51" s="922"/>
      <c r="R51" s="922"/>
      <c r="S51" s="922"/>
    </row>
    <row r="52" spans="1:19">
      <c r="A52" s="1007">
        <v>47</v>
      </c>
      <c r="B52" s="1008" t="s">
        <v>1731</v>
      </c>
      <c r="C52" s="922"/>
      <c r="D52" s="922"/>
      <c r="E52" s="922"/>
      <c r="F52" s="922"/>
      <c r="G52" s="922"/>
      <c r="H52" s="922"/>
      <c r="I52" s="1006"/>
      <c r="J52" s="1006"/>
      <c r="K52" s="1006"/>
      <c r="L52" s="922"/>
      <c r="M52" s="922"/>
      <c r="N52" s="922"/>
      <c r="O52" s="1006"/>
      <c r="P52" s="922"/>
      <c r="Q52" s="922"/>
      <c r="R52" s="922"/>
      <c r="S52" s="922"/>
    </row>
    <row r="53" spans="1:19">
      <c r="A53" s="1007">
        <v>48</v>
      </c>
      <c r="B53" s="1008" t="s">
        <v>1732</v>
      </c>
      <c r="C53" s="922"/>
      <c r="D53" s="922"/>
      <c r="E53" s="922"/>
      <c r="F53" s="922"/>
      <c r="G53" s="922"/>
      <c r="H53" s="922"/>
      <c r="I53" s="1006"/>
      <c r="J53" s="1006"/>
      <c r="K53" s="1006"/>
      <c r="L53" s="922"/>
      <c r="M53" s="922"/>
      <c r="N53" s="922"/>
      <c r="O53" s="1006"/>
      <c r="P53" s="922"/>
      <c r="Q53" s="922"/>
      <c r="R53" s="922"/>
      <c r="S53" s="922"/>
    </row>
    <row r="54" spans="1:19" ht="30">
      <c r="A54" s="1007">
        <v>49</v>
      </c>
      <c r="B54" s="1008" t="s">
        <v>1733</v>
      </c>
      <c r="C54" s="922"/>
      <c r="D54" s="922"/>
      <c r="E54" s="922"/>
      <c r="F54" s="922"/>
      <c r="G54" s="922"/>
      <c r="H54" s="922"/>
      <c r="I54" s="1006"/>
      <c r="J54" s="1006"/>
      <c r="K54" s="1006"/>
      <c r="L54" s="922"/>
      <c r="M54" s="922"/>
      <c r="N54" s="922"/>
      <c r="O54" s="1006"/>
      <c r="P54" s="922"/>
      <c r="Q54" s="922"/>
      <c r="R54" s="922"/>
      <c r="S54" s="922"/>
    </row>
    <row r="55" spans="1:19" ht="30">
      <c r="A55" s="1007">
        <v>50</v>
      </c>
      <c r="B55" s="1008" t="s">
        <v>1734</v>
      </c>
      <c r="C55" s="922"/>
      <c r="D55" s="922"/>
      <c r="E55" s="922"/>
      <c r="F55" s="922"/>
      <c r="G55" s="922"/>
      <c r="H55" s="922"/>
      <c r="I55" s="1006"/>
      <c r="J55" s="1006"/>
      <c r="K55" s="1006"/>
      <c r="L55" s="922"/>
      <c r="M55" s="922"/>
      <c r="N55" s="922"/>
      <c r="O55" s="1006"/>
      <c r="P55" s="922"/>
      <c r="Q55" s="922"/>
      <c r="R55" s="922"/>
      <c r="S55" s="922"/>
    </row>
    <row r="56" spans="1:19">
      <c r="A56" s="1007">
        <v>51</v>
      </c>
      <c r="B56" s="1008" t="s">
        <v>1735</v>
      </c>
      <c r="C56" s="922"/>
      <c r="D56" s="922"/>
      <c r="E56" s="922"/>
      <c r="F56" s="922"/>
      <c r="G56" s="922"/>
      <c r="H56" s="922"/>
      <c r="I56" s="1006"/>
      <c r="J56" s="1006"/>
      <c r="K56" s="1006"/>
      <c r="L56" s="922"/>
      <c r="M56" s="922"/>
      <c r="N56" s="922"/>
      <c r="O56" s="1006"/>
      <c r="P56" s="922"/>
      <c r="Q56" s="922"/>
      <c r="R56" s="922"/>
      <c r="S56" s="922"/>
    </row>
    <row r="57" spans="1:19">
      <c r="A57" s="1007">
        <v>52</v>
      </c>
      <c r="B57" s="1008" t="s">
        <v>1525</v>
      </c>
      <c r="C57" s="922"/>
      <c r="D57" s="922"/>
      <c r="E57" s="922"/>
      <c r="F57" s="922"/>
      <c r="G57" s="922"/>
      <c r="H57" s="922"/>
      <c r="I57" s="1006"/>
      <c r="J57" s="1006"/>
      <c r="K57" s="1006"/>
      <c r="L57" s="922"/>
      <c r="M57" s="922"/>
      <c r="N57" s="922"/>
      <c r="O57" s="1006"/>
      <c r="P57" s="922"/>
      <c r="Q57" s="922"/>
      <c r="R57" s="922"/>
      <c r="S57" s="922"/>
    </row>
    <row r="58" spans="1:19" ht="30">
      <c r="A58" s="1007">
        <v>53</v>
      </c>
      <c r="B58" s="1008" t="s">
        <v>1736</v>
      </c>
      <c r="C58" s="922"/>
      <c r="D58" s="922"/>
      <c r="E58" s="922"/>
      <c r="F58" s="922"/>
      <c r="G58" s="922"/>
      <c r="H58" s="922"/>
      <c r="I58" s="1006"/>
      <c r="J58" s="1006"/>
      <c r="K58" s="1006"/>
      <c r="L58" s="922"/>
      <c r="M58" s="922"/>
      <c r="N58" s="922"/>
      <c r="O58" s="1006"/>
      <c r="P58" s="922"/>
      <c r="Q58" s="922"/>
      <c r="R58" s="922"/>
      <c r="S58" s="922"/>
    </row>
    <row r="59" spans="1:19">
      <c r="A59" s="1007">
        <v>54</v>
      </c>
      <c r="B59" s="1008" t="s">
        <v>1526</v>
      </c>
      <c r="C59" s="922"/>
      <c r="D59" s="922"/>
      <c r="E59" s="922"/>
      <c r="F59" s="922"/>
      <c r="G59" s="922"/>
      <c r="H59" s="922"/>
      <c r="I59" s="1006"/>
      <c r="J59" s="1006"/>
      <c r="K59" s="1006"/>
      <c r="L59" s="922"/>
      <c r="M59" s="922"/>
      <c r="N59" s="922"/>
      <c r="O59" s="1006"/>
      <c r="P59" s="922"/>
      <c r="Q59" s="922"/>
      <c r="R59" s="922"/>
      <c r="S59" s="922"/>
    </row>
    <row r="60" spans="1:19">
      <c r="A60" s="1007">
        <v>55</v>
      </c>
      <c r="B60" s="1008" t="s">
        <v>1737</v>
      </c>
      <c r="C60" s="922"/>
      <c r="D60" s="922"/>
      <c r="E60" s="922"/>
      <c r="F60" s="922"/>
      <c r="G60" s="922"/>
      <c r="H60" s="922"/>
      <c r="I60" s="1006"/>
      <c r="J60" s="1006"/>
      <c r="K60" s="1006"/>
      <c r="L60" s="922"/>
      <c r="M60" s="922"/>
      <c r="N60" s="922"/>
      <c r="O60" s="1006"/>
      <c r="P60" s="922"/>
      <c r="Q60" s="922"/>
      <c r="R60" s="922"/>
      <c r="S60" s="922"/>
    </row>
    <row r="61" spans="1:19" ht="45">
      <c r="A61" s="1007">
        <v>56</v>
      </c>
      <c r="B61" s="1008" t="s">
        <v>1527</v>
      </c>
      <c r="C61" s="922"/>
      <c r="D61" s="922"/>
      <c r="E61" s="922"/>
      <c r="F61" s="922"/>
      <c r="G61" s="922"/>
      <c r="H61" s="922"/>
      <c r="I61" s="1006"/>
      <c r="J61" s="1006"/>
      <c r="K61" s="1006"/>
      <c r="L61" s="922"/>
      <c r="M61" s="922"/>
      <c r="N61" s="922"/>
      <c r="O61" s="1006"/>
      <c r="P61" s="922"/>
      <c r="Q61" s="922"/>
      <c r="R61" s="922"/>
      <c r="S61" s="922"/>
    </row>
    <row r="62" spans="1:19" ht="30">
      <c r="A62" s="1007">
        <v>57</v>
      </c>
      <c r="B62" s="1008" t="s">
        <v>1528</v>
      </c>
      <c r="C62" s="922"/>
      <c r="D62" s="922"/>
      <c r="E62" s="922"/>
      <c r="F62" s="922"/>
      <c r="G62" s="922"/>
      <c r="H62" s="922"/>
      <c r="I62" s="1006"/>
      <c r="J62" s="1006"/>
      <c r="K62" s="1006"/>
      <c r="L62" s="922"/>
      <c r="M62" s="922"/>
      <c r="N62" s="922"/>
      <c r="O62" s="1006"/>
      <c r="P62" s="922"/>
      <c r="Q62" s="922"/>
      <c r="R62" s="922"/>
      <c r="S62" s="922"/>
    </row>
    <row r="63" spans="1:19">
      <c r="A63" s="1007">
        <v>58</v>
      </c>
      <c r="B63" s="1009" t="s">
        <v>752</v>
      </c>
      <c r="C63" s="922">
        <v>42332</v>
      </c>
      <c r="D63" s="922">
        <v>137984</v>
      </c>
      <c r="E63" s="922">
        <v>1540</v>
      </c>
      <c r="F63" s="922">
        <v>229719</v>
      </c>
      <c r="G63" s="922">
        <v>700000</v>
      </c>
      <c r="H63" s="922">
        <v>689854</v>
      </c>
      <c r="I63" s="1006">
        <v>126</v>
      </c>
      <c r="J63" s="1006">
        <v>2455</v>
      </c>
      <c r="K63" s="1006">
        <v>63</v>
      </c>
      <c r="L63" s="922">
        <v>1</v>
      </c>
      <c r="M63" s="922">
        <v>1</v>
      </c>
      <c r="N63" s="917"/>
      <c r="O63" s="1006">
        <v>66</v>
      </c>
      <c r="P63" s="917"/>
      <c r="Q63" s="922">
        <v>1</v>
      </c>
      <c r="R63" s="922"/>
      <c r="S63" s="922"/>
    </row>
    <row r="64" spans="1:19">
      <c r="A64" s="923"/>
      <c r="B64" s="924" t="s">
        <v>208</v>
      </c>
      <c r="C64" s="925">
        <f>SUM(C6:C63)</f>
        <v>42332</v>
      </c>
      <c r="D64" s="925">
        <f t="shared" ref="D64:S64" si="0">SUM(D6:D63)</f>
        <v>137984</v>
      </c>
      <c r="E64" s="925">
        <f t="shared" si="0"/>
        <v>1540</v>
      </c>
      <c r="F64" s="925">
        <f t="shared" si="0"/>
        <v>229719</v>
      </c>
      <c r="G64" s="925">
        <f t="shared" si="0"/>
        <v>700000</v>
      </c>
      <c r="H64" s="925">
        <f t="shared" si="0"/>
        <v>689854</v>
      </c>
      <c r="I64" s="925">
        <f t="shared" si="0"/>
        <v>126</v>
      </c>
      <c r="J64" s="925">
        <f t="shared" si="0"/>
        <v>2455</v>
      </c>
      <c r="K64" s="925">
        <f t="shared" si="0"/>
        <v>63</v>
      </c>
      <c r="L64" s="925">
        <f t="shared" si="0"/>
        <v>1</v>
      </c>
      <c r="M64" s="925">
        <f t="shared" si="0"/>
        <v>1</v>
      </c>
      <c r="N64" s="925">
        <f t="shared" si="0"/>
        <v>30</v>
      </c>
      <c r="O64" s="925">
        <f t="shared" si="0"/>
        <v>66</v>
      </c>
      <c r="P64" s="925">
        <f t="shared" si="0"/>
        <v>810</v>
      </c>
      <c r="Q64" s="925">
        <f t="shared" si="0"/>
        <v>1</v>
      </c>
      <c r="R64" s="925">
        <f t="shared" si="0"/>
        <v>30</v>
      </c>
      <c r="S64" s="925">
        <f t="shared" si="0"/>
        <v>32</v>
      </c>
    </row>
    <row r="65" spans="3:19">
      <c r="C65" s="897">
        <f>C64-C5</f>
        <v>0</v>
      </c>
      <c r="D65" s="897">
        <f t="shared" ref="D65:S65" si="1">D64-D5</f>
        <v>0</v>
      </c>
      <c r="E65" s="897">
        <f t="shared" si="1"/>
        <v>0</v>
      </c>
      <c r="F65" s="897">
        <f t="shared" si="1"/>
        <v>0</v>
      </c>
      <c r="G65" s="897">
        <f t="shared" si="1"/>
        <v>0</v>
      </c>
      <c r="H65" s="897">
        <f t="shared" si="1"/>
        <v>0</v>
      </c>
      <c r="I65" s="897">
        <f t="shared" si="1"/>
        <v>0</v>
      </c>
      <c r="J65" s="897">
        <f t="shared" si="1"/>
        <v>0</v>
      </c>
      <c r="K65" s="897">
        <f t="shared" si="1"/>
        <v>0</v>
      </c>
      <c r="L65" s="897">
        <f t="shared" si="1"/>
        <v>0</v>
      </c>
      <c r="M65" s="897">
        <f t="shared" si="1"/>
        <v>0</v>
      </c>
      <c r="N65" s="897">
        <f t="shared" si="1"/>
        <v>0</v>
      </c>
      <c r="O65" s="897">
        <f t="shared" si="1"/>
        <v>0</v>
      </c>
      <c r="P65" s="897">
        <f t="shared" si="1"/>
        <v>0</v>
      </c>
      <c r="Q65" s="897">
        <f t="shared" si="1"/>
        <v>0</v>
      </c>
      <c r="R65" s="897">
        <f t="shared" si="1"/>
        <v>0</v>
      </c>
      <c r="S65" s="897">
        <f t="shared" si="1"/>
        <v>0</v>
      </c>
    </row>
  </sheetData>
  <mergeCells count="13">
    <mergeCell ref="P3:P4"/>
    <mergeCell ref="Q3:Q4"/>
    <mergeCell ref="R3:R4"/>
    <mergeCell ref="A2:A4"/>
    <mergeCell ref="B2:B4"/>
    <mergeCell ref="C2:E2"/>
    <mergeCell ref="F2:O2"/>
    <mergeCell ref="Q2:S2"/>
    <mergeCell ref="C3:E3"/>
    <mergeCell ref="F3:H3"/>
    <mergeCell ref="I3:K3"/>
    <mergeCell ref="L3:M3"/>
    <mergeCell ref="O3:O4"/>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Q65"/>
  <sheetViews>
    <sheetView zoomScale="85" zoomScaleNormal="85" workbookViewId="0">
      <pane xSplit="2" ySplit="5" topLeftCell="C54"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4" width="10.875" style="878" customWidth="1"/>
    <col min="5" max="12" width="9" style="878"/>
    <col min="13" max="13" width="12.625" style="878" customWidth="1"/>
    <col min="14" max="15" width="12.75" style="878" customWidth="1"/>
    <col min="16" max="256" width="9" style="878"/>
    <col min="257" max="257" width="4.625" style="878" customWidth="1"/>
    <col min="258" max="258" width="15.5" style="878" customWidth="1"/>
    <col min="259" max="260" width="10.875" style="878" customWidth="1"/>
    <col min="261" max="268" width="9" style="878"/>
    <col min="269" max="269" width="12.625" style="878" customWidth="1"/>
    <col min="270" max="271" width="12.75" style="878" customWidth="1"/>
    <col min="272" max="512" width="9" style="878"/>
    <col min="513" max="513" width="4.625" style="878" customWidth="1"/>
    <col min="514" max="514" width="15.5" style="878" customWidth="1"/>
    <col min="515" max="516" width="10.875" style="878" customWidth="1"/>
    <col min="517" max="524" width="9" style="878"/>
    <col min="525" max="525" width="12.625" style="878" customWidth="1"/>
    <col min="526" max="527" width="12.75" style="878" customWidth="1"/>
    <col min="528" max="768" width="9" style="878"/>
    <col min="769" max="769" width="4.625" style="878" customWidth="1"/>
    <col min="770" max="770" width="15.5" style="878" customWidth="1"/>
    <col min="771" max="772" width="10.875" style="878" customWidth="1"/>
    <col min="773" max="780" width="9" style="878"/>
    <col min="781" max="781" width="12.625" style="878" customWidth="1"/>
    <col min="782" max="783" width="12.75" style="878" customWidth="1"/>
    <col min="784" max="1024" width="9" style="878"/>
    <col min="1025" max="1025" width="4.625" style="878" customWidth="1"/>
    <col min="1026" max="1026" width="15.5" style="878" customWidth="1"/>
    <col min="1027" max="1028" width="10.875" style="878" customWidth="1"/>
    <col min="1029" max="1036" width="9" style="878"/>
    <col min="1037" max="1037" width="12.625" style="878" customWidth="1"/>
    <col min="1038" max="1039" width="12.75" style="878" customWidth="1"/>
    <col min="1040" max="1280" width="9" style="878"/>
    <col min="1281" max="1281" width="4.625" style="878" customWidth="1"/>
    <col min="1282" max="1282" width="15.5" style="878" customWidth="1"/>
    <col min="1283" max="1284" width="10.875" style="878" customWidth="1"/>
    <col min="1285" max="1292" width="9" style="878"/>
    <col min="1293" max="1293" width="12.625" style="878" customWidth="1"/>
    <col min="1294" max="1295" width="12.75" style="878" customWidth="1"/>
    <col min="1296" max="1536" width="9" style="878"/>
    <col min="1537" max="1537" width="4.625" style="878" customWidth="1"/>
    <col min="1538" max="1538" width="15.5" style="878" customWidth="1"/>
    <col min="1539" max="1540" width="10.875" style="878" customWidth="1"/>
    <col min="1541" max="1548" width="9" style="878"/>
    <col min="1549" max="1549" width="12.625" style="878" customWidth="1"/>
    <col min="1550" max="1551" width="12.75" style="878" customWidth="1"/>
    <col min="1552" max="1792" width="9" style="878"/>
    <col min="1793" max="1793" width="4.625" style="878" customWidth="1"/>
    <col min="1794" max="1794" width="15.5" style="878" customWidth="1"/>
    <col min="1795" max="1796" width="10.875" style="878" customWidth="1"/>
    <col min="1797" max="1804" width="9" style="878"/>
    <col min="1805" max="1805" width="12.625" style="878" customWidth="1"/>
    <col min="1806" max="1807" width="12.75" style="878" customWidth="1"/>
    <col min="1808" max="2048" width="9" style="878"/>
    <col min="2049" max="2049" width="4.625" style="878" customWidth="1"/>
    <col min="2050" max="2050" width="15.5" style="878" customWidth="1"/>
    <col min="2051" max="2052" width="10.875" style="878" customWidth="1"/>
    <col min="2053" max="2060" width="9" style="878"/>
    <col min="2061" max="2061" width="12.625" style="878" customWidth="1"/>
    <col min="2062" max="2063" width="12.75" style="878" customWidth="1"/>
    <col min="2064" max="2304" width="9" style="878"/>
    <col min="2305" max="2305" width="4.625" style="878" customWidth="1"/>
    <col min="2306" max="2306" width="15.5" style="878" customWidth="1"/>
    <col min="2307" max="2308" width="10.875" style="878" customWidth="1"/>
    <col min="2309" max="2316" width="9" style="878"/>
    <col min="2317" max="2317" width="12.625" style="878" customWidth="1"/>
    <col min="2318" max="2319" width="12.75" style="878" customWidth="1"/>
    <col min="2320" max="2560" width="9" style="878"/>
    <col min="2561" max="2561" width="4.625" style="878" customWidth="1"/>
    <col min="2562" max="2562" width="15.5" style="878" customWidth="1"/>
    <col min="2563" max="2564" width="10.875" style="878" customWidth="1"/>
    <col min="2565" max="2572" width="9" style="878"/>
    <col min="2573" max="2573" width="12.625" style="878" customWidth="1"/>
    <col min="2574" max="2575" width="12.75" style="878" customWidth="1"/>
    <col min="2576" max="2816" width="9" style="878"/>
    <col min="2817" max="2817" width="4.625" style="878" customWidth="1"/>
    <col min="2818" max="2818" width="15.5" style="878" customWidth="1"/>
    <col min="2819" max="2820" width="10.875" style="878" customWidth="1"/>
    <col min="2821" max="2828" width="9" style="878"/>
    <col min="2829" max="2829" width="12.625" style="878" customWidth="1"/>
    <col min="2830" max="2831" width="12.75" style="878" customWidth="1"/>
    <col min="2832" max="3072" width="9" style="878"/>
    <col min="3073" max="3073" width="4.625" style="878" customWidth="1"/>
    <col min="3074" max="3074" width="15.5" style="878" customWidth="1"/>
    <col min="3075" max="3076" width="10.875" style="878" customWidth="1"/>
    <col min="3077" max="3084" width="9" style="878"/>
    <col min="3085" max="3085" width="12.625" style="878" customWidth="1"/>
    <col min="3086" max="3087" width="12.75" style="878" customWidth="1"/>
    <col min="3088" max="3328" width="9" style="878"/>
    <col min="3329" max="3329" width="4.625" style="878" customWidth="1"/>
    <col min="3330" max="3330" width="15.5" style="878" customWidth="1"/>
    <col min="3331" max="3332" width="10.875" style="878" customWidth="1"/>
    <col min="3333" max="3340" width="9" style="878"/>
    <col min="3341" max="3341" width="12.625" style="878" customWidth="1"/>
    <col min="3342" max="3343" width="12.75" style="878" customWidth="1"/>
    <col min="3344" max="3584" width="9" style="878"/>
    <col min="3585" max="3585" width="4.625" style="878" customWidth="1"/>
    <col min="3586" max="3586" width="15.5" style="878" customWidth="1"/>
    <col min="3587" max="3588" width="10.875" style="878" customWidth="1"/>
    <col min="3589" max="3596" width="9" style="878"/>
    <col min="3597" max="3597" width="12.625" style="878" customWidth="1"/>
    <col min="3598" max="3599" width="12.75" style="878" customWidth="1"/>
    <col min="3600" max="3840" width="9" style="878"/>
    <col min="3841" max="3841" width="4.625" style="878" customWidth="1"/>
    <col min="3842" max="3842" width="15.5" style="878" customWidth="1"/>
    <col min="3843" max="3844" width="10.875" style="878" customWidth="1"/>
    <col min="3845" max="3852" width="9" style="878"/>
    <col min="3853" max="3853" width="12.625" style="878" customWidth="1"/>
    <col min="3854" max="3855" width="12.75" style="878" customWidth="1"/>
    <col min="3856" max="4096" width="9" style="878"/>
    <col min="4097" max="4097" width="4.625" style="878" customWidth="1"/>
    <col min="4098" max="4098" width="15.5" style="878" customWidth="1"/>
    <col min="4099" max="4100" width="10.875" style="878" customWidth="1"/>
    <col min="4101" max="4108" width="9" style="878"/>
    <col min="4109" max="4109" width="12.625" style="878" customWidth="1"/>
    <col min="4110" max="4111" width="12.75" style="878" customWidth="1"/>
    <col min="4112" max="4352" width="9" style="878"/>
    <col min="4353" max="4353" width="4.625" style="878" customWidth="1"/>
    <col min="4354" max="4354" width="15.5" style="878" customWidth="1"/>
    <col min="4355" max="4356" width="10.875" style="878" customWidth="1"/>
    <col min="4357" max="4364" width="9" style="878"/>
    <col min="4365" max="4365" width="12.625" style="878" customWidth="1"/>
    <col min="4366" max="4367" width="12.75" style="878" customWidth="1"/>
    <col min="4368" max="4608" width="9" style="878"/>
    <col min="4609" max="4609" width="4.625" style="878" customWidth="1"/>
    <col min="4610" max="4610" width="15.5" style="878" customWidth="1"/>
    <col min="4611" max="4612" width="10.875" style="878" customWidth="1"/>
    <col min="4613" max="4620" width="9" style="878"/>
    <col min="4621" max="4621" width="12.625" style="878" customWidth="1"/>
    <col min="4622" max="4623" width="12.75" style="878" customWidth="1"/>
    <col min="4624" max="4864" width="9" style="878"/>
    <col min="4865" max="4865" width="4.625" style="878" customWidth="1"/>
    <col min="4866" max="4866" width="15.5" style="878" customWidth="1"/>
    <col min="4867" max="4868" width="10.875" style="878" customWidth="1"/>
    <col min="4869" max="4876" width="9" style="878"/>
    <col min="4877" max="4877" width="12.625" style="878" customWidth="1"/>
    <col min="4878" max="4879" width="12.75" style="878" customWidth="1"/>
    <col min="4880" max="5120" width="9" style="878"/>
    <col min="5121" max="5121" width="4.625" style="878" customWidth="1"/>
    <col min="5122" max="5122" width="15.5" style="878" customWidth="1"/>
    <col min="5123" max="5124" width="10.875" style="878" customWidth="1"/>
    <col min="5125" max="5132" width="9" style="878"/>
    <col min="5133" max="5133" width="12.625" style="878" customWidth="1"/>
    <col min="5134" max="5135" width="12.75" style="878" customWidth="1"/>
    <col min="5136" max="5376" width="9" style="878"/>
    <col min="5377" max="5377" width="4.625" style="878" customWidth="1"/>
    <col min="5378" max="5378" width="15.5" style="878" customWidth="1"/>
    <col min="5379" max="5380" width="10.875" style="878" customWidth="1"/>
    <col min="5381" max="5388" width="9" style="878"/>
    <col min="5389" max="5389" width="12.625" style="878" customWidth="1"/>
    <col min="5390" max="5391" width="12.75" style="878" customWidth="1"/>
    <col min="5392" max="5632" width="9" style="878"/>
    <col min="5633" max="5633" width="4.625" style="878" customWidth="1"/>
    <col min="5634" max="5634" width="15.5" style="878" customWidth="1"/>
    <col min="5635" max="5636" width="10.875" style="878" customWidth="1"/>
    <col min="5637" max="5644" width="9" style="878"/>
    <col min="5645" max="5645" width="12.625" style="878" customWidth="1"/>
    <col min="5646" max="5647" width="12.75" style="878" customWidth="1"/>
    <col min="5648" max="5888" width="9" style="878"/>
    <col min="5889" max="5889" width="4.625" style="878" customWidth="1"/>
    <col min="5890" max="5890" width="15.5" style="878" customWidth="1"/>
    <col min="5891" max="5892" width="10.875" style="878" customWidth="1"/>
    <col min="5893" max="5900" width="9" style="878"/>
    <col min="5901" max="5901" width="12.625" style="878" customWidth="1"/>
    <col min="5902" max="5903" width="12.75" style="878" customWidth="1"/>
    <col min="5904" max="6144" width="9" style="878"/>
    <col min="6145" max="6145" width="4.625" style="878" customWidth="1"/>
    <col min="6146" max="6146" width="15.5" style="878" customWidth="1"/>
    <col min="6147" max="6148" width="10.875" style="878" customWidth="1"/>
    <col min="6149" max="6156" width="9" style="878"/>
    <col min="6157" max="6157" width="12.625" style="878" customWidth="1"/>
    <col min="6158" max="6159" width="12.75" style="878" customWidth="1"/>
    <col min="6160" max="6400" width="9" style="878"/>
    <col min="6401" max="6401" width="4.625" style="878" customWidth="1"/>
    <col min="6402" max="6402" width="15.5" style="878" customWidth="1"/>
    <col min="6403" max="6404" width="10.875" style="878" customWidth="1"/>
    <col min="6405" max="6412" width="9" style="878"/>
    <col min="6413" max="6413" width="12.625" style="878" customWidth="1"/>
    <col min="6414" max="6415" width="12.75" style="878" customWidth="1"/>
    <col min="6416" max="6656" width="9" style="878"/>
    <col min="6657" max="6657" width="4.625" style="878" customWidth="1"/>
    <col min="6658" max="6658" width="15.5" style="878" customWidth="1"/>
    <col min="6659" max="6660" width="10.875" style="878" customWidth="1"/>
    <col min="6661" max="6668" width="9" style="878"/>
    <col min="6669" max="6669" width="12.625" style="878" customWidth="1"/>
    <col min="6670" max="6671" width="12.75" style="878" customWidth="1"/>
    <col min="6672" max="6912" width="9" style="878"/>
    <col min="6913" max="6913" width="4.625" style="878" customWidth="1"/>
    <col min="6914" max="6914" width="15.5" style="878" customWidth="1"/>
    <col min="6915" max="6916" width="10.875" style="878" customWidth="1"/>
    <col min="6917" max="6924" width="9" style="878"/>
    <col min="6925" max="6925" width="12.625" style="878" customWidth="1"/>
    <col min="6926" max="6927" width="12.75" style="878" customWidth="1"/>
    <col min="6928" max="7168" width="9" style="878"/>
    <col min="7169" max="7169" width="4.625" style="878" customWidth="1"/>
    <col min="7170" max="7170" width="15.5" style="878" customWidth="1"/>
    <col min="7171" max="7172" width="10.875" style="878" customWidth="1"/>
    <col min="7173" max="7180" width="9" style="878"/>
    <col min="7181" max="7181" width="12.625" style="878" customWidth="1"/>
    <col min="7182" max="7183" width="12.75" style="878" customWidth="1"/>
    <col min="7184" max="7424" width="9" style="878"/>
    <col min="7425" max="7425" width="4.625" style="878" customWidth="1"/>
    <col min="7426" max="7426" width="15.5" style="878" customWidth="1"/>
    <col min="7427" max="7428" width="10.875" style="878" customWidth="1"/>
    <col min="7429" max="7436" width="9" style="878"/>
    <col min="7437" max="7437" width="12.625" style="878" customWidth="1"/>
    <col min="7438" max="7439" width="12.75" style="878" customWidth="1"/>
    <col min="7440" max="7680" width="9" style="878"/>
    <col min="7681" max="7681" width="4.625" style="878" customWidth="1"/>
    <col min="7682" max="7682" width="15.5" style="878" customWidth="1"/>
    <col min="7683" max="7684" width="10.875" style="878" customWidth="1"/>
    <col min="7685" max="7692" width="9" style="878"/>
    <col min="7693" max="7693" width="12.625" style="878" customWidth="1"/>
    <col min="7694" max="7695" width="12.75" style="878" customWidth="1"/>
    <col min="7696" max="7936" width="9" style="878"/>
    <col min="7937" max="7937" width="4.625" style="878" customWidth="1"/>
    <col min="7938" max="7938" width="15.5" style="878" customWidth="1"/>
    <col min="7939" max="7940" width="10.875" style="878" customWidth="1"/>
    <col min="7941" max="7948" width="9" style="878"/>
    <col min="7949" max="7949" width="12.625" style="878" customWidth="1"/>
    <col min="7950" max="7951" width="12.75" style="878" customWidth="1"/>
    <col min="7952" max="8192" width="9" style="878"/>
    <col min="8193" max="8193" width="4.625" style="878" customWidth="1"/>
    <col min="8194" max="8194" width="15.5" style="878" customWidth="1"/>
    <col min="8195" max="8196" width="10.875" style="878" customWidth="1"/>
    <col min="8197" max="8204" width="9" style="878"/>
    <col min="8205" max="8205" width="12.625" style="878" customWidth="1"/>
    <col min="8206" max="8207" width="12.75" style="878" customWidth="1"/>
    <col min="8208" max="8448" width="9" style="878"/>
    <col min="8449" max="8449" width="4.625" style="878" customWidth="1"/>
    <col min="8450" max="8450" width="15.5" style="878" customWidth="1"/>
    <col min="8451" max="8452" width="10.875" style="878" customWidth="1"/>
    <col min="8453" max="8460" width="9" style="878"/>
    <col min="8461" max="8461" width="12.625" style="878" customWidth="1"/>
    <col min="8462" max="8463" width="12.75" style="878" customWidth="1"/>
    <col min="8464" max="8704" width="9" style="878"/>
    <col min="8705" max="8705" width="4.625" style="878" customWidth="1"/>
    <col min="8706" max="8706" width="15.5" style="878" customWidth="1"/>
    <col min="8707" max="8708" width="10.875" style="878" customWidth="1"/>
    <col min="8709" max="8716" width="9" style="878"/>
    <col min="8717" max="8717" width="12.625" style="878" customWidth="1"/>
    <col min="8718" max="8719" width="12.75" style="878" customWidth="1"/>
    <col min="8720" max="8960" width="9" style="878"/>
    <col min="8961" max="8961" width="4.625" style="878" customWidth="1"/>
    <col min="8962" max="8962" width="15.5" style="878" customWidth="1"/>
    <col min="8963" max="8964" width="10.875" style="878" customWidth="1"/>
    <col min="8965" max="8972" width="9" style="878"/>
    <col min="8973" max="8973" width="12.625" style="878" customWidth="1"/>
    <col min="8974" max="8975" width="12.75" style="878" customWidth="1"/>
    <col min="8976" max="9216" width="9" style="878"/>
    <col min="9217" max="9217" width="4.625" style="878" customWidth="1"/>
    <col min="9218" max="9218" width="15.5" style="878" customWidth="1"/>
    <col min="9219" max="9220" width="10.875" style="878" customWidth="1"/>
    <col min="9221" max="9228" width="9" style="878"/>
    <col min="9229" max="9229" width="12.625" style="878" customWidth="1"/>
    <col min="9230" max="9231" width="12.75" style="878" customWidth="1"/>
    <col min="9232" max="9472" width="9" style="878"/>
    <col min="9473" max="9473" width="4.625" style="878" customWidth="1"/>
    <col min="9474" max="9474" width="15.5" style="878" customWidth="1"/>
    <col min="9475" max="9476" width="10.875" style="878" customWidth="1"/>
    <col min="9477" max="9484" width="9" style="878"/>
    <col min="9485" max="9485" width="12.625" style="878" customWidth="1"/>
    <col min="9486" max="9487" width="12.75" style="878" customWidth="1"/>
    <col min="9488" max="9728" width="9" style="878"/>
    <col min="9729" max="9729" width="4.625" style="878" customWidth="1"/>
    <col min="9730" max="9730" width="15.5" style="878" customWidth="1"/>
    <col min="9731" max="9732" width="10.875" style="878" customWidth="1"/>
    <col min="9733" max="9740" width="9" style="878"/>
    <col min="9741" max="9741" width="12.625" style="878" customWidth="1"/>
    <col min="9742" max="9743" width="12.75" style="878" customWidth="1"/>
    <col min="9744" max="9984" width="9" style="878"/>
    <col min="9985" max="9985" width="4.625" style="878" customWidth="1"/>
    <col min="9986" max="9986" width="15.5" style="878" customWidth="1"/>
    <col min="9987" max="9988" width="10.875" style="878" customWidth="1"/>
    <col min="9989" max="9996" width="9" style="878"/>
    <col min="9997" max="9997" width="12.625" style="878" customWidth="1"/>
    <col min="9998" max="9999" width="12.75" style="878" customWidth="1"/>
    <col min="10000" max="10240" width="9" style="878"/>
    <col min="10241" max="10241" width="4.625" style="878" customWidth="1"/>
    <col min="10242" max="10242" width="15.5" style="878" customWidth="1"/>
    <col min="10243" max="10244" width="10.875" style="878" customWidth="1"/>
    <col min="10245" max="10252" width="9" style="878"/>
    <col min="10253" max="10253" width="12.625" style="878" customWidth="1"/>
    <col min="10254" max="10255" width="12.75" style="878" customWidth="1"/>
    <col min="10256" max="10496" width="9" style="878"/>
    <col min="10497" max="10497" width="4.625" style="878" customWidth="1"/>
    <col min="10498" max="10498" width="15.5" style="878" customWidth="1"/>
    <col min="10499" max="10500" width="10.875" style="878" customWidth="1"/>
    <col min="10501" max="10508" width="9" style="878"/>
    <col min="10509" max="10509" width="12.625" style="878" customWidth="1"/>
    <col min="10510" max="10511" width="12.75" style="878" customWidth="1"/>
    <col min="10512" max="10752" width="9" style="878"/>
    <col min="10753" max="10753" width="4.625" style="878" customWidth="1"/>
    <col min="10754" max="10754" width="15.5" style="878" customWidth="1"/>
    <col min="10755" max="10756" width="10.875" style="878" customWidth="1"/>
    <col min="10757" max="10764" width="9" style="878"/>
    <col min="10765" max="10765" width="12.625" style="878" customWidth="1"/>
    <col min="10766" max="10767" width="12.75" style="878" customWidth="1"/>
    <col min="10768" max="11008" width="9" style="878"/>
    <col min="11009" max="11009" width="4.625" style="878" customWidth="1"/>
    <col min="11010" max="11010" width="15.5" style="878" customWidth="1"/>
    <col min="11011" max="11012" width="10.875" style="878" customWidth="1"/>
    <col min="11013" max="11020" width="9" style="878"/>
    <col min="11021" max="11021" width="12.625" style="878" customWidth="1"/>
    <col min="11022" max="11023" width="12.75" style="878" customWidth="1"/>
    <col min="11024" max="11264" width="9" style="878"/>
    <col min="11265" max="11265" width="4.625" style="878" customWidth="1"/>
    <col min="11266" max="11266" width="15.5" style="878" customWidth="1"/>
    <col min="11267" max="11268" width="10.875" style="878" customWidth="1"/>
    <col min="11269" max="11276" width="9" style="878"/>
    <col min="11277" max="11277" width="12.625" style="878" customWidth="1"/>
    <col min="11278" max="11279" width="12.75" style="878" customWidth="1"/>
    <col min="11280" max="11520" width="9" style="878"/>
    <col min="11521" max="11521" width="4.625" style="878" customWidth="1"/>
    <col min="11522" max="11522" width="15.5" style="878" customWidth="1"/>
    <col min="11523" max="11524" width="10.875" style="878" customWidth="1"/>
    <col min="11525" max="11532" width="9" style="878"/>
    <col min="11533" max="11533" width="12.625" style="878" customWidth="1"/>
    <col min="11534" max="11535" width="12.75" style="878" customWidth="1"/>
    <col min="11536" max="11776" width="9" style="878"/>
    <col min="11777" max="11777" width="4.625" style="878" customWidth="1"/>
    <col min="11778" max="11778" width="15.5" style="878" customWidth="1"/>
    <col min="11779" max="11780" width="10.875" style="878" customWidth="1"/>
    <col min="11781" max="11788" width="9" style="878"/>
    <col min="11789" max="11789" width="12.625" style="878" customWidth="1"/>
    <col min="11790" max="11791" width="12.75" style="878" customWidth="1"/>
    <col min="11792" max="12032" width="9" style="878"/>
    <col min="12033" max="12033" width="4.625" style="878" customWidth="1"/>
    <col min="12034" max="12034" width="15.5" style="878" customWidth="1"/>
    <col min="12035" max="12036" width="10.875" style="878" customWidth="1"/>
    <col min="12037" max="12044" width="9" style="878"/>
    <col min="12045" max="12045" width="12.625" style="878" customWidth="1"/>
    <col min="12046" max="12047" width="12.75" style="878" customWidth="1"/>
    <col min="12048" max="12288" width="9" style="878"/>
    <col min="12289" max="12289" width="4.625" style="878" customWidth="1"/>
    <col min="12290" max="12290" width="15.5" style="878" customWidth="1"/>
    <col min="12291" max="12292" width="10.875" style="878" customWidth="1"/>
    <col min="12293" max="12300" width="9" style="878"/>
    <col min="12301" max="12301" width="12.625" style="878" customWidth="1"/>
    <col min="12302" max="12303" width="12.75" style="878" customWidth="1"/>
    <col min="12304" max="12544" width="9" style="878"/>
    <col min="12545" max="12545" width="4.625" style="878" customWidth="1"/>
    <col min="12546" max="12546" width="15.5" style="878" customWidth="1"/>
    <col min="12547" max="12548" width="10.875" style="878" customWidth="1"/>
    <col min="12549" max="12556" width="9" style="878"/>
    <col min="12557" max="12557" width="12.625" style="878" customWidth="1"/>
    <col min="12558" max="12559" width="12.75" style="878" customWidth="1"/>
    <col min="12560" max="12800" width="9" style="878"/>
    <col min="12801" max="12801" width="4.625" style="878" customWidth="1"/>
    <col min="12802" max="12802" width="15.5" style="878" customWidth="1"/>
    <col min="12803" max="12804" width="10.875" style="878" customWidth="1"/>
    <col min="12805" max="12812" width="9" style="878"/>
    <col min="12813" max="12813" width="12.625" style="878" customWidth="1"/>
    <col min="12814" max="12815" width="12.75" style="878" customWidth="1"/>
    <col min="12816" max="13056" width="9" style="878"/>
    <col min="13057" max="13057" width="4.625" style="878" customWidth="1"/>
    <col min="13058" max="13058" width="15.5" style="878" customWidth="1"/>
    <col min="13059" max="13060" width="10.875" style="878" customWidth="1"/>
    <col min="13061" max="13068" width="9" style="878"/>
    <col min="13069" max="13069" width="12.625" style="878" customWidth="1"/>
    <col min="13070" max="13071" width="12.75" style="878" customWidth="1"/>
    <col min="13072" max="13312" width="9" style="878"/>
    <col min="13313" max="13313" width="4.625" style="878" customWidth="1"/>
    <col min="13314" max="13314" width="15.5" style="878" customWidth="1"/>
    <col min="13315" max="13316" width="10.875" style="878" customWidth="1"/>
    <col min="13317" max="13324" width="9" style="878"/>
    <col min="13325" max="13325" width="12.625" style="878" customWidth="1"/>
    <col min="13326" max="13327" width="12.75" style="878" customWidth="1"/>
    <col min="13328" max="13568" width="9" style="878"/>
    <col min="13569" max="13569" width="4.625" style="878" customWidth="1"/>
    <col min="13570" max="13570" width="15.5" style="878" customWidth="1"/>
    <col min="13571" max="13572" width="10.875" style="878" customWidth="1"/>
    <col min="13573" max="13580" width="9" style="878"/>
    <col min="13581" max="13581" width="12.625" style="878" customWidth="1"/>
    <col min="13582" max="13583" width="12.75" style="878" customWidth="1"/>
    <col min="13584" max="13824" width="9" style="878"/>
    <col min="13825" max="13825" width="4.625" style="878" customWidth="1"/>
    <col min="13826" max="13826" width="15.5" style="878" customWidth="1"/>
    <col min="13827" max="13828" width="10.875" style="878" customWidth="1"/>
    <col min="13829" max="13836" width="9" style="878"/>
    <col min="13837" max="13837" width="12.625" style="878" customWidth="1"/>
    <col min="13838" max="13839" width="12.75" style="878" customWidth="1"/>
    <col min="13840" max="14080" width="9" style="878"/>
    <col min="14081" max="14081" width="4.625" style="878" customWidth="1"/>
    <col min="14082" max="14082" width="15.5" style="878" customWidth="1"/>
    <col min="14083" max="14084" width="10.875" style="878" customWidth="1"/>
    <col min="14085" max="14092" width="9" style="878"/>
    <col min="14093" max="14093" width="12.625" style="878" customWidth="1"/>
    <col min="14094" max="14095" width="12.75" style="878" customWidth="1"/>
    <col min="14096" max="14336" width="9" style="878"/>
    <col min="14337" max="14337" width="4.625" style="878" customWidth="1"/>
    <col min="14338" max="14338" width="15.5" style="878" customWidth="1"/>
    <col min="14339" max="14340" width="10.875" style="878" customWidth="1"/>
    <col min="14341" max="14348" width="9" style="878"/>
    <col min="14349" max="14349" width="12.625" style="878" customWidth="1"/>
    <col min="14350" max="14351" width="12.75" style="878" customWidth="1"/>
    <col min="14352" max="14592" width="9" style="878"/>
    <col min="14593" max="14593" width="4.625" style="878" customWidth="1"/>
    <col min="14594" max="14594" width="15.5" style="878" customWidth="1"/>
    <col min="14595" max="14596" width="10.875" style="878" customWidth="1"/>
    <col min="14597" max="14604" width="9" style="878"/>
    <col min="14605" max="14605" width="12.625" style="878" customWidth="1"/>
    <col min="14606" max="14607" width="12.75" style="878" customWidth="1"/>
    <col min="14608" max="14848" width="9" style="878"/>
    <col min="14849" max="14849" width="4.625" style="878" customWidth="1"/>
    <col min="14850" max="14850" width="15.5" style="878" customWidth="1"/>
    <col min="14851" max="14852" width="10.875" style="878" customWidth="1"/>
    <col min="14853" max="14860" width="9" style="878"/>
    <col min="14861" max="14861" width="12.625" style="878" customWidth="1"/>
    <col min="14862" max="14863" width="12.75" style="878" customWidth="1"/>
    <col min="14864" max="15104" width="9" style="878"/>
    <col min="15105" max="15105" width="4.625" style="878" customWidth="1"/>
    <col min="15106" max="15106" width="15.5" style="878" customWidth="1"/>
    <col min="15107" max="15108" width="10.875" style="878" customWidth="1"/>
    <col min="15109" max="15116" width="9" style="878"/>
    <col min="15117" max="15117" width="12.625" style="878" customWidth="1"/>
    <col min="15118" max="15119" width="12.75" style="878" customWidth="1"/>
    <col min="15120" max="15360" width="9" style="878"/>
    <col min="15361" max="15361" width="4.625" style="878" customWidth="1"/>
    <col min="15362" max="15362" width="15.5" style="878" customWidth="1"/>
    <col min="15363" max="15364" width="10.875" style="878" customWidth="1"/>
    <col min="15365" max="15372" width="9" style="878"/>
    <col min="15373" max="15373" width="12.625" style="878" customWidth="1"/>
    <col min="15374" max="15375" width="12.75" style="878" customWidth="1"/>
    <col min="15376" max="15616" width="9" style="878"/>
    <col min="15617" max="15617" width="4.625" style="878" customWidth="1"/>
    <col min="15618" max="15618" width="15.5" style="878" customWidth="1"/>
    <col min="15619" max="15620" width="10.875" style="878" customWidth="1"/>
    <col min="15621" max="15628" width="9" style="878"/>
    <col min="15629" max="15629" width="12.625" style="878" customWidth="1"/>
    <col min="15630" max="15631" width="12.75" style="878" customWidth="1"/>
    <col min="15632" max="15872" width="9" style="878"/>
    <col min="15873" max="15873" width="4.625" style="878" customWidth="1"/>
    <col min="15874" max="15874" width="15.5" style="878" customWidth="1"/>
    <col min="15875" max="15876" width="10.875" style="878" customWidth="1"/>
    <col min="15877" max="15884" width="9" style="878"/>
    <col min="15885" max="15885" width="12.625" style="878" customWidth="1"/>
    <col min="15886" max="15887" width="12.75" style="878" customWidth="1"/>
    <col min="15888" max="16128" width="9" style="878"/>
    <col min="16129" max="16129" width="4.625" style="878" customWidth="1"/>
    <col min="16130" max="16130" width="15.5" style="878" customWidth="1"/>
    <col min="16131" max="16132" width="10.875" style="878" customWidth="1"/>
    <col min="16133" max="16140" width="9" style="878"/>
    <col min="16141" max="16141" width="12.625" style="878" customWidth="1"/>
    <col min="16142" max="16143" width="12.75" style="878" customWidth="1"/>
    <col min="16144" max="16384" width="9" style="878"/>
  </cols>
  <sheetData>
    <row r="1" spans="1:17">
      <c r="A1" s="887"/>
      <c r="B1" s="887"/>
      <c r="C1" s="1047">
        <v>87.1</v>
      </c>
      <c r="D1" s="1047">
        <v>88.1</v>
      </c>
      <c r="E1" s="966">
        <v>90.1</v>
      </c>
      <c r="F1" s="1048">
        <v>90.2</v>
      </c>
      <c r="G1" s="1049">
        <v>90.3</v>
      </c>
      <c r="H1" s="1049">
        <v>90.4</v>
      </c>
      <c r="I1" s="1049">
        <v>90.5</v>
      </c>
      <c r="J1" s="1049">
        <v>91.1</v>
      </c>
      <c r="K1" s="1049">
        <v>91.2</v>
      </c>
      <c r="L1" s="1049">
        <v>91.4</v>
      </c>
      <c r="M1" s="1047">
        <v>92.1</v>
      </c>
      <c r="N1" s="1050">
        <v>93</v>
      </c>
      <c r="O1" s="1051">
        <v>94</v>
      </c>
      <c r="P1" s="1047">
        <v>95.3</v>
      </c>
      <c r="Q1" s="1047">
        <v>95.4</v>
      </c>
    </row>
    <row r="2" spans="1:17" ht="57.75" customHeight="1">
      <c r="A2" s="1197" t="s">
        <v>178</v>
      </c>
      <c r="B2" s="1250" t="s">
        <v>1512</v>
      </c>
      <c r="C2" s="1052" t="s">
        <v>2443</v>
      </c>
      <c r="D2" s="1052" t="s">
        <v>2444</v>
      </c>
      <c r="E2" s="1281" t="s">
        <v>2445</v>
      </c>
      <c r="F2" s="1281"/>
      <c r="G2" s="1281"/>
      <c r="H2" s="1281"/>
      <c r="I2" s="1281"/>
      <c r="J2" s="1281" t="s">
        <v>2446</v>
      </c>
      <c r="K2" s="1281"/>
      <c r="L2" s="1281"/>
      <c r="M2" s="1053" t="s">
        <v>2447</v>
      </c>
      <c r="N2" s="1273" t="s">
        <v>2448</v>
      </c>
      <c r="O2" s="1280" t="s">
        <v>2449</v>
      </c>
      <c r="P2" s="1273" t="s">
        <v>2450</v>
      </c>
      <c r="Q2" s="1273"/>
    </row>
    <row r="3" spans="1:17">
      <c r="A3" s="1197"/>
      <c r="B3" s="1250"/>
      <c r="C3" s="1274" t="s">
        <v>2451</v>
      </c>
      <c r="D3" s="1271" t="s">
        <v>2452</v>
      </c>
      <c r="E3" s="1276" t="s">
        <v>2453</v>
      </c>
      <c r="F3" s="1278" t="s">
        <v>2454</v>
      </c>
      <c r="G3" s="1256" t="s">
        <v>2455</v>
      </c>
      <c r="H3" s="1256" t="s">
        <v>2456</v>
      </c>
      <c r="I3" s="1256" t="s">
        <v>2457</v>
      </c>
      <c r="J3" s="1276" t="s">
        <v>2458</v>
      </c>
      <c r="K3" s="1276" t="s">
        <v>2459</v>
      </c>
      <c r="L3" s="1282" t="s">
        <v>2460</v>
      </c>
      <c r="M3" s="1278" t="s">
        <v>2461</v>
      </c>
      <c r="N3" s="1273"/>
      <c r="O3" s="1280"/>
      <c r="P3" s="1271" t="s">
        <v>2462</v>
      </c>
      <c r="Q3" s="1271" t="s">
        <v>2463</v>
      </c>
    </row>
    <row r="4" spans="1:17" ht="87" customHeight="1">
      <c r="A4" s="1197"/>
      <c r="B4" s="1250"/>
      <c r="C4" s="1275"/>
      <c r="D4" s="1272"/>
      <c r="E4" s="1277"/>
      <c r="F4" s="1279"/>
      <c r="G4" s="1257"/>
      <c r="H4" s="1257"/>
      <c r="I4" s="1257"/>
      <c r="J4" s="1277"/>
      <c r="K4" s="1277"/>
      <c r="L4" s="1283"/>
      <c r="M4" s="1279"/>
      <c r="N4" s="1273"/>
      <c r="O4" s="1280"/>
      <c r="P4" s="1272"/>
      <c r="Q4" s="1272"/>
    </row>
    <row r="5" spans="1:17">
      <c r="A5" s="1003"/>
      <c r="B5" s="1046" t="s">
        <v>1858</v>
      </c>
      <c r="C5" s="1003">
        <v>45000</v>
      </c>
      <c r="D5" s="1003">
        <v>144000</v>
      </c>
      <c r="E5" s="1003">
        <v>2000</v>
      </c>
      <c r="F5" s="1003">
        <v>350</v>
      </c>
      <c r="G5" s="1003">
        <v>300</v>
      </c>
      <c r="H5" s="1003">
        <v>500</v>
      </c>
      <c r="I5" s="1003">
        <v>400</v>
      </c>
      <c r="J5" s="1003">
        <v>2</v>
      </c>
      <c r="K5" s="1003">
        <v>33</v>
      </c>
      <c r="L5" s="1003">
        <v>51</v>
      </c>
      <c r="M5" s="1003">
        <v>3800</v>
      </c>
      <c r="N5" s="1003">
        <v>120000</v>
      </c>
      <c r="O5" s="1003">
        <v>165000</v>
      </c>
      <c r="P5" s="1003">
        <v>0</v>
      </c>
      <c r="Q5" s="1003">
        <v>6500000</v>
      </c>
    </row>
    <row r="6" spans="1:17">
      <c r="A6" s="1004">
        <v>1</v>
      </c>
      <c r="B6" s="1005" t="s">
        <v>1712</v>
      </c>
      <c r="C6" s="1030">
        <v>1366</v>
      </c>
      <c r="D6" s="1030">
        <v>4370</v>
      </c>
      <c r="E6" s="1014"/>
      <c r="F6" s="1014"/>
      <c r="G6" s="1014"/>
      <c r="H6" s="1014"/>
      <c r="I6" s="1014"/>
      <c r="J6" s="1014"/>
      <c r="K6" s="1014">
        <v>1</v>
      </c>
      <c r="L6" s="1030">
        <v>1</v>
      </c>
      <c r="M6" s="1030"/>
      <c r="N6" s="1014"/>
      <c r="O6" s="1014"/>
      <c r="P6" s="1014"/>
      <c r="Q6" s="1014"/>
    </row>
    <row r="7" spans="1:17">
      <c r="A7" s="1004">
        <v>2</v>
      </c>
      <c r="B7" s="1005" t="s">
        <v>1714</v>
      </c>
      <c r="C7" s="1030">
        <v>2488</v>
      </c>
      <c r="D7" s="1030">
        <v>7961</v>
      </c>
      <c r="E7" s="1014"/>
      <c r="F7" s="1014"/>
      <c r="G7" s="1014"/>
      <c r="H7" s="1014"/>
      <c r="I7" s="1014"/>
      <c r="J7" s="1014"/>
      <c r="K7" s="1014">
        <v>1</v>
      </c>
      <c r="L7" s="1030">
        <v>2</v>
      </c>
      <c r="M7" s="1030"/>
      <c r="N7" s="1014"/>
      <c r="O7" s="1014"/>
      <c r="P7" s="1014"/>
      <c r="Q7" s="1014"/>
    </row>
    <row r="8" spans="1:17">
      <c r="A8" s="1004">
        <v>3</v>
      </c>
      <c r="B8" s="1005" t="s">
        <v>1715</v>
      </c>
      <c r="C8" s="1030">
        <v>1588</v>
      </c>
      <c r="D8" s="1030">
        <v>5082</v>
      </c>
      <c r="E8" s="1014"/>
      <c r="F8" s="1014"/>
      <c r="G8" s="1014"/>
      <c r="H8" s="1014"/>
      <c r="I8" s="1014"/>
      <c r="J8" s="1014"/>
      <c r="K8" s="1014">
        <v>1</v>
      </c>
      <c r="L8" s="1030">
        <v>2</v>
      </c>
      <c r="M8" s="1030"/>
      <c r="N8" s="1014"/>
      <c r="O8" s="1014"/>
      <c r="P8" s="1014"/>
      <c r="Q8" s="1014"/>
    </row>
    <row r="9" spans="1:17">
      <c r="A9" s="1004">
        <v>4</v>
      </c>
      <c r="B9" s="1005" t="s">
        <v>1233</v>
      </c>
      <c r="C9" s="1030">
        <v>1615</v>
      </c>
      <c r="D9" s="1030">
        <v>5168</v>
      </c>
      <c r="E9" s="1014"/>
      <c r="F9" s="1014"/>
      <c r="G9" s="1014"/>
      <c r="H9" s="1014"/>
      <c r="I9" s="1014"/>
      <c r="J9" s="1014"/>
      <c r="K9" s="1014">
        <v>1</v>
      </c>
      <c r="L9" s="1030">
        <v>1</v>
      </c>
      <c r="M9" s="1030"/>
      <c r="N9" s="1014"/>
      <c r="O9" s="1014"/>
      <c r="P9" s="1014"/>
      <c r="Q9" s="1014"/>
    </row>
    <row r="10" spans="1:17">
      <c r="A10" s="1004">
        <v>5</v>
      </c>
      <c r="B10" s="1005" t="s">
        <v>1713</v>
      </c>
      <c r="C10" s="1030">
        <v>1768</v>
      </c>
      <c r="D10" s="1030">
        <v>5657</v>
      </c>
      <c r="E10" s="1014"/>
      <c r="F10" s="1014"/>
      <c r="G10" s="1014"/>
      <c r="H10" s="1014"/>
      <c r="I10" s="1014"/>
      <c r="J10" s="1014"/>
      <c r="K10" s="1014">
        <v>1</v>
      </c>
      <c r="L10" s="1030">
        <v>2</v>
      </c>
      <c r="M10" s="1030"/>
      <c r="N10" s="1014"/>
      <c r="O10" s="1014"/>
      <c r="P10" s="1014"/>
      <c r="Q10" s="1014"/>
    </row>
    <row r="11" spans="1:17">
      <c r="A11" s="1004">
        <v>6</v>
      </c>
      <c r="B11" s="1005" t="s">
        <v>1234</v>
      </c>
      <c r="C11" s="1030">
        <v>473</v>
      </c>
      <c r="D11" s="1030">
        <v>1513</v>
      </c>
      <c r="E11" s="1014"/>
      <c r="F11" s="1014"/>
      <c r="G11" s="1014"/>
      <c r="H11" s="1014"/>
      <c r="I11" s="1014"/>
      <c r="J11" s="1014"/>
      <c r="K11" s="1014">
        <v>1</v>
      </c>
      <c r="L11" s="1030">
        <v>1</v>
      </c>
      <c r="M11" s="1030"/>
      <c r="N11" s="1014"/>
      <c r="O11" s="1014"/>
      <c r="P11" s="1014"/>
      <c r="Q11" s="1014"/>
    </row>
    <row r="12" spans="1:17">
      <c r="A12" s="1004">
        <v>7</v>
      </c>
      <c r="B12" s="1005" t="s">
        <v>1716</v>
      </c>
      <c r="C12" s="1030">
        <v>2814</v>
      </c>
      <c r="D12" s="1030">
        <v>9004</v>
      </c>
      <c r="E12" s="1014"/>
      <c r="F12" s="1014"/>
      <c r="G12" s="1014"/>
      <c r="H12" s="1014"/>
      <c r="I12" s="1014"/>
      <c r="J12" s="1014"/>
      <c r="K12" s="1014">
        <v>1</v>
      </c>
      <c r="L12" s="1030">
        <v>2</v>
      </c>
      <c r="M12" s="1030">
        <v>300</v>
      </c>
      <c r="N12" s="1014"/>
      <c r="O12" s="1014"/>
      <c r="P12" s="1014"/>
      <c r="Q12" s="1014"/>
    </row>
    <row r="13" spans="1:17">
      <c r="A13" s="1004">
        <v>8</v>
      </c>
      <c r="B13" s="1005" t="s">
        <v>1717</v>
      </c>
      <c r="C13" s="1030">
        <v>335</v>
      </c>
      <c r="D13" s="1030">
        <v>1072</v>
      </c>
      <c r="E13" s="1014"/>
      <c r="F13" s="1014"/>
      <c r="G13" s="1014"/>
      <c r="H13" s="1014"/>
      <c r="I13" s="1014"/>
      <c r="J13" s="1014"/>
      <c r="K13" s="1014">
        <v>1</v>
      </c>
      <c r="L13" s="1030">
        <v>1</v>
      </c>
      <c r="M13" s="1030"/>
      <c r="N13" s="1014"/>
      <c r="O13" s="1014"/>
      <c r="P13" s="1014"/>
      <c r="Q13" s="1014"/>
    </row>
    <row r="14" spans="1:17">
      <c r="A14" s="1004">
        <v>9</v>
      </c>
      <c r="B14" s="1005" t="s">
        <v>1235</v>
      </c>
      <c r="C14" s="1030">
        <v>1279</v>
      </c>
      <c r="D14" s="1030">
        <v>4092</v>
      </c>
      <c r="E14" s="1014"/>
      <c r="F14" s="1014"/>
      <c r="G14" s="1014"/>
      <c r="H14" s="1014"/>
      <c r="I14" s="1014"/>
      <c r="J14" s="1014"/>
      <c r="K14" s="1014">
        <v>1</v>
      </c>
      <c r="L14" s="1030">
        <v>1</v>
      </c>
      <c r="M14" s="1030"/>
      <c r="N14" s="1014"/>
      <c r="O14" s="1014"/>
      <c r="P14" s="1014"/>
      <c r="Q14" s="1014"/>
    </row>
    <row r="15" spans="1:17">
      <c r="A15" s="1004">
        <v>10</v>
      </c>
      <c r="B15" s="1005" t="s">
        <v>1236</v>
      </c>
      <c r="C15" s="1030">
        <v>619</v>
      </c>
      <c r="D15" s="1030">
        <v>1982</v>
      </c>
      <c r="E15" s="1014"/>
      <c r="F15" s="1014"/>
      <c r="G15" s="1014"/>
      <c r="H15" s="1014"/>
      <c r="I15" s="1014"/>
      <c r="J15" s="1014"/>
      <c r="K15" s="1014">
        <v>1</v>
      </c>
      <c r="L15" s="1030">
        <v>1</v>
      </c>
      <c r="M15" s="1030"/>
      <c r="N15" s="1014"/>
      <c r="O15" s="1014"/>
      <c r="P15" s="1014"/>
      <c r="Q15" s="1014"/>
    </row>
    <row r="16" spans="1:17">
      <c r="A16" s="1004">
        <v>11</v>
      </c>
      <c r="B16" s="1005" t="s">
        <v>1237</v>
      </c>
      <c r="C16" s="1030">
        <v>3783</v>
      </c>
      <c r="D16" s="1030">
        <v>12107</v>
      </c>
      <c r="E16" s="1014"/>
      <c r="F16" s="1014"/>
      <c r="G16" s="1014"/>
      <c r="H16" s="1014"/>
      <c r="I16" s="1014"/>
      <c r="J16" s="1014"/>
      <c r="K16" s="1014"/>
      <c r="L16" s="1030">
        <v>1</v>
      </c>
      <c r="M16" s="1030">
        <v>300</v>
      </c>
      <c r="N16" s="1014"/>
      <c r="O16" s="1014"/>
      <c r="P16" s="1014"/>
      <c r="Q16" s="1014"/>
    </row>
    <row r="17" spans="1:17">
      <c r="A17" s="1004">
        <v>12</v>
      </c>
      <c r="B17" s="1005" t="s">
        <v>1238</v>
      </c>
      <c r="C17" s="1030">
        <v>1219</v>
      </c>
      <c r="D17" s="1030">
        <v>3901</v>
      </c>
      <c r="E17" s="1014"/>
      <c r="F17" s="1014"/>
      <c r="G17" s="1014"/>
      <c r="H17" s="1014"/>
      <c r="I17" s="1014"/>
      <c r="J17" s="1014"/>
      <c r="K17" s="1014">
        <v>1</v>
      </c>
      <c r="L17" s="1030">
        <v>1</v>
      </c>
      <c r="M17" s="1030"/>
      <c r="N17" s="1014"/>
      <c r="O17" s="1014"/>
      <c r="P17" s="1014"/>
      <c r="Q17" s="1014"/>
    </row>
    <row r="18" spans="1:17">
      <c r="A18" s="1004">
        <v>13</v>
      </c>
      <c r="B18" s="1005" t="s">
        <v>1239</v>
      </c>
      <c r="C18" s="1030">
        <v>1959</v>
      </c>
      <c r="D18" s="1030">
        <v>6269</v>
      </c>
      <c r="E18" s="1014"/>
      <c r="F18" s="1014"/>
      <c r="G18" s="1014"/>
      <c r="H18" s="1014"/>
      <c r="I18" s="1014"/>
      <c r="J18" s="1014"/>
      <c r="K18" s="1014">
        <v>1</v>
      </c>
      <c r="L18" s="1030">
        <v>2</v>
      </c>
      <c r="M18" s="1030"/>
      <c r="N18" s="1014"/>
      <c r="O18" s="1014"/>
      <c r="P18" s="1014"/>
      <c r="Q18" s="1014"/>
    </row>
    <row r="19" spans="1:17">
      <c r="A19" s="1004">
        <v>14</v>
      </c>
      <c r="B19" s="1005" t="s">
        <v>1240</v>
      </c>
      <c r="C19" s="1030">
        <v>621</v>
      </c>
      <c r="D19" s="1030">
        <v>1988</v>
      </c>
      <c r="E19" s="1014"/>
      <c r="F19" s="1014"/>
      <c r="G19" s="1014"/>
      <c r="H19" s="1014"/>
      <c r="I19" s="1014"/>
      <c r="J19" s="1014"/>
      <c r="K19" s="1014">
        <v>1</v>
      </c>
      <c r="L19" s="1030">
        <v>1</v>
      </c>
      <c r="M19" s="1030"/>
      <c r="N19" s="1014"/>
      <c r="O19" s="1014"/>
      <c r="P19" s="1014"/>
      <c r="Q19" s="1014"/>
    </row>
    <row r="20" spans="1:17">
      <c r="A20" s="1004">
        <v>15</v>
      </c>
      <c r="B20" s="1005" t="s">
        <v>1241</v>
      </c>
      <c r="C20" s="1030">
        <v>1691</v>
      </c>
      <c r="D20" s="1030">
        <v>5410</v>
      </c>
      <c r="E20" s="1014"/>
      <c r="F20" s="1014"/>
      <c r="G20" s="1014"/>
      <c r="H20" s="1014"/>
      <c r="I20" s="1014"/>
      <c r="J20" s="1014"/>
      <c r="K20" s="1014">
        <v>1</v>
      </c>
      <c r="L20" s="1030">
        <v>2</v>
      </c>
      <c r="M20" s="1030"/>
      <c r="N20" s="1014"/>
      <c r="O20" s="1014"/>
      <c r="P20" s="1014"/>
      <c r="Q20" s="1014"/>
    </row>
    <row r="21" spans="1:17">
      <c r="A21" s="1004">
        <v>16</v>
      </c>
      <c r="B21" s="1005" t="s">
        <v>1242</v>
      </c>
      <c r="C21" s="1030">
        <v>786</v>
      </c>
      <c r="D21" s="1030">
        <v>2515</v>
      </c>
      <c r="E21" s="1014"/>
      <c r="F21" s="1014"/>
      <c r="G21" s="1014"/>
      <c r="H21" s="1014"/>
      <c r="I21" s="1014"/>
      <c r="J21" s="1014"/>
      <c r="K21" s="1014">
        <v>1</v>
      </c>
      <c r="L21" s="1030">
        <v>2</v>
      </c>
      <c r="M21" s="1030"/>
      <c r="N21" s="1014"/>
      <c r="O21" s="1014"/>
      <c r="P21" s="1014"/>
      <c r="Q21" s="1014"/>
    </row>
    <row r="22" spans="1:17">
      <c r="A22" s="1004">
        <v>17</v>
      </c>
      <c r="B22" s="1005" t="s">
        <v>1718</v>
      </c>
      <c r="C22" s="1030">
        <v>1544</v>
      </c>
      <c r="D22" s="1030">
        <v>4941</v>
      </c>
      <c r="E22" s="1014"/>
      <c r="F22" s="1014"/>
      <c r="G22" s="1014"/>
      <c r="H22" s="1014"/>
      <c r="I22" s="1014"/>
      <c r="J22" s="1014"/>
      <c r="K22" s="1014">
        <v>1</v>
      </c>
      <c r="L22" s="1030">
        <v>1</v>
      </c>
      <c r="M22" s="1030"/>
      <c r="N22" s="1014"/>
      <c r="O22" s="1014"/>
      <c r="P22" s="1014"/>
      <c r="Q22" s="1014"/>
    </row>
    <row r="23" spans="1:17">
      <c r="A23" s="1004">
        <v>18</v>
      </c>
      <c r="B23" s="1005" t="s">
        <v>1719</v>
      </c>
      <c r="C23" s="1030">
        <v>1932</v>
      </c>
      <c r="D23" s="1030">
        <v>6181</v>
      </c>
      <c r="E23" s="1014"/>
      <c r="F23" s="1014"/>
      <c r="G23" s="1014"/>
      <c r="H23" s="1014"/>
      <c r="I23" s="1014"/>
      <c r="J23" s="1014"/>
      <c r="K23" s="1014">
        <v>1</v>
      </c>
      <c r="L23" s="1030">
        <v>2</v>
      </c>
      <c r="M23" s="1030"/>
      <c r="N23" s="1014"/>
      <c r="O23" s="1014"/>
      <c r="P23" s="1014"/>
      <c r="Q23" s="1014"/>
    </row>
    <row r="24" spans="1:17">
      <c r="A24" s="1004">
        <v>19</v>
      </c>
      <c r="B24" s="1005" t="s">
        <v>1720</v>
      </c>
      <c r="C24" s="1030">
        <v>2414</v>
      </c>
      <c r="D24" s="1030">
        <v>7725</v>
      </c>
      <c r="E24" s="1014">
        <v>2000</v>
      </c>
      <c r="F24" s="1014">
        <v>350</v>
      </c>
      <c r="G24" s="1014">
        <v>300</v>
      </c>
      <c r="H24" s="1014">
        <v>500</v>
      </c>
      <c r="I24" s="1014">
        <v>400</v>
      </c>
      <c r="J24" s="1014"/>
      <c r="K24" s="1014">
        <v>1</v>
      </c>
      <c r="L24" s="1030">
        <v>2</v>
      </c>
      <c r="M24" s="1030">
        <v>2800</v>
      </c>
      <c r="N24" s="1014"/>
      <c r="O24" s="1014"/>
      <c r="P24" s="1014"/>
      <c r="Q24" s="1014"/>
    </row>
    <row r="25" spans="1:17">
      <c r="A25" s="1004">
        <v>20</v>
      </c>
      <c r="B25" s="1005" t="s">
        <v>1243</v>
      </c>
      <c r="C25" s="1030">
        <v>1479</v>
      </c>
      <c r="D25" s="1030">
        <v>4733</v>
      </c>
      <c r="E25" s="1014"/>
      <c r="F25" s="1014"/>
      <c r="G25" s="1014"/>
      <c r="H25" s="1014"/>
      <c r="I25" s="1014"/>
      <c r="J25" s="1014"/>
      <c r="K25" s="1014">
        <v>1</v>
      </c>
      <c r="L25" s="1030">
        <v>2</v>
      </c>
      <c r="M25" s="1030"/>
      <c r="N25" s="1014"/>
      <c r="O25" s="1014"/>
      <c r="P25" s="1014"/>
      <c r="Q25" s="1014"/>
    </row>
    <row r="26" spans="1:17">
      <c r="A26" s="1004">
        <v>21</v>
      </c>
      <c r="B26" s="1005" t="s">
        <v>1514</v>
      </c>
      <c r="C26" s="1030">
        <v>657</v>
      </c>
      <c r="D26" s="1030">
        <v>2104</v>
      </c>
      <c r="E26" s="1014"/>
      <c r="F26" s="1014"/>
      <c r="G26" s="1014"/>
      <c r="H26" s="1014"/>
      <c r="I26" s="1014"/>
      <c r="J26" s="1014"/>
      <c r="K26" s="1014">
        <v>1</v>
      </c>
      <c r="L26" s="1030">
        <v>1</v>
      </c>
      <c r="M26" s="1030"/>
      <c r="N26" s="1014"/>
      <c r="O26" s="1014"/>
      <c r="P26" s="1014"/>
      <c r="Q26" s="1014"/>
    </row>
    <row r="27" spans="1:17">
      <c r="A27" s="1004">
        <v>22</v>
      </c>
      <c r="B27" s="1005" t="s">
        <v>1244</v>
      </c>
      <c r="C27" s="1030">
        <v>2701</v>
      </c>
      <c r="D27" s="1030">
        <v>8644</v>
      </c>
      <c r="E27" s="1014"/>
      <c r="F27" s="1014"/>
      <c r="G27" s="1014"/>
      <c r="H27" s="1014"/>
      <c r="I27" s="1014"/>
      <c r="J27" s="1014"/>
      <c r="K27" s="1014">
        <v>1</v>
      </c>
      <c r="L27" s="1030">
        <v>2</v>
      </c>
      <c r="M27" s="1030"/>
      <c r="N27" s="1014"/>
      <c r="O27" s="1014"/>
      <c r="P27" s="1014"/>
      <c r="Q27" s="1014"/>
    </row>
    <row r="28" spans="1:17">
      <c r="A28" s="1004">
        <v>23</v>
      </c>
      <c r="B28" s="1005" t="s">
        <v>1245</v>
      </c>
      <c r="C28" s="1030">
        <v>1309</v>
      </c>
      <c r="D28" s="1030">
        <v>4189</v>
      </c>
      <c r="E28" s="1014"/>
      <c r="F28" s="1014"/>
      <c r="G28" s="1014"/>
      <c r="H28" s="1014"/>
      <c r="I28" s="1014"/>
      <c r="J28" s="1014"/>
      <c r="K28" s="1014">
        <v>1</v>
      </c>
      <c r="L28" s="1030">
        <v>2</v>
      </c>
      <c r="M28" s="1030"/>
      <c r="N28" s="1014"/>
      <c r="O28" s="1014"/>
      <c r="P28" s="1014"/>
      <c r="Q28" s="1014"/>
    </row>
    <row r="29" spans="1:17">
      <c r="A29" s="1004">
        <v>24</v>
      </c>
      <c r="B29" s="1005" t="s">
        <v>1721</v>
      </c>
      <c r="C29" s="1030">
        <v>1032</v>
      </c>
      <c r="D29" s="1030">
        <v>3303</v>
      </c>
      <c r="E29" s="1014"/>
      <c r="F29" s="1014"/>
      <c r="G29" s="1014"/>
      <c r="H29" s="1014"/>
      <c r="I29" s="1014"/>
      <c r="J29" s="1014"/>
      <c r="K29" s="1014">
        <v>1</v>
      </c>
      <c r="L29" s="1030">
        <v>1</v>
      </c>
      <c r="M29" s="1030"/>
      <c r="N29" s="1014"/>
      <c r="O29" s="1014"/>
      <c r="P29" s="1014"/>
      <c r="Q29" s="1014"/>
    </row>
    <row r="30" spans="1:17">
      <c r="A30" s="1004">
        <v>25</v>
      </c>
      <c r="B30" s="1005" t="s">
        <v>1246</v>
      </c>
      <c r="C30" s="1030">
        <v>654</v>
      </c>
      <c r="D30" s="1030">
        <v>2094</v>
      </c>
      <c r="E30" s="1014"/>
      <c r="F30" s="1014"/>
      <c r="G30" s="1014"/>
      <c r="H30" s="1014"/>
      <c r="I30" s="1014"/>
      <c r="J30" s="1014"/>
      <c r="K30" s="1014">
        <v>1</v>
      </c>
      <c r="L30" s="1030">
        <v>1</v>
      </c>
      <c r="M30" s="1030"/>
      <c r="N30" s="1014"/>
      <c r="O30" s="1014"/>
      <c r="P30" s="1014"/>
      <c r="Q30" s="1014"/>
    </row>
    <row r="31" spans="1:17">
      <c r="A31" s="1004">
        <v>26</v>
      </c>
      <c r="B31" s="1005" t="s">
        <v>1515</v>
      </c>
      <c r="C31" s="1030">
        <v>1821</v>
      </c>
      <c r="D31" s="1030">
        <v>5828</v>
      </c>
      <c r="E31" s="1014"/>
      <c r="F31" s="1014"/>
      <c r="G31" s="1014"/>
      <c r="H31" s="1014"/>
      <c r="I31" s="1014"/>
      <c r="J31" s="1014"/>
      <c r="K31" s="1014">
        <v>1</v>
      </c>
      <c r="L31" s="1030">
        <v>2</v>
      </c>
      <c r="M31" s="1030"/>
      <c r="N31" s="1014"/>
      <c r="O31" s="1014"/>
      <c r="P31" s="1014"/>
      <c r="Q31" s="1014"/>
    </row>
    <row r="32" spans="1:17">
      <c r="A32" s="1004">
        <v>27</v>
      </c>
      <c r="B32" s="1005" t="s">
        <v>1247</v>
      </c>
      <c r="C32" s="1030">
        <v>1038</v>
      </c>
      <c r="D32" s="1030">
        <v>3321</v>
      </c>
      <c r="E32" s="1014"/>
      <c r="F32" s="1014"/>
      <c r="G32" s="1014"/>
      <c r="H32" s="1014"/>
      <c r="I32" s="1014"/>
      <c r="J32" s="1014"/>
      <c r="K32" s="1014">
        <v>1</v>
      </c>
      <c r="L32" s="1030">
        <v>2</v>
      </c>
      <c r="M32" s="1030"/>
      <c r="N32" s="1014"/>
      <c r="O32" s="1014"/>
      <c r="P32" s="1014"/>
      <c r="Q32" s="1014"/>
    </row>
    <row r="33" spans="1:17">
      <c r="A33" s="1004">
        <v>28</v>
      </c>
      <c r="B33" s="1005" t="s">
        <v>1248</v>
      </c>
      <c r="C33" s="1030">
        <v>1116</v>
      </c>
      <c r="D33" s="1030">
        <v>3572</v>
      </c>
      <c r="E33" s="1014"/>
      <c r="F33" s="1014"/>
      <c r="G33" s="1014"/>
      <c r="H33" s="1014"/>
      <c r="I33" s="1014"/>
      <c r="J33" s="1014"/>
      <c r="K33" s="1014">
        <v>1</v>
      </c>
      <c r="L33" s="1030">
        <v>1</v>
      </c>
      <c r="M33" s="1030">
        <v>300</v>
      </c>
      <c r="N33" s="1014"/>
      <c r="O33" s="1014"/>
      <c r="P33" s="1014"/>
      <c r="Q33" s="1014"/>
    </row>
    <row r="34" spans="1:17">
      <c r="A34" s="1004">
        <v>29</v>
      </c>
      <c r="B34" s="1005" t="s">
        <v>1722</v>
      </c>
      <c r="C34" s="1030">
        <v>654</v>
      </c>
      <c r="D34" s="1030">
        <v>2093</v>
      </c>
      <c r="E34" s="1014"/>
      <c r="F34" s="1014"/>
      <c r="G34" s="1014"/>
      <c r="H34" s="1014"/>
      <c r="I34" s="1014"/>
      <c r="J34" s="1014"/>
      <c r="K34" s="1014">
        <v>1</v>
      </c>
      <c r="L34" s="1030">
        <v>1</v>
      </c>
      <c r="M34" s="1030"/>
      <c r="N34" s="1014"/>
      <c r="O34" s="1014"/>
      <c r="P34" s="1014"/>
      <c r="Q34" s="1014"/>
    </row>
    <row r="35" spans="1:17">
      <c r="A35" s="1004">
        <v>30</v>
      </c>
      <c r="B35" s="1005" t="s">
        <v>1723</v>
      </c>
      <c r="C35" s="1030">
        <v>2245</v>
      </c>
      <c r="D35" s="1030">
        <v>7181</v>
      </c>
      <c r="E35" s="1014"/>
      <c r="F35" s="1014"/>
      <c r="G35" s="1014"/>
      <c r="H35" s="1014"/>
      <c r="I35" s="1014"/>
      <c r="J35" s="1014">
        <v>1</v>
      </c>
      <c r="K35" s="1014"/>
      <c r="L35" s="1030">
        <v>2</v>
      </c>
      <c r="M35" s="1030"/>
      <c r="N35" s="1014"/>
      <c r="O35" s="1014"/>
      <c r="P35" s="1014"/>
      <c r="Q35" s="1014"/>
    </row>
    <row r="36" spans="1:17" ht="30">
      <c r="A36" s="1007">
        <v>31</v>
      </c>
      <c r="B36" s="1005" t="s">
        <v>1516</v>
      </c>
      <c r="C36" s="1030"/>
      <c r="D36" s="1030"/>
      <c r="E36" s="1014"/>
      <c r="F36" s="1014"/>
      <c r="G36" s="1014"/>
      <c r="H36" s="1014"/>
      <c r="I36" s="1014"/>
      <c r="J36" s="1014"/>
      <c r="K36" s="1014"/>
      <c r="L36" s="1030"/>
      <c r="M36" s="1030"/>
      <c r="N36" s="1014"/>
      <c r="O36" s="1014"/>
      <c r="P36" s="1014"/>
      <c r="Q36" s="1014"/>
    </row>
    <row r="37" spans="1:17">
      <c r="A37" s="1007">
        <v>32</v>
      </c>
      <c r="B37" s="1005" t="s">
        <v>1517</v>
      </c>
      <c r="C37" s="1030"/>
      <c r="D37" s="1030"/>
      <c r="E37" s="1014"/>
      <c r="F37" s="1014"/>
      <c r="G37" s="1014"/>
      <c r="H37" s="1014"/>
      <c r="I37" s="1014"/>
      <c r="J37" s="1014"/>
      <c r="K37" s="1014"/>
      <c r="L37" s="1030"/>
      <c r="M37" s="1030">
        <v>100</v>
      </c>
      <c r="N37" s="1014"/>
      <c r="O37" s="1014"/>
      <c r="P37" s="1014"/>
      <c r="Q37" s="1014"/>
    </row>
    <row r="38" spans="1:17">
      <c r="A38" s="1007">
        <v>33</v>
      </c>
      <c r="B38" s="1005" t="s">
        <v>1724</v>
      </c>
      <c r="C38" s="1030"/>
      <c r="D38" s="1030"/>
      <c r="E38" s="1014"/>
      <c r="F38" s="1014"/>
      <c r="G38" s="1014"/>
      <c r="H38" s="1014"/>
      <c r="I38" s="1014"/>
      <c r="J38" s="1014"/>
      <c r="K38" s="1014"/>
      <c r="L38" s="1030"/>
      <c r="M38" s="1030"/>
      <c r="N38" s="1014"/>
      <c r="O38" s="1014"/>
      <c r="P38" s="1014"/>
      <c r="Q38" s="1014">
        <v>2500000</v>
      </c>
    </row>
    <row r="39" spans="1:17" ht="30">
      <c r="A39" s="1007">
        <v>34</v>
      </c>
      <c r="B39" s="1005" t="s">
        <v>1725</v>
      </c>
      <c r="C39" s="1030"/>
      <c r="D39" s="1030"/>
      <c r="E39" s="1014"/>
      <c r="F39" s="1014"/>
      <c r="G39" s="1014"/>
      <c r="H39" s="1014"/>
      <c r="I39" s="1014"/>
      <c r="J39" s="1014">
        <v>1</v>
      </c>
      <c r="K39" s="1014"/>
      <c r="L39" s="1030">
        <v>1</v>
      </c>
      <c r="M39" s="1030"/>
      <c r="N39" s="1014"/>
      <c r="O39" s="1014"/>
      <c r="P39" s="1014"/>
      <c r="Q39" s="1014"/>
    </row>
    <row r="40" spans="1:17" ht="30">
      <c r="A40" s="1007">
        <v>35</v>
      </c>
      <c r="B40" s="1005" t="s">
        <v>1518</v>
      </c>
      <c r="C40" s="1030"/>
      <c r="D40" s="1030"/>
      <c r="E40" s="1014"/>
      <c r="F40" s="1014"/>
      <c r="G40" s="1014"/>
      <c r="H40" s="1014"/>
      <c r="I40" s="1014"/>
      <c r="J40" s="1014"/>
      <c r="K40" s="1014"/>
      <c r="L40" s="1030"/>
      <c r="M40" s="1030"/>
      <c r="N40" s="1014"/>
      <c r="O40" s="1014"/>
      <c r="P40" s="1014"/>
      <c r="Q40" s="1014"/>
    </row>
    <row r="41" spans="1:17">
      <c r="A41" s="1007">
        <v>36</v>
      </c>
      <c r="B41" s="1005" t="s">
        <v>1726</v>
      </c>
      <c r="C41" s="1030"/>
      <c r="D41" s="1030"/>
      <c r="E41" s="1014"/>
      <c r="F41" s="1014"/>
      <c r="G41" s="1014"/>
      <c r="H41" s="1014"/>
      <c r="I41" s="1014"/>
      <c r="J41" s="1014"/>
      <c r="K41" s="1014"/>
      <c r="L41" s="1030"/>
      <c r="M41" s="1030"/>
      <c r="N41" s="1014"/>
      <c r="O41" s="1014"/>
      <c r="P41" s="1014"/>
      <c r="Q41" s="1014"/>
    </row>
    <row r="42" spans="1:17">
      <c r="A42" s="1007">
        <v>37</v>
      </c>
      <c r="B42" s="1005" t="s">
        <v>1519</v>
      </c>
      <c r="C42" s="1030"/>
      <c r="D42" s="1030"/>
      <c r="E42" s="1014"/>
      <c r="F42" s="1014"/>
      <c r="G42" s="1014"/>
      <c r="H42" s="1014"/>
      <c r="I42" s="1014"/>
      <c r="J42" s="1014"/>
      <c r="K42" s="1014">
        <v>1</v>
      </c>
      <c r="L42" s="1030">
        <v>1</v>
      </c>
      <c r="M42" s="1030"/>
      <c r="N42" s="1014"/>
      <c r="O42" s="1014"/>
      <c r="P42" s="1014"/>
      <c r="Q42" s="1014"/>
    </row>
    <row r="43" spans="1:17">
      <c r="A43" s="1007">
        <v>38</v>
      </c>
      <c r="B43" s="1005" t="s">
        <v>1727</v>
      </c>
      <c r="C43" s="1030"/>
      <c r="D43" s="1030"/>
      <c r="E43" s="1014"/>
      <c r="F43" s="1014"/>
      <c r="G43" s="1014"/>
      <c r="H43" s="1014"/>
      <c r="I43" s="1014"/>
      <c r="J43" s="1014"/>
      <c r="K43" s="1014">
        <v>1</v>
      </c>
      <c r="L43" s="1030">
        <v>1</v>
      </c>
      <c r="M43" s="1030"/>
      <c r="N43" s="1014"/>
      <c r="O43" s="1014"/>
      <c r="P43" s="1014"/>
      <c r="Q43" s="1014"/>
    </row>
    <row r="44" spans="1:17">
      <c r="A44" s="1007">
        <v>39</v>
      </c>
      <c r="B44" s="1005" t="s">
        <v>1520</v>
      </c>
      <c r="C44" s="1030"/>
      <c r="D44" s="1030"/>
      <c r="E44" s="1014"/>
      <c r="F44" s="1014"/>
      <c r="G44" s="1014"/>
      <c r="H44" s="1014"/>
      <c r="I44" s="1014"/>
      <c r="J44" s="1014"/>
      <c r="K44" s="1014">
        <v>1</v>
      </c>
      <c r="L44" s="1030">
        <v>1</v>
      </c>
      <c r="M44" s="1030"/>
      <c r="N44" s="1014"/>
      <c r="O44" s="1014"/>
      <c r="P44" s="1014"/>
      <c r="Q44" s="1014"/>
    </row>
    <row r="45" spans="1:17">
      <c r="A45" s="1007">
        <v>40</v>
      </c>
      <c r="B45" s="1005" t="s">
        <v>1728</v>
      </c>
      <c r="C45" s="1030"/>
      <c r="D45" s="1030"/>
      <c r="E45" s="1014"/>
      <c r="F45" s="1014"/>
      <c r="G45" s="1014"/>
      <c r="H45" s="1014"/>
      <c r="I45" s="1014"/>
      <c r="J45" s="1014"/>
      <c r="K45" s="1014">
        <v>1</v>
      </c>
      <c r="L45" s="1030">
        <v>1</v>
      </c>
      <c r="M45" s="1030"/>
      <c r="N45" s="1014"/>
      <c r="O45" s="1014"/>
      <c r="P45" s="1014"/>
      <c r="Q45" s="1014"/>
    </row>
    <row r="46" spans="1:17">
      <c r="A46" s="1007">
        <v>41</v>
      </c>
      <c r="B46" s="1005" t="s">
        <v>1521</v>
      </c>
      <c r="C46" s="1030"/>
      <c r="D46" s="1030"/>
      <c r="E46" s="1014"/>
      <c r="F46" s="1014"/>
      <c r="G46" s="1014"/>
      <c r="H46" s="1014"/>
      <c r="I46" s="1014"/>
      <c r="J46" s="1014"/>
      <c r="K46" s="1014">
        <v>1</v>
      </c>
      <c r="L46" s="1030">
        <v>1</v>
      </c>
      <c r="M46" s="1030"/>
      <c r="N46" s="1014"/>
      <c r="O46" s="1014"/>
      <c r="P46" s="1014"/>
      <c r="Q46" s="1014"/>
    </row>
    <row r="47" spans="1:17" ht="30">
      <c r="A47" s="1007">
        <v>42</v>
      </c>
      <c r="B47" s="1008" t="s">
        <v>1729</v>
      </c>
      <c r="C47" s="1030"/>
      <c r="D47" s="1030"/>
      <c r="E47" s="1014"/>
      <c r="F47" s="1014"/>
      <c r="G47" s="1014"/>
      <c r="H47" s="1014"/>
      <c r="I47" s="1014"/>
      <c r="J47" s="1014"/>
      <c r="K47" s="1014"/>
      <c r="L47" s="1030"/>
      <c r="M47" s="1030"/>
      <c r="N47" s="1014"/>
      <c r="O47" s="1014"/>
      <c r="P47" s="1014"/>
      <c r="Q47" s="1014">
        <v>4000000</v>
      </c>
    </row>
    <row r="48" spans="1:17">
      <c r="A48" s="1007">
        <v>43</v>
      </c>
      <c r="B48" s="1008" t="s">
        <v>1730</v>
      </c>
      <c r="C48" s="1030"/>
      <c r="D48" s="1030"/>
      <c r="E48" s="1014"/>
      <c r="F48" s="1014"/>
      <c r="G48" s="1014"/>
      <c r="H48" s="1014"/>
      <c r="I48" s="1014"/>
      <c r="J48" s="1014"/>
      <c r="K48" s="1014"/>
      <c r="L48" s="1030"/>
      <c r="M48" s="1030"/>
      <c r="N48" s="1014"/>
      <c r="O48" s="1014"/>
      <c r="P48" s="1014"/>
      <c r="Q48" s="1014"/>
    </row>
    <row r="49" spans="1:17">
      <c r="A49" s="1007">
        <v>44</v>
      </c>
      <c r="B49" s="1008" t="s">
        <v>1522</v>
      </c>
      <c r="C49" s="1030"/>
      <c r="D49" s="1030"/>
      <c r="E49" s="1014"/>
      <c r="F49" s="1014"/>
      <c r="G49" s="1014"/>
      <c r="H49" s="1014"/>
      <c r="I49" s="1014"/>
      <c r="J49" s="1014"/>
      <c r="K49" s="1014"/>
      <c r="L49" s="1030"/>
      <c r="M49" s="1030"/>
      <c r="N49" s="1014"/>
      <c r="O49" s="1014"/>
      <c r="P49" s="1014"/>
      <c r="Q49" s="1014"/>
    </row>
    <row r="50" spans="1:17" ht="30">
      <c r="A50" s="1007">
        <v>45</v>
      </c>
      <c r="B50" s="1008" t="s">
        <v>1523</v>
      </c>
      <c r="C50" s="1030"/>
      <c r="D50" s="1030"/>
      <c r="E50" s="1014"/>
      <c r="F50" s="1014"/>
      <c r="G50" s="1014"/>
      <c r="H50" s="1014"/>
      <c r="I50" s="1014"/>
      <c r="J50" s="1014"/>
      <c r="K50" s="1014"/>
      <c r="L50" s="1030"/>
      <c r="M50" s="1030"/>
      <c r="N50" s="1014"/>
      <c r="O50" s="1014"/>
      <c r="P50" s="1014"/>
      <c r="Q50" s="1014"/>
    </row>
    <row r="51" spans="1:17">
      <c r="A51" s="1007">
        <v>46</v>
      </c>
      <c r="B51" s="1008" t="s">
        <v>1524</v>
      </c>
      <c r="C51" s="1030"/>
      <c r="D51" s="1030"/>
      <c r="E51" s="1014"/>
      <c r="F51" s="1014"/>
      <c r="G51" s="1014"/>
      <c r="H51" s="1014"/>
      <c r="I51" s="1014"/>
      <c r="J51" s="1014"/>
      <c r="K51" s="1014"/>
      <c r="L51" s="1030"/>
      <c r="M51" s="1030"/>
      <c r="N51" s="1014"/>
      <c r="O51" s="1014"/>
      <c r="P51" s="1014"/>
      <c r="Q51" s="1014"/>
    </row>
    <row r="52" spans="1:17">
      <c r="A52" s="1007">
        <v>47</v>
      </c>
      <c r="B52" s="1008" t="s">
        <v>1731</v>
      </c>
      <c r="C52" s="1030"/>
      <c r="D52" s="1030"/>
      <c r="E52" s="1014"/>
      <c r="F52" s="1014"/>
      <c r="G52" s="1014"/>
      <c r="H52" s="1014"/>
      <c r="I52" s="1014"/>
      <c r="J52" s="1014"/>
      <c r="K52" s="1014"/>
      <c r="L52" s="1030"/>
      <c r="M52" s="1030"/>
      <c r="N52" s="1014"/>
      <c r="O52" s="1014"/>
      <c r="P52" s="1014"/>
      <c r="Q52" s="1014"/>
    </row>
    <row r="53" spans="1:17">
      <c r="A53" s="1007">
        <v>48</v>
      </c>
      <c r="B53" s="1008" t="s">
        <v>1732</v>
      </c>
      <c r="C53" s="1030"/>
      <c r="D53" s="1030"/>
      <c r="E53" s="1014"/>
      <c r="F53" s="1014"/>
      <c r="G53" s="1014"/>
      <c r="H53" s="1014"/>
      <c r="I53" s="1014"/>
      <c r="J53" s="1014"/>
      <c r="K53" s="1014"/>
      <c r="L53" s="1030"/>
      <c r="M53" s="1030"/>
      <c r="N53" s="1014"/>
      <c r="O53" s="1014"/>
      <c r="P53" s="1014"/>
      <c r="Q53" s="1014"/>
    </row>
    <row r="54" spans="1:17" ht="30">
      <c r="A54" s="1007">
        <v>49</v>
      </c>
      <c r="B54" s="1008" t="s">
        <v>1733</v>
      </c>
      <c r="C54" s="1030"/>
      <c r="D54" s="1030"/>
      <c r="E54" s="1014"/>
      <c r="F54" s="1014"/>
      <c r="G54" s="1014"/>
      <c r="H54" s="1014"/>
      <c r="I54" s="1014"/>
      <c r="J54" s="1014"/>
      <c r="K54" s="1014"/>
      <c r="L54" s="1030"/>
      <c r="M54" s="1030"/>
      <c r="N54" s="1014"/>
      <c r="O54" s="1014"/>
      <c r="P54" s="1014"/>
      <c r="Q54" s="1014"/>
    </row>
    <row r="55" spans="1:17" ht="30">
      <c r="A55" s="1007">
        <v>50</v>
      </c>
      <c r="B55" s="1008" t="s">
        <v>1734</v>
      </c>
      <c r="C55" s="1030"/>
      <c r="D55" s="1030"/>
      <c r="E55" s="1014"/>
      <c r="F55" s="1014"/>
      <c r="G55" s="1014"/>
      <c r="H55" s="1014"/>
      <c r="I55" s="1014"/>
      <c r="J55" s="1014"/>
      <c r="K55" s="1014"/>
      <c r="L55" s="1030"/>
      <c r="M55" s="1030"/>
      <c r="N55" s="1014"/>
      <c r="O55" s="1014"/>
      <c r="P55" s="1014"/>
      <c r="Q55" s="1014"/>
    </row>
    <row r="56" spans="1:17">
      <c r="A56" s="1007">
        <v>51</v>
      </c>
      <c r="B56" s="1008" t="s">
        <v>1735</v>
      </c>
      <c r="C56" s="1030"/>
      <c r="D56" s="1030"/>
      <c r="E56" s="1014"/>
      <c r="F56" s="1014"/>
      <c r="G56" s="1014"/>
      <c r="H56" s="1014"/>
      <c r="I56" s="1014"/>
      <c r="J56" s="1014"/>
      <c r="K56" s="1014"/>
      <c r="L56" s="1030"/>
      <c r="M56" s="1030"/>
      <c r="N56" s="1014"/>
      <c r="O56" s="1014"/>
      <c r="P56" s="1014"/>
      <c r="Q56" s="1014"/>
    </row>
    <row r="57" spans="1:17">
      <c r="A57" s="1007">
        <v>52</v>
      </c>
      <c r="B57" s="1008" t="s">
        <v>1525</v>
      </c>
      <c r="C57" s="1030"/>
      <c r="D57" s="1030"/>
      <c r="E57" s="1014"/>
      <c r="F57" s="1014"/>
      <c r="G57" s="1014"/>
      <c r="H57" s="1014"/>
      <c r="I57" s="1014"/>
      <c r="J57" s="1014"/>
      <c r="K57" s="1014"/>
      <c r="L57" s="1030"/>
      <c r="M57" s="1030"/>
      <c r="N57" s="1014"/>
      <c r="O57" s="1014"/>
      <c r="P57" s="1014"/>
      <c r="Q57" s="1014"/>
    </row>
    <row r="58" spans="1:17" ht="30">
      <c r="A58" s="1007">
        <v>53</v>
      </c>
      <c r="B58" s="1008" t="s">
        <v>1736</v>
      </c>
      <c r="C58" s="1030"/>
      <c r="D58" s="1030"/>
      <c r="E58" s="1014"/>
      <c r="F58" s="1014"/>
      <c r="G58" s="1014"/>
      <c r="H58" s="1014"/>
      <c r="I58" s="1014"/>
      <c r="J58" s="1014"/>
      <c r="K58" s="1014"/>
      <c r="L58" s="1030"/>
      <c r="M58" s="1030"/>
      <c r="N58" s="1014"/>
      <c r="O58" s="1014"/>
      <c r="P58" s="1014"/>
      <c r="Q58" s="1014"/>
    </row>
    <row r="59" spans="1:17">
      <c r="A59" s="1007">
        <v>54</v>
      </c>
      <c r="B59" s="1008" t="s">
        <v>1526</v>
      </c>
      <c r="C59" s="1030"/>
      <c r="D59" s="1030"/>
      <c r="E59" s="1014"/>
      <c r="F59" s="1014"/>
      <c r="G59" s="1014"/>
      <c r="H59" s="1014"/>
      <c r="I59" s="1014"/>
      <c r="J59" s="1014"/>
      <c r="K59" s="1014"/>
      <c r="L59" s="1030"/>
      <c r="M59" s="1030"/>
      <c r="N59" s="1014"/>
      <c r="O59" s="1014"/>
      <c r="P59" s="1014"/>
      <c r="Q59" s="1014"/>
    </row>
    <row r="60" spans="1:17">
      <c r="A60" s="1007">
        <v>55</v>
      </c>
      <c r="B60" s="1008" t="s">
        <v>1737</v>
      </c>
      <c r="C60" s="1030"/>
      <c r="D60" s="1030"/>
      <c r="E60" s="1014"/>
      <c r="F60" s="1014"/>
      <c r="G60" s="1014"/>
      <c r="H60" s="1014"/>
      <c r="I60" s="1014"/>
      <c r="J60" s="1014"/>
      <c r="K60" s="1014"/>
      <c r="L60" s="1030"/>
      <c r="M60" s="1030"/>
      <c r="N60" s="1014"/>
      <c r="O60" s="1014"/>
      <c r="P60" s="1014"/>
      <c r="Q60" s="1014"/>
    </row>
    <row r="61" spans="1:17" ht="45">
      <c r="A61" s="1007">
        <v>56</v>
      </c>
      <c r="B61" s="1008" t="s">
        <v>1527</v>
      </c>
      <c r="C61" s="1030"/>
      <c r="D61" s="1030"/>
      <c r="E61" s="1014"/>
      <c r="F61" s="1014"/>
      <c r="G61" s="1014"/>
      <c r="H61" s="1014"/>
      <c r="I61" s="1014"/>
      <c r="J61" s="1014"/>
      <c r="K61" s="1014"/>
      <c r="L61" s="1030"/>
      <c r="M61" s="1030"/>
      <c r="N61" s="1014"/>
      <c r="O61" s="1014"/>
      <c r="P61" s="1014"/>
      <c r="Q61" s="1014"/>
    </row>
    <row r="62" spans="1:17" ht="30">
      <c r="A62" s="1007">
        <v>57</v>
      </c>
      <c r="B62" s="1008" t="s">
        <v>1528</v>
      </c>
      <c r="C62" s="1030"/>
      <c r="D62" s="1030"/>
      <c r="E62" s="1014"/>
      <c r="F62" s="1014"/>
      <c r="G62" s="1014"/>
      <c r="H62" s="1014"/>
      <c r="I62" s="1014"/>
      <c r="J62" s="1014"/>
      <c r="K62" s="1014"/>
      <c r="L62" s="1030"/>
      <c r="M62" s="1030"/>
      <c r="N62" s="1014"/>
      <c r="O62" s="1014"/>
      <c r="P62" s="1014"/>
      <c r="Q62" s="1014"/>
    </row>
    <row r="63" spans="1:17">
      <c r="A63" s="1007">
        <v>58</v>
      </c>
      <c r="B63" s="1009" t="s">
        <v>752</v>
      </c>
      <c r="C63" s="1030"/>
      <c r="D63" s="1030"/>
      <c r="E63" s="1014"/>
      <c r="F63" s="1014"/>
      <c r="G63" s="1014"/>
      <c r="H63" s="1014"/>
      <c r="I63" s="1014"/>
      <c r="J63" s="1014"/>
      <c r="K63" s="1014"/>
      <c r="L63" s="1030"/>
      <c r="M63" s="1030"/>
      <c r="N63" s="1014">
        <v>120000</v>
      </c>
      <c r="O63" s="1014">
        <v>165000</v>
      </c>
      <c r="P63" s="1014"/>
      <c r="Q63" s="1014"/>
    </row>
    <row r="64" spans="1:17">
      <c r="A64" s="923"/>
      <c r="B64" s="924" t="s">
        <v>208</v>
      </c>
      <c r="C64" s="925">
        <f>SUM(C6:C63)</f>
        <v>45000</v>
      </c>
      <c r="D64" s="925">
        <f t="shared" ref="D64:Q64" si="0">SUM(D6:D63)</f>
        <v>144000</v>
      </c>
      <c r="E64" s="925">
        <f t="shared" si="0"/>
        <v>2000</v>
      </c>
      <c r="F64" s="925">
        <f t="shared" si="0"/>
        <v>350</v>
      </c>
      <c r="G64" s="925">
        <f t="shared" si="0"/>
        <v>300</v>
      </c>
      <c r="H64" s="925">
        <f t="shared" si="0"/>
        <v>500</v>
      </c>
      <c r="I64" s="925">
        <f t="shared" si="0"/>
        <v>400</v>
      </c>
      <c r="J64" s="925">
        <f t="shared" si="0"/>
        <v>2</v>
      </c>
      <c r="K64" s="925">
        <f t="shared" si="0"/>
        <v>33</v>
      </c>
      <c r="L64" s="925">
        <f t="shared" si="0"/>
        <v>51</v>
      </c>
      <c r="M64" s="925">
        <f t="shared" si="0"/>
        <v>3800</v>
      </c>
      <c r="N64" s="925">
        <f t="shared" si="0"/>
        <v>120000</v>
      </c>
      <c r="O64" s="925">
        <f t="shared" si="0"/>
        <v>165000</v>
      </c>
      <c r="P64" s="925">
        <f t="shared" si="0"/>
        <v>0</v>
      </c>
      <c r="Q64" s="925">
        <f t="shared" si="0"/>
        <v>6500000</v>
      </c>
    </row>
    <row r="65" spans="3:17">
      <c r="C65" s="894">
        <f>C5-C64</f>
        <v>0</v>
      </c>
      <c r="D65" s="894">
        <f t="shared" ref="D65:Q65" si="1">D5-D64</f>
        <v>0</v>
      </c>
      <c r="E65" s="894">
        <f t="shared" si="1"/>
        <v>0</v>
      </c>
      <c r="F65" s="894">
        <f t="shared" si="1"/>
        <v>0</v>
      </c>
      <c r="G65" s="894">
        <f t="shared" si="1"/>
        <v>0</v>
      </c>
      <c r="H65" s="894">
        <f t="shared" si="1"/>
        <v>0</v>
      </c>
      <c r="I65" s="894">
        <f t="shared" si="1"/>
        <v>0</v>
      </c>
      <c r="J65" s="894">
        <f t="shared" si="1"/>
        <v>0</v>
      </c>
      <c r="K65" s="894">
        <f t="shared" si="1"/>
        <v>0</v>
      </c>
      <c r="L65" s="894">
        <f t="shared" si="1"/>
        <v>0</v>
      </c>
      <c r="M65" s="894">
        <f t="shared" si="1"/>
        <v>0</v>
      </c>
      <c r="N65" s="894">
        <f t="shared" si="1"/>
        <v>0</v>
      </c>
      <c r="O65" s="894">
        <f t="shared" si="1"/>
        <v>0</v>
      </c>
      <c r="P65" s="894">
        <f t="shared" si="1"/>
        <v>0</v>
      </c>
      <c r="Q65" s="894">
        <f t="shared" si="1"/>
        <v>0</v>
      </c>
    </row>
  </sheetData>
  <mergeCells count="20">
    <mergeCell ref="A2:A4"/>
    <mergeCell ref="B2:B4"/>
    <mergeCell ref="E2:I2"/>
    <mergeCell ref="J2:L2"/>
    <mergeCell ref="N2:N4"/>
    <mergeCell ref="L3:L4"/>
    <mergeCell ref="M3:M4"/>
    <mergeCell ref="P3:P4"/>
    <mergeCell ref="Q3:Q4"/>
    <mergeCell ref="P2:Q2"/>
    <mergeCell ref="C3:C4"/>
    <mergeCell ref="D3:D4"/>
    <mergeCell ref="E3:E4"/>
    <mergeCell ref="F3:F4"/>
    <mergeCell ref="G3:G4"/>
    <mergeCell ref="H3:H4"/>
    <mergeCell ref="I3:I4"/>
    <mergeCell ref="J3:J4"/>
    <mergeCell ref="K3:K4"/>
    <mergeCell ref="O2:O4"/>
  </mergeCells>
  <conditionalFormatting sqref="C65:Q65">
    <cfRule type="cellIs" dxfId="32" priority="1" operator="notEqual">
      <formula>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J65"/>
  <sheetViews>
    <sheetView workbookViewId="0">
      <pane xSplit="2" ySplit="5" topLeftCell="C54"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3" width="9" style="878" customWidth="1"/>
    <col min="4" max="256" width="9" style="878"/>
    <col min="257" max="257" width="4.625" style="878" customWidth="1"/>
    <col min="258" max="258" width="15.5" style="878" customWidth="1"/>
    <col min="259" max="259" width="9" style="878" customWidth="1"/>
    <col min="260" max="512" width="9" style="878"/>
    <col min="513" max="513" width="4.625" style="878" customWidth="1"/>
    <col min="514" max="514" width="15.5" style="878" customWidth="1"/>
    <col min="515" max="515" width="9" style="878" customWidth="1"/>
    <col min="516" max="768" width="9" style="878"/>
    <col min="769" max="769" width="4.625" style="878" customWidth="1"/>
    <col min="770" max="770" width="15.5" style="878" customWidth="1"/>
    <col min="771" max="771" width="9" style="878" customWidth="1"/>
    <col min="772" max="1024" width="9" style="878"/>
    <col min="1025" max="1025" width="4.625" style="878" customWidth="1"/>
    <col min="1026" max="1026" width="15.5" style="878" customWidth="1"/>
    <col min="1027" max="1027" width="9" style="878" customWidth="1"/>
    <col min="1028" max="1280" width="9" style="878"/>
    <col min="1281" max="1281" width="4.625" style="878" customWidth="1"/>
    <col min="1282" max="1282" width="15.5" style="878" customWidth="1"/>
    <col min="1283" max="1283" width="9" style="878" customWidth="1"/>
    <col min="1284" max="1536" width="9" style="878"/>
    <col min="1537" max="1537" width="4.625" style="878" customWidth="1"/>
    <col min="1538" max="1538" width="15.5" style="878" customWidth="1"/>
    <col min="1539" max="1539" width="9" style="878" customWidth="1"/>
    <col min="1540" max="1792" width="9" style="878"/>
    <col min="1793" max="1793" width="4.625" style="878" customWidth="1"/>
    <col min="1794" max="1794" width="15.5" style="878" customWidth="1"/>
    <col min="1795" max="1795" width="9" style="878" customWidth="1"/>
    <col min="1796" max="2048" width="9" style="878"/>
    <col min="2049" max="2049" width="4.625" style="878" customWidth="1"/>
    <col min="2050" max="2050" width="15.5" style="878" customWidth="1"/>
    <col min="2051" max="2051" width="9" style="878" customWidth="1"/>
    <col min="2052" max="2304" width="9" style="878"/>
    <col min="2305" max="2305" width="4.625" style="878" customWidth="1"/>
    <col min="2306" max="2306" width="15.5" style="878" customWidth="1"/>
    <col min="2307" max="2307" width="9" style="878" customWidth="1"/>
    <col min="2308" max="2560" width="9" style="878"/>
    <col min="2561" max="2561" width="4.625" style="878" customWidth="1"/>
    <col min="2562" max="2562" width="15.5" style="878" customWidth="1"/>
    <col min="2563" max="2563" width="9" style="878" customWidth="1"/>
    <col min="2564" max="2816" width="9" style="878"/>
    <col min="2817" max="2817" width="4.625" style="878" customWidth="1"/>
    <col min="2818" max="2818" width="15.5" style="878" customWidth="1"/>
    <col min="2819" max="2819" width="9" style="878" customWidth="1"/>
    <col min="2820" max="3072" width="9" style="878"/>
    <col min="3073" max="3073" width="4.625" style="878" customWidth="1"/>
    <col min="3074" max="3074" width="15.5" style="878" customWidth="1"/>
    <col min="3075" max="3075" width="9" style="878" customWidth="1"/>
    <col min="3076" max="3328" width="9" style="878"/>
    <col min="3329" max="3329" width="4.625" style="878" customWidth="1"/>
    <col min="3330" max="3330" width="15.5" style="878" customWidth="1"/>
    <col min="3331" max="3331" width="9" style="878" customWidth="1"/>
    <col min="3332" max="3584" width="9" style="878"/>
    <col min="3585" max="3585" width="4.625" style="878" customWidth="1"/>
    <col min="3586" max="3586" width="15.5" style="878" customWidth="1"/>
    <col min="3587" max="3587" width="9" style="878" customWidth="1"/>
    <col min="3588" max="3840" width="9" style="878"/>
    <col min="3841" max="3841" width="4.625" style="878" customWidth="1"/>
    <col min="3842" max="3842" width="15.5" style="878" customWidth="1"/>
    <col min="3843" max="3843" width="9" style="878" customWidth="1"/>
    <col min="3844" max="4096" width="9" style="878"/>
    <col min="4097" max="4097" width="4.625" style="878" customWidth="1"/>
    <col min="4098" max="4098" width="15.5" style="878" customWidth="1"/>
    <col min="4099" max="4099" width="9" style="878" customWidth="1"/>
    <col min="4100" max="4352" width="9" style="878"/>
    <col min="4353" max="4353" width="4.625" style="878" customWidth="1"/>
    <col min="4354" max="4354" width="15.5" style="878" customWidth="1"/>
    <col min="4355" max="4355" width="9" style="878" customWidth="1"/>
    <col min="4356" max="4608" width="9" style="878"/>
    <col min="4609" max="4609" width="4.625" style="878" customWidth="1"/>
    <col min="4610" max="4610" width="15.5" style="878" customWidth="1"/>
    <col min="4611" max="4611" width="9" style="878" customWidth="1"/>
    <col min="4612" max="4864" width="9" style="878"/>
    <col min="4865" max="4865" width="4.625" style="878" customWidth="1"/>
    <col min="4866" max="4866" width="15.5" style="878" customWidth="1"/>
    <col min="4867" max="4867" width="9" style="878" customWidth="1"/>
    <col min="4868" max="5120" width="9" style="878"/>
    <col min="5121" max="5121" width="4.625" style="878" customWidth="1"/>
    <col min="5122" max="5122" width="15.5" style="878" customWidth="1"/>
    <col min="5123" max="5123" width="9" style="878" customWidth="1"/>
    <col min="5124" max="5376" width="9" style="878"/>
    <col min="5377" max="5377" width="4.625" style="878" customWidth="1"/>
    <col min="5378" max="5378" width="15.5" style="878" customWidth="1"/>
    <col min="5379" max="5379" width="9" style="878" customWidth="1"/>
    <col min="5380" max="5632" width="9" style="878"/>
    <col min="5633" max="5633" width="4.625" style="878" customWidth="1"/>
    <col min="5634" max="5634" width="15.5" style="878" customWidth="1"/>
    <col min="5635" max="5635" width="9" style="878" customWidth="1"/>
    <col min="5636" max="5888" width="9" style="878"/>
    <col min="5889" max="5889" width="4.625" style="878" customWidth="1"/>
    <col min="5890" max="5890" width="15.5" style="878" customWidth="1"/>
    <col min="5891" max="5891" width="9" style="878" customWidth="1"/>
    <col min="5892" max="6144" width="9" style="878"/>
    <col min="6145" max="6145" width="4.625" style="878" customWidth="1"/>
    <col min="6146" max="6146" width="15.5" style="878" customWidth="1"/>
    <col min="6147" max="6147" width="9" style="878" customWidth="1"/>
    <col min="6148" max="6400" width="9" style="878"/>
    <col min="6401" max="6401" width="4.625" style="878" customWidth="1"/>
    <col min="6402" max="6402" width="15.5" style="878" customWidth="1"/>
    <col min="6403" max="6403" width="9" style="878" customWidth="1"/>
    <col min="6404" max="6656" width="9" style="878"/>
    <col min="6657" max="6657" width="4.625" style="878" customWidth="1"/>
    <col min="6658" max="6658" width="15.5" style="878" customWidth="1"/>
    <col min="6659" max="6659" width="9" style="878" customWidth="1"/>
    <col min="6660" max="6912" width="9" style="878"/>
    <col min="6913" max="6913" width="4.625" style="878" customWidth="1"/>
    <col min="6914" max="6914" width="15.5" style="878" customWidth="1"/>
    <col min="6915" max="6915" width="9" style="878" customWidth="1"/>
    <col min="6916" max="7168" width="9" style="878"/>
    <col min="7169" max="7169" width="4.625" style="878" customWidth="1"/>
    <col min="7170" max="7170" width="15.5" style="878" customWidth="1"/>
    <col min="7171" max="7171" width="9" style="878" customWidth="1"/>
    <col min="7172" max="7424" width="9" style="878"/>
    <col min="7425" max="7425" width="4.625" style="878" customWidth="1"/>
    <col min="7426" max="7426" width="15.5" style="878" customWidth="1"/>
    <col min="7427" max="7427" width="9" style="878" customWidth="1"/>
    <col min="7428" max="7680" width="9" style="878"/>
    <col min="7681" max="7681" width="4.625" style="878" customWidth="1"/>
    <col min="7682" max="7682" width="15.5" style="878" customWidth="1"/>
    <col min="7683" max="7683" width="9" style="878" customWidth="1"/>
    <col min="7684" max="7936" width="9" style="878"/>
    <col min="7937" max="7937" width="4.625" style="878" customWidth="1"/>
    <col min="7938" max="7938" width="15.5" style="878" customWidth="1"/>
    <col min="7939" max="7939" width="9" style="878" customWidth="1"/>
    <col min="7940" max="8192" width="9" style="878"/>
    <col min="8193" max="8193" width="4.625" style="878" customWidth="1"/>
    <col min="8194" max="8194" width="15.5" style="878" customWidth="1"/>
    <col min="8195" max="8195" width="9" style="878" customWidth="1"/>
    <col min="8196" max="8448" width="9" style="878"/>
    <col min="8449" max="8449" width="4.625" style="878" customWidth="1"/>
    <col min="8450" max="8450" width="15.5" style="878" customWidth="1"/>
    <col min="8451" max="8451" width="9" style="878" customWidth="1"/>
    <col min="8452" max="8704" width="9" style="878"/>
    <col min="8705" max="8705" width="4.625" style="878" customWidth="1"/>
    <col min="8706" max="8706" width="15.5" style="878" customWidth="1"/>
    <col min="8707" max="8707" width="9" style="878" customWidth="1"/>
    <col min="8708" max="8960" width="9" style="878"/>
    <col min="8961" max="8961" width="4.625" style="878" customWidth="1"/>
    <col min="8962" max="8962" width="15.5" style="878" customWidth="1"/>
    <col min="8963" max="8963" width="9" style="878" customWidth="1"/>
    <col min="8964" max="9216" width="9" style="878"/>
    <col min="9217" max="9217" width="4.625" style="878" customWidth="1"/>
    <col min="9218" max="9218" width="15.5" style="878" customWidth="1"/>
    <col min="9219" max="9219" width="9" style="878" customWidth="1"/>
    <col min="9220" max="9472" width="9" style="878"/>
    <col min="9473" max="9473" width="4.625" style="878" customWidth="1"/>
    <col min="9474" max="9474" width="15.5" style="878" customWidth="1"/>
    <col min="9475" max="9475" width="9" style="878" customWidth="1"/>
    <col min="9476" max="9728" width="9" style="878"/>
    <col min="9729" max="9729" width="4.625" style="878" customWidth="1"/>
    <col min="9730" max="9730" width="15.5" style="878" customWidth="1"/>
    <col min="9731" max="9731" width="9" style="878" customWidth="1"/>
    <col min="9732" max="9984" width="9" style="878"/>
    <col min="9985" max="9985" width="4.625" style="878" customWidth="1"/>
    <col min="9986" max="9986" width="15.5" style="878" customWidth="1"/>
    <col min="9987" max="9987" width="9" style="878" customWidth="1"/>
    <col min="9988" max="10240" width="9" style="878"/>
    <col min="10241" max="10241" width="4.625" style="878" customWidth="1"/>
    <col min="10242" max="10242" width="15.5" style="878" customWidth="1"/>
    <col min="10243" max="10243" width="9" style="878" customWidth="1"/>
    <col min="10244" max="10496" width="9" style="878"/>
    <col min="10497" max="10497" width="4.625" style="878" customWidth="1"/>
    <col min="10498" max="10498" width="15.5" style="878" customWidth="1"/>
    <col min="10499" max="10499" width="9" style="878" customWidth="1"/>
    <col min="10500" max="10752" width="9" style="878"/>
    <col min="10753" max="10753" width="4.625" style="878" customWidth="1"/>
    <col min="10754" max="10754" width="15.5" style="878" customWidth="1"/>
    <col min="10755" max="10755" width="9" style="878" customWidth="1"/>
    <col min="10756" max="11008" width="9" style="878"/>
    <col min="11009" max="11009" width="4.625" style="878" customWidth="1"/>
    <col min="11010" max="11010" width="15.5" style="878" customWidth="1"/>
    <col min="11011" max="11011" width="9" style="878" customWidth="1"/>
    <col min="11012" max="11264" width="9" style="878"/>
    <col min="11265" max="11265" width="4.625" style="878" customWidth="1"/>
    <col min="11266" max="11266" width="15.5" style="878" customWidth="1"/>
    <col min="11267" max="11267" width="9" style="878" customWidth="1"/>
    <col min="11268" max="11520" width="9" style="878"/>
    <col min="11521" max="11521" width="4.625" style="878" customWidth="1"/>
    <col min="11522" max="11522" width="15.5" style="878" customWidth="1"/>
    <col min="11523" max="11523" width="9" style="878" customWidth="1"/>
    <col min="11524" max="11776" width="9" style="878"/>
    <col min="11777" max="11777" width="4.625" style="878" customWidth="1"/>
    <col min="11778" max="11778" width="15.5" style="878" customWidth="1"/>
    <col min="11779" max="11779" width="9" style="878" customWidth="1"/>
    <col min="11780" max="12032" width="9" style="878"/>
    <col min="12033" max="12033" width="4.625" style="878" customWidth="1"/>
    <col min="12034" max="12034" width="15.5" style="878" customWidth="1"/>
    <col min="12035" max="12035" width="9" style="878" customWidth="1"/>
    <col min="12036" max="12288" width="9" style="878"/>
    <col min="12289" max="12289" width="4.625" style="878" customWidth="1"/>
    <col min="12290" max="12290" width="15.5" style="878" customWidth="1"/>
    <col min="12291" max="12291" width="9" style="878" customWidth="1"/>
    <col min="12292" max="12544" width="9" style="878"/>
    <col min="12545" max="12545" width="4.625" style="878" customWidth="1"/>
    <col min="12546" max="12546" width="15.5" style="878" customWidth="1"/>
    <col min="12547" max="12547" width="9" style="878" customWidth="1"/>
    <col min="12548" max="12800" width="9" style="878"/>
    <col min="12801" max="12801" width="4.625" style="878" customWidth="1"/>
    <col min="12802" max="12802" width="15.5" style="878" customWidth="1"/>
    <col min="12803" max="12803" width="9" style="878" customWidth="1"/>
    <col min="12804" max="13056" width="9" style="878"/>
    <col min="13057" max="13057" width="4.625" style="878" customWidth="1"/>
    <col min="13058" max="13058" width="15.5" style="878" customWidth="1"/>
    <col min="13059" max="13059" width="9" style="878" customWidth="1"/>
    <col min="13060" max="13312" width="9" style="878"/>
    <col min="13313" max="13313" width="4.625" style="878" customWidth="1"/>
    <col min="13314" max="13314" width="15.5" style="878" customWidth="1"/>
    <col min="13315" max="13315" width="9" style="878" customWidth="1"/>
    <col min="13316" max="13568" width="9" style="878"/>
    <col min="13569" max="13569" width="4.625" style="878" customWidth="1"/>
    <col min="13570" max="13570" width="15.5" style="878" customWidth="1"/>
    <col min="13571" max="13571" width="9" style="878" customWidth="1"/>
    <col min="13572" max="13824" width="9" style="878"/>
    <col min="13825" max="13825" width="4.625" style="878" customWidth="1"/>
    <col min="13826" max="13826" width="15.5" style="878" customWidth="1"/>
    <col min="13827" max="13827" width="9" style="878" customWidth="1"/>
    <col min="13828" max="14080" width="9" style="878"/>
    <col min="14081" max="14081" width="4.625" style="878" customWidth="1"/>
    <col min="14082" max="14082" width="15.5" style="878" customWidth="1"/>
    <col min="14083" max="14083" width="9" style="878" customWidth="1"/>
    <col min="14084" max="14336" width="9" style="878"/>
    <col min="14337" max="14337" width="4.625" style="878" customWidth="1"/>
    <col min="14338" max="14338" width="15.5" style="878" customWidth="1"/>
    <col min="14339" max="14339" width="9" style="878" customWidth="1"/>
    <col min="14340" max="14592" width="9" style="878"/>
    <col min="14593" max="14593" width="4.625" style="878" customWidth="1"/>
    <col min="14594" max="14594" width="15.5" style="878" customWidth="1"/>
    <col min="14595" max="14595" width="9" style="878" customWidth="1"/>
    <col min="14596" max="14848" width="9" style="878"/>
    <col min="14849" max="14849" width="4.625" style="878" customWidth="1"/>
    <col min="14850" max="14850" width="15.5" style="878" customWidth="1"/>
    <col min="14851" max="14851" width="9" style="878" customWidth="1"/>
    <col min="14852" max="15104" width="9" style="878"/>
    <col min="15105" max="15105" width="4.625" style="878" customWidth="1"/>
    <col min="15106" max="15106" width="15.5" style="878" customWidth="1"/>
    <col min="15107" max="15107" width="9" style="878" customWidth="1"/>
    <col min="15108" max="15360" width="9" style="878"/>
    <col min="15361" max="15361" width="4.625" style="878" customWidth="1"/>
    <col min="15362" max="15362" width="15.5" style="878" customWidth="1"/>
    <col min="15363" max="15363" width="9" style="878" customWidth="1"/>
    <col min="15364" max="15616" width="9" style="878"/>
    <col min="15617" max="15617" width="4.625" style="878" customWidth="1"/>
    <col min="15618" max="15618" width="15.5" style="878" customWidth="1"/>
    <col min="15619" max="15619" width="9" style="878" customWidth="1"/>
    <col min="15620" max="15872" width="9" style="878"/>
    <col min="15873" max="15873" width="4.625" style="878" customWidth="1"/>
    <col min="15874" max="15874" width="15.5" style="878" customWidth="1"/>
    <col min="15875" max="15875" width="9" style="878" customWidth="1"/>
    <col min="15876" max="16128" width="9" style="878"/>
    <col min="16129" max="16129" width="4.625" style="878" customWidth="1"/>
    <col min="16130" max="16130" width="15.5" style="878" customWidth="1"/>
    <col min="16131" max="16131" width="9" style="878" customWidth="1"/>
    <col min="16132" max="16384" width="9" style="878"/>
  </cols>
  <sheetData>
    <row r="1" spans="1:10">
      <c r="A1" s="887"/>
      <c r="B1" s="887"/>
      <c r="C1" s="1054" t="s">
        <v>2464</v>
      </c>
      <c r="D1" s="1055" t="s">
        <v>2465</v>
      </c>
      <c r="E1" s="1054" t="s">
        <v>2466</v>
      </c>
      <c r="F1" s="1056" t="s">
        <v>2467</v>
      </c>
      <c r="G1" s="1056" t="s">
        <v>2468</v>
      </c>
      <c r="H1" s="1056" t="s">
        <v>2469</v>
      </c>
      <c r="I1" s="1056" t="s">
        <v>2470</v>
      </c>
      <c r="J1" s="1057" t="s">
        <v>2471</v>
      </c>
    </row>
    <row r="2" spans="1:10">
      <c r="A2" s="1197" t="s">
        <v>178</v>
      </c>
      <c r="B2" s="1250" t="s">
        <v>1512</v>
      </c>
      <c r="C2" s="1284" t="s">
        <v>2472</v>
      </c>
      <c r="D2" s="1284"/>
      <c r="E2" s="1284"/>
      <c r="F2" s="1285" t="s">
        <v>2473</v>
      </c>
      <c r="G2" s="1285"/>
      <c r="H2" s="1285"/>
      <c r="I2" s="1285"/>
      <c r="J2" s="1285"/>
    </row>
    <row r="3" spans="1:10" ht="30">
      <c r="A3" s="1197"/>
      <c r="B3" s="1250"/>
      <c r="C3" s="1286" t="s">
        <v>2474</v>
      </c>
      <c r="D3" s="1286"/>
      <c r="E3" s="1058" t="s">
        <v>2475</v>
      </c>
      <c r="F3" s="1287" t="s">
        <v>2476</v>
      </c>
      <c r="G3" s="1287"/>
      <c r="H3" s="1287"/>
      <c r="I3" s="1287"/>
      <c r="J3" s="1059" t="s">
        <v>2477</v>
      </c>
    </row>
    <row r="4" spans="1:10" ht="75">
      <c r="A4" s="1197"/>
      <c r="B4" s="1250"/>
      <c r="C4" s="912" t="s">
        <v>2478</v>
      </c>
      <c r="D4" s="967" t="s">
        <v>2479</v>
      </c>
      <c r="E4" s="1002" t="s">
        <v>2480</v>
      </c>
      <c r="F4" s="1060" t="s">
        <v>2481</v>
      </c>
      <c r="G4" s="1060" t="s">
        <v>2482</v>
      </c>
      <c r="H4" s="1060" t="s">
        <v>2483</v>
      </c>
      <c r="I4" s="1060" t="s">
        <v>2484</v>
      </c>
      <c r="J4" s="1061" t="s">
        <v>2485</v>
      </c>
    </row>
    <row r="5" spans="1:10" s="880" customFormat="1">
      <c r="A5" s="1003"/>
      <c r="B5" s="1046" t="s">
        <v>1858</v>
      </c>
      <c r="C5" s="1003">
        <v>1512</v>
      </c>
      <c r="D5" s="1003">
        <v>364</v>
      </c>
      <c r="E5" s="1003">
        <v>4900000</v>
      </c>
      <c r="F5" s="1003">
        <v>2</v>
      </c>
      <c r="G5" s="1003">
        <v>2</v>
      </c>
      <c r="H5" s="1003">
        <v>2</v>
      </c>
      <c r="I5" s="1003">
        <v>2</v>
      </c>
      <c r="J5" s="1003">
        <v>30</v>
      </c>
    </row>
    <row r="6" spans="1:10">
      <c r="A6" s="1004">
        <v>1</v>
      </c>
      <c r="B6" s="1005" t="s">
        <v>1712</v>
      </c>
      <c r="C6" s="922">
        <v>39</v>
      </c>
      <c r="D6" s="918">
        <v>8</v>
      </c>
      <c r="E6" s="1006">
        <v>100000</v>
      </c>
      <c r="F6" s="922"/>
      <c r="G6" s="922"/>
      <c r="H6" s="922"/>
      <c r="I6" s="922"/>
      <c r="J6" s="922">
        <v>1</v>
      </c>
    </row>
    <row r="7" spans="1:10">
      <c r="A7" s="1004">
        <v>2</v>
      </c>
      <c r="B7" s="1005" t="s">
        <v>1714</v>
      </c>
      <c r="C7" s="922">
        <v>63</v>
      </c>
      <c r="D7" s="918">
        <v>12</v>
      </c>
      <c r="E7" s="1006">
        <v>100000</v>
      </c>
      <c r="F7" s="922"/>
      <c r="G7" s="922"/>
      <c r="H7" s="922"/>
      <c r="I7" s="922"/>
      <c r="J7" s="922">
        <v>1</v>
      </c>
    </row>
    <row r="8" spans="1:10">
      <c r="A8" s="1004">
        <v>3</v>
      </c>
      <c r="B8" s="1005" t="s">
        <v>1715</v>
      </c>
      <c r="C8" s="922">
        <v>57</v>
      </c>
      <c r="D8" s="918">
        <v>12</v>
      </c>
      <c r="E8" s="1006">
        <v>100000</v>
      </c>
      <c r="F8" s="922"/>
      <c r="G8" s="922"/>
      <c r="H8" s="922"/>
      <c r="I8" s="922"/>
      <c r="J8" s="922">
        <v>1</v>
      </c>
    </row>
    <row r="9" spans="1:10">
      <c r="A9" s="1004">
        <v>4</v>
      </c>
      <c r="B9" s="1005" t="s">
        <v>1233</v>
      </c>
      <c r="C9" s="922">
        <v>33</v>
      </c>
      <c r="D9" s="918">
        <v>7</v>
      </c>
      <c r="E9" s="1006">
        <v>100000</v>
      </c>
      <c r="F9" s="922"/>
      <c r="G9" s="922"/>
      <c r="H9" s="922"/>
      <c r="I9" s="922"/>
      <c r="J9" s="922">
        <v>1</v>
      </c>
    </row>
    <row r="10" spans="1:10">
      <c r="A10" s="1004">
        <v>5</v>
      </c>
      <c r="B10" s="1005" t="s">
        <v>1713</v>
      </c>
      <c r="C10" s="922">
        <v>57</v>
      </c>
      <c r="D10" s="918">
        <v>14</v>
      </c>
      <c r="E10" s="1006">
        <v>100000</v>
      </c>
      <c r="F10" s="922"/>
      <c r="G10" s="922"/>
      <c r="H10" s="922"/>
      <c r="I10" s="922"/>
      <c r="J10" s="922">
        <v>1</v>
      </c>
    </row>
    <row r="11" spans="1:10">
      <c r="A11" s="1004">
        <v>6</v>
      </c>
      <c r="B11" s="1005" t="s">
        <v>1234</v>
      </c>
      <c r="C11" s="922">
        <v>27</v>
      </c>
      <c r="D11" s="918">
        <v>3</v>
      </c>
      <c r="E11" s="1006">
        <v>100000</v>
      </c>
      <c r="F11" s="922"/>
      <c r="G11" s="922"/>
      <c r="H11" s="922"/>
      <c r="I11" s="922"/>
      <c r="J11" s="922">
        <v>1</v>
      </c>
    </row>
    <row r="12" spans="1:10">
      <c r="A12" s="1004">
        <v>7</v>
      </c>
      <c r="B12" s="1005" t="s">
        <v>1716</v>
      </c>
      <c r="C12" s="922">
        <v>78</v>
      </c>
      <c r="D12" s="918">
        <v>28</v>
      </c>
      <c r="E12" s="1006">
        <v>100000</v>
      </c>
      <c r="F12" s="922"/>
      <c r="G12" s="922"/>
      <c r="H12" s="922"/>
      <c r="I12" s="922"/>
      <c r="J12" s="922">
        <v>1</v>
      </c>
    </row>
    <row r="13" spans="1:10">
      <c r="A13" s="1004">
        <v>8</v>
      </c>
      <c r="B13" s="1005" t="s">
        <v>1717</v>
      </c>
      <c r="C13" s="922">
        <v>24</v>
      </c>
      <c r="D13" s="918">
        <v>3</v>
      </c>
      <c r="E13" s="1006">
        <v>100000</v>
      </c>
      <c r="F13" s="922"/>
      <c r="G13" s="922"/>
      <c r="H13" s="922"/>
      <c r="I13" s="922"/>
      <c r="J13" s="922">
        <v>1</v>
      </c>
    </row>
    <row r="14" spans="1:10">
      <c r="A14" s="1004">
        <v>9</v>
      </c>
      <c r="B14" s="1005" t="s">
        <v>1235</v>
      </c>
      <c r="C14" s="922">
        <v>42</v>
      </c>
      <c r="D14" s="918">
        <v>8</v>
      </c>
      <c r="E14" s="1006">
        <v>100000</v>
      </c>
      <c r="F14" s="922"/>
      <c r="G14" s="922"/>
      <c r="H14" s="922"/>
      <c r="I14" s="922"/>
      <c r="J14" s="922">
        <v>1</v>
      </c>
    </row>
    <row r="15" spans="1:10">
      <c r="A15" s="1004">
        <v>10</v>
      </c>
      <c r="B15" s="1005" t="s">
        <v>1236</v>
      </c>
      <c r="C15" s="922">
        <v>36</v>
      </c>
      <c r="D15" s="918">
        <v>7</v>
      </c>
      <c r="E15" s="1006">
        <v>100000</v>
      </c>
      <c r="F15" s="922"/>
      <c r="G15" s="922"/>
      <c r="H15" s="922"/>
      <c r="I15" s="922"/>
      <c r="J15" s="922">
        <v>1</v>
      </c>
    </row>
    <row r="16" spans="1:10">
      <c r="A16" s="1004">
        <v>11</v>
      </c>
      <c r="B16" s="1005" t="s">
        <v>1237</v>
      </c>
      <c r="C16" s="922">
        <v>96</v>
      </c>
      <c r="D16" s="918">
        <v>22</v>
      </c>
      <c r="E16" s="1006">
        <v>1000000</v>
      </c>
      <c r="F16" s="922"/>
      <c r="G16" s="922"/>
      <c r="H16" s="922"/>
      <c r="I16" s="922"/>
      <c r="J16" s="922">
        <v>1</v>
      </c>
    </row>
    <row r="17" spans="1:10">
      <c r="A17" s="1004">
        <v>12</v>
      </c>
      <c r="B17" s="1005" t="s">
        <v>1238</v>
      </c>
      <c r="C17" s="922">
        <v>45</v>
      </c>
      <c r="D17" s="918">
        <v>8</v>
      </c>
      <c r="E17" s="1006">
        <v>100000</v>
      </c>
      <c r="F17" s="922"/>
      <c r="G17" s="922"/>
      <c r="H17" s="922"/>
      <c r="I17" s="922"/>
      <c r="J17" s="922">
        <v>1</v>
      </c>
    </row>
    <row r="18" spans="1:10">
      <c r="A18" s="1004">
        <v>13</v>
      </c>
      <c r="B18" s="1005" t="s">
        <v>1239</v>
      </c>
      <c r="C18" s="922">
        <v>48</v>
      </c>
      <c r="D18" s="918">
        <v>10</v>
      </c>
      <c r="E18" s="1006">
        <v>100000</v>
      </c>
      <c r="F18" s="922"/>
      <c r="G18" s="922"/>
      <c r="H18" s="922"/>
      <c r="I18" s="922"/>
      <c r="J18" s="922">
        <v>1</v>
      </c>
    </row>
    <row r="19" spans="1:10">
      <c r="A19" s="1004">
        <v>14</v>
      </c>
      <c r="B19" s="1005" t="s">
        <v>1240</v>
      </c>
      <c r="C19" s="922">
        <v>30</v>
      </c>
      <c r="D19" s="918">
        <v>5</v>
      </c>
      <c r="E19" s="1006">
        <v>100000</v>
      </c>
      <c r="F19" s="922"/>
      <c r="G19" s="922"/>
      <c r="H19" s="922"/>
      <c r="I19" s="922"/>
      <c r="J19" s="922">
        <v>1</v>
      </c>
    </row>
    <row r="20" spans="1:10">
      <c r="A20" s="1004">
        <v>15</v>
      </c>
      <c r="B20" s="1005" t="s">
        <v>1241</v>
      </c>
      <c r="C20" s="922">
        <v>66</v>
      </c>
      <c r="D20" s="918">
        <v>13</v>
      </c>
      <c r="E20" s="1006">
        <v>100000</v>
      </c>
      <c r="F20" s="922"/>
      <c r="G20" s="922"/>
      <c r="H20" s="922"/>
      <c r="I20" s="922"/>
      <c r="J20" s="922">
        <v>1</v>
      </c>
    </row>
    <row r="21" spans="1:10">
      <c r="A21" s="1004">
        <v>16</v>
      </c>
      <c r="B21" s="1005" t="s">
        <v>1242</v>
      </c>
      <c r="C21" s="922">
        <v>54</v>
      </c>
      <c r="D21" s="918">
        <v>12</v>
      </c>
      <c r="E21" s="1006">
        <v>100000</v>
      </c>
      <c r="F21" s="922"/>
      <c r="G21" s="922"/>
      <c r="H21" s="922"/>
      <c r="I21" s="922"/>
      <c r="J21" s="922">
        <v>1</v>
      </c>
    </row>
    <row r="22" spans="1:10">
      <c r="A22" s="1004">
        <v>17</v>
      </c>
      <c r="B22" s="1005" t="s">
        <v>1718</v>
      </c>
      <c r="C22" s="922">
        <v>36</v>
      </c>
      <c r="D22" s="918">
        <v>9</v>
      </c>
      <c r="E22" s="1006">
        <v>100000</v>
      </c>
      <c r="F22" s="922"/>
      <c r="G22" s="922"/>
      <c r="H22" s="922"/>
      <c r="I22" s="922"/>
      <c r="J22" s="922">
        <v>1</v>
      </c>
    </row>
    <row r="23" spans="1:10">
      <c r="A23" s="1004">
        <v>18</v>
      </c>
      <c r="B23" s="1005" t="s">
        <v>1719</v>
      </c>
      <c r="C23" s="922">
        <v>63</v>
      </c>
      <c r="D23" s="918">
        <v>13</v>
      </c>
      <c r="E23" s="1006">
        <v>100000</v>
      </c>
      <c r="F23" s="922"/>
      <c r="G23" s="922"/>
      <c r="H23" s="922"/>
      <c r="I23" s="922"/>
      <c r="J23" s="922">
        <v>1</v>
      </c>
    </row>
    <row r="24" spans="1:10">
      <c r="A24" s="1004">
        <v>19</v>
      </c>
      <c r="B24" s="1005" t="s">
        <v>1720</v>
      </c>
      <c r="C24" s="922">
        <v>48</v>
      </c>
      <c r="D24" s="918">
        <v>10</v>
      </c>
      <c r="E24" s="1006">
        <v>800000</v>
      </c>
      <c r="F24" s="922"/>
      <c r="G24" s="922"/>
      <c r="H24" s="922"/>
      <c r="I24" s="922"/>
      <c r="J24" s="922">
        <v>1</v>
      </c>
    </row>
    <row r="25" spans="1:10">
      <c r="A25" s="1004">
        <v>20</v>
      </c>
      <c r="B25" s="1005" t="s">
        <v>1243</v>
      </c>
      <c r="C25" s="922">
        <v>60</v>
      </c>
      <c r="D25" s="918">
        <v>14</v>
      </c>
      <c r="E25" s="1006">
        <v>100000</v>
      </c>
      <c r="F25" s="922"/>
      <c r="G25" s="922"/>
      <c r="H25" s="922"/>
      <c r="I25" s="922"/>
      <c r="J25" s="922">
        <v>1</v>
      </c>
    </row>
    <row r="26" spans="1:10">
      <c r="A26" s="1004">
        <v>21</v>
      </c>
      <c r="B26" s="1005" t="s">
        <v>1514</v>
      </c>
      <c r="C26" s="922">
        <v>30</v>
      </c>
      <c r="D26" s="918">
        <v>7</v>
      </c>
      <c r="E26" s="1006">
        <v>100000</v>
      </c>
      <c r="F26" s="922"/>
      <c r="G26" s="922"/>
      <c r="H26" s="922"/>
      <c r="I26" s="922"/>
      <c r="J26" s="922">
        <v>1</v>
      </c>
    </row>
    <row r="27" spans="1:10">
      <c r="A27" s="1004">
        <v>22</v>
      </c>
      <c r="B27" s="1005" t="s">
        <v>1244</v>
      </c>
      <c r="C27" s="922">
        <v>96</v>
      </c>
      <c r="D27" s="918">
        <v>26</v>
      </c>
      <c r="E27" s="1006">
        <v>200000</v>
      </c>
      <c r="F27" s="922"/>
      <c r="G27" s="922"/>
      <c r="H27" s="922"/>
      <c r="I27" s="922"/>
      <c r="J27" s="922">
        <v>1</v>
      </c>
    </row>
    <row r="28" spans="1:10">
      <c r="A28" s="1004">
        <v>23</v>
      </c>
      <c r="B28" s="1005" t="s">
        <v>1245</v>
      </c>
      <c r="C28" s="922">
        <v>42</v>
      </c>
      <c r="D28" s="918">
        <v>10</v>
      </c>
      <c r="E28" s="1006">
        <v>100000</v>
      </c>
      <c r="F28" s="922"/>
      <c r="G28" s="922"/>
      <c r="H28" s="922"/>
      <c r="I28" s="922"/>
      <c r="J28" s="922">
        <v>1</v>
      </c>
    </row>
    <row r="29" spans="1:10">
      <c r="A29" s="1004">
        <v>24</v>
      </c>
      <c r="B29" s="1005" t="s">
        <v>1721</v>
      </c>
      <c r="C29" s="922">
        <v>48</v>
      </c>
      <c r="D29" s="918">
        <v>8</v>
      </c>
      <c r="E29" s="1006">
        <v>100000</v>
      </c>
      <c r="F29" s="922"/>
      <c r="G29" s="922"/>
      <c r="H29" s="922"/>
      <c r="I29" s="922"/>
      <c r="J29" s="922">
        <v>1</v>
      </c>
    </row>
    <row r="30" spans="1:10">
      <c r="A30" s="1004">
        <v>25</v>
      </c>
      <c r="B30" s="1005" t="s">
        <v>1246</v>
      </c>
      <c r="C30" s="922">
        <v>27</v>
      </c>
      <c r="D30" s="918">
        <v>5</v>
      </c>
      <c r="E30" s="1006">
        <v>100000</v>
      </c>
      <c r="F30" s="922"/>
      <c r="G30" s="922"/>
      <c r="H30" s="922"/>
      <c r="I30" s="922"/>
      <c r="J30" s="922">
        <v>1</v>
      </c>
    </row>
    <row r="31" spans="1:10">
      <c r="A31" s="1004">
        <v>26</v>
      </c>
      <c r="B31" s="1005" t="s">
        <v>1515</v>
      </c>
      <c r="C31" s="922">
        <v>63</v>
      </c>
      <c r="D31" s="918">
        <v>11</v>
      </c>
      <c r="E31" s="1006">
        <v>100000</v>
      </c>
      <c r="F31" s="922"/>
      <c r="G31" s="922"/>
      <c r="H31" s="922"/>
      <c r="I31" s="922"/>
      <c r="J31" s="922">
        <v>1</v>
      </c>
    </row>
    <row r="32" spans="1:10">
      <c r="A32" s="1004">
        <v>27</v>
      </c>
      <c r="B32" s="1005" t="s">
        <v>1247</v>
      </c>
      <c r="C32" s="922">
        <v>45</v>
      </c>
      <c r="D32" s="918">
        <v>11</v>
      </c>
      <c r="E32" s="1006">
        <v>100000</v>
      </c>
      <c r="F32" s="922"/>
      <c r="G32" s="922"/>
      <c r="H32" s="922"/>
      <c r="I32" s="922"/>
      <c r="J32" s="922">
        <v>1</v>
      </c>
    </row>
    <row r="33" spans="1:10">
      <c r="A33" s="1004">
        <v>28</v>
      </c>
      <c r="B33" s="1005" t="s">
        <v>1248</v>
      </c>
      <c r="C33" s="922">
        <v>45</v>
      </c>
      <c r="D33" s="918">
        <v>9</v>
      </c>
      <c r="E33" s="1006">
        <v>100000</v>
      </c>
      <c r="F33" s="922"/>
      <c r="G33" s="922"/>
      <c r="H33" s="922"/>
      <c r="I33" s="922"/>
      <c r="J33" s="922">
        <v>1</v>
      </c>
    </row>
    <row r="34" spans="1:10">
      <c r="A34" s="1004">
        <v>29</v>
      </c>
      <c r="B34" s="1005" t="s">
        <v>1722</v>
      </c>
      <c r="C34" s="922">
        <v>27</v>
      </c>
      <c r="D34" s="918">
        <v>6</v>
      </c>
      <c r="E34" s="1006">
        <v>100000</v>
      </c>
      <c r="F34" s="922"/>
      <c r="G34" s="922"/>
      <c r="H34" s="922"/>
      <c r="I34" s="922"/>
      <c r="J34" s="922">
        <v>1</v>
      </c>
    </row>
    <row r="35" spans="1:10">
      <c r="A35" s="1004">
        <v>30</v>
      </c>
      <c r="B35" s="1005" t="s">
        <v>1723</v>
      </c>
      <c r="C35" s="922">
        <v>72</v>
      </c>
      <c r="D35" s="918">
        <v>17</v>
      </c>
      <c r="E35" s="1006">
        <v>100000</v>
      </c>
      <c r="F35" s="922"/>
      <c r="G35" s="922"/>
      <c r="H35" s="922"/>
      <c r="I35" s="922"/>
      <c r="J35" s="922">
        <v>1</v>
      </c>
    </row>
    <row r="36" spans="1:10" s="261" customFormat="1" ht="30">
      <c r="A36" s="1007">
        <v>31</v>
      </c>
      <c r="B36" s="1005" t="s">
        <v>1516</v>
      </c>
      <c r="C36" s="1014">
        <v>12</v>
      </c>
      <c r="D36" s="1030">
        <v>29</v>
      </c>
      <c r="E36" s="1062">
        <v>100000</v>
      </c>
      <c r="F36" s="1014"/>
      <c r="G36" s="1014"/>
      <c r="H36" s="1014"/>
      <c r="I36" s="1014"/>
      <c r="J36" s="1014"/>
    </row>
    <row r="37" spans="1:10">
      <c r="A37" s="1007">
        <v>32</v>
      </c>
      <c r="B37" s="1005" t="s">
        <v>1517</v>
      </c>
      <c r="C37" s="922">
        <v>3</v>
      </c>
      <c r="D37" s="918">
        <v>7</v>
      </c>
      <c r="E37" s="1006">
        <v>100000</v>
      </c>
      <c r="F37" s="922"/>
      <c r="G37" s="922"/>
      <c r="H37" s="922"/>
      <c r="I37" s="922"/>
      <c r="J37" s="922"/>
    </row>
    <row r="38" spans="1:10">
      <c r="A38" s="1007">
        <v>33</v>
      </c>
      <c r="B38" s="1005" t="s">
        <v>1724</v>
      </c>
      <c r="C38" s="922"/>
      <c r="D38" s="918"/>
      <c r="E38" s="1006"/>
      <c r="F38" s="922"/>
      <c r="G38" s="922"/>
      <c r="H38" s="922"/>
      <c r="I38" s="922"/>
      <c r="J38" s="922"/>
    </row>
    <row r="39" spans="1:10" ht="30">
      <c r="A39" s="1007">
        <v>34</v>
      </c>
      <c r="B39" s="1005" t="s">
        <v>1725</v>
      </c>
      <c r="C39" s="922"/>
      <c r="D39" s="918"/>
      <c r="E39" s="1006"/>
      <c r="F39" s="1014">
        <v>1</v>
      </c>
      <c r="G39" s="1014">
        <v>1</v>
      </c>
      <c r="H39" s="1014">
        <v>1</v>
      </c>
      <c r="I39" s="1014">
        <v>1</v>
      </c>
      <c r="J39" s="1014"/>
    </row>
    <row r="40" spans="1:10" ht="30">
      <c r="A40" s="1007">
        <v>35</v>
      </c>
      <c r="B40" s="1005" t="s">
        <v>1518</v>
      </c>
      <c r="C40" s="922"/>
      <c r="D40" s="918"/>
      <c r="E40" s="1006"/>
      <c r="F40" s="922"/>
      <c r="G40" s="922"/>
      <c r="H40" s="922"/>
      <c r="I40" s="922"/>
      <c r="J40" s="922"/>
    </row>
    <row r="41" spans="1:10">
      <c r="A41" s="1007">
        <v>36</v>
      </c>
      <c r="B41" s="1005" t="s">
        <v>1726</v>
      </c>
      <c r="C41" s="922"/>
      <c r="D41" s="918"/>
      <c r="E41" s="1006"/>
      <c r="F41" s="922"/>
      <c r="G41" s="922"/>
      <c r="H41" s="922"/>
      <c r="I41" s="922"/>
      <c r="J41" s="922"/>
    </row>
    <row r="42" spans="1:10">
      <c r="A42" s="1007">
        <v>37</v>
      </c>
      <c r="B42" s="1005" t="s">
        <v>1519</v>
      </c>
      <c r="C42" s="922"/>
      <c r="D42" s="918"/>
      <c r="E42" s="1006"/>
      <c r="F42" s="922"/>
      <c r="G42" s="922"/>
      <c r="H42" s="922"/>
      <c r="I42" s="922"/>
      <c r="J42" s="922"/>
    </row>
    <row r="43" spans="1:10">
      <c r="A43" s="1007">
        <v>38</v>
      </c>
      <c r="B43" s="1005" t="s">
        <v>1727</v>
      </c>
      <c r="C43" s="922"/>
      <c r="D43" s="918"/>
      <c r="E43" s="1006"/>
      <c r="F43" s="922"/>
      <c r="G43" s="922"/>
      <c r="H43" s="922"/>
      <c r="I43" s="922"/>
      <c r="J43" s="922"/>
    </row>
    <row r="44" spans="1:10">
      <c r="A44" s="1007">
        <v>39</v>
      </c>
      <c r="B44" s="1005" t="s">
        <v>1520</v>
      </c>
      <c r="C44" s="922"/>
      <c r="D44" s="918"/>
      <c r="E44" s="1006"/>
      <c r="F44" s="922"/>
      <c r="G44" s="922"/>
      <c r="H44" s="922"/>
      <c r="I44" s="922"/>
      <c r="J44" s="922"/>
    </row>
    <row r="45" spans="1:10">
      <c r="A45" s="1007">
        <v>40</v>
      </c>
      <c r="B45" s="1005" t="s">
        <v>1728</v>
      </c>
      <c r="C45" s="922"/>
      <c r="D45" s="918"/>
      <c r="E45" s="1006"/>
      <c r="F45" s="922"/>
      <c r="G45" s="922"/>
      <c r="H45" s="922"/>
      <c r="I45" s="922"/>
      <c r="J45" s="922"/>
    </row>
    <row r="46" spans="1:10">
      <c r="A46" s="1007">
        <v>41</v>
      </c>
      <c r="B46" s="1005" t="s">
        <v>1521</v>
      </c>
      <c r="C46" s="922"/>
      <c r="D46" s="918"/>
      <c r="E46" s="1006"/>
      <c r="F46" s="922"/>
      <c r="G46" s="922"/>
      <c r="H46" s="922"/>
      <c r="I46" s="922"/>
      <c r="J46" s="922"/>
    </row>
    <row r="47" spans="1:10" ht="30">
      <c r="A47" s="1007">
        <v>42</v>
      </c>
      <c r="B47" s="1008" t="s">
        <v>1729</v>
      </c>
      <c r="C47" s="922"/>
      <c r="D47" s="918"/>
      <c r="E47" s="1006"/>
      <c r="F47" s="922"/>
      <c r="G47" s="922"/>
      <c r="H47" s="922"/>
      <c r="I47" s="922"/>
      <c r="J47" s="922"/>
    </row>
    <row r="48" spans="1:10">
      <c r="A48" s="1007">
        <v>43</v>
      </c>
      <c r="B48" s="1008" t="s">
        <v>1730</v>
      </c>
      <c r="C48" s="922"/>
      <c r="D48" s="918"/>
      <c r="E48" s="1006"/>
      <c r="F48" s="922"/>
      <c r="G48" s="922"/>
      <c r="H48" s="922"/>
      <c r="I48" s="922"/>
      <c r="J48" s="922"/>
    </row>
    <row r="49" spans="1:10">
      <c r="A49" s="1007">
        <v>44</v>
      </c>
      <c r="B49" s="1008" t="s">
        <v>1522</v>
      </c>
      <c r="C49" s="922"/>
      <c r="D49" s="918"/>
      <c r="E49" s="1006"/>
      <c r="F49" s="922"/>
      <c r="G49" s="922"/>
      <c r="H49" s="922"/>
      <c r="I49" s="922"/>
      <c r="J49" s="922"/>
    </row>
    <row r="50" spans="1:10" ht="30">
      <c r="A50" s="1007">
        <v>45</v>
      </c>
      <c r="B50" s="1008" t="s">
        <v>1523</v>
      </c>
      <c r="C50" s="922"/>
      <c r="D50" s="918"/>
      <c r="E50" s="1006"/>
      <c r="F50" s="922"/>
      <c r="G50" s="922"/>
      <c r="H50" s="922"/>
      <c r="I50" s="922"/>
      <c r="J50" s="922"/>
    </row>
    <row r="51" spans="1:10">
      <c r="A51" s="1007">
        <v>46</v>
      </c>
      <c r="B51" s="1008" t="s">
        <v>1524</v>
      </c>
      <c r="C51" s="922"/>
      <c r="D51" s="918"/>
      <c r="E51" s="1006"/>
      <c r="F51" s="922"/>
      <c r="G51" s="922"/>
      <c r="H51" s="922"/>
      <c r="I51" s="922"/>
      <c r="J51" s="922"/>
    </row>
    <row r="52" spans="1:10">
      <c r="A52" s="1007">
        <v>47</v>
      </c>
      <c r="B52" s="1008" t="s">
        <v>1731</v>
      </c>
      <c r="C52" s="922"/>
      <c r="D52" s="918"/>
      <c r="E52" s="1006"/>
      <c r="F52" s="922"/>
      <c r="G52" s="922"/>
      <c r="H52" s="922"/>
      <c r="I52" s="922"/>
      <c r="J52" s="922"/>
    </row>
    <row r="53" spans="1:10">
      <c r="A53" s="1007">
        <v>48</v>
      </c>
      <c r="B53" s="1008" t="s">
        <v>1732</v>
      </c>
      <c r="C53" s="922"/>
      <c r="D53" s="918"/>
      <c r="E53" s="1006"/>
      <c r="F53" s="922">
        <v>1</v>
      </c>
      <c r="G53" s="922">
        <v>1</v>
      </c>
      <c r="H53" s="922">
        <v>1</v>
      </c>
      <c r="I53" s="922">
        <v>1</v>
      </c>
      <c r="J53" s="922"/>
    </row>
    <row r="54" spans="1:10" ht="30">
      <c r="A54" s="1007">
        <v>49</v>
      </c>
      <c r="B54" s="1008" t="s">
        <v>1733</v>
      </c>
      <c r="C54" s="922"/>
      <c r="D54" s="918"/>
      <c r="E54" s="1006"/>
      <c r="F54" s="922"/>
      <c r="G54" s="922"/>
      <c r="H54" s="922"/>
      <c r="I54" s="922"/>
      <c r="J54" s="922"/>
    </row>
    <row r="55" spans="1:10" ht="30">
      <c r="A55" s="1007">
        <v>50</v>
      </c>
      <c r="B55" s="1008" t="s">
        <v>1734</v>
      </c>
      <c r="C55" s="922"/>
      <c r="D55" s="918"/>
      <c r="E55" s="1006"/>
      <c r="F55" s="922"/>
      <c r="G55" s="922"/>
      <c r="H55" s="922"/>
      <c r="I55" s="922"/>
      <c r="J55" s="922"/>
    </row>
    <row r="56" spans="1:10">
      <c r="A56" s="1007">
        <v>51</v>
      </c>
      <c r="B56" s="1008" t="s">
        <v>1735</v>
      </c>
      <c r="C56" s="922"/>
      <c r="D56" s="918"/>
      <c r="E56" s="1006"/>
      <c r="F56" s="922"/>
      <c r="G56" s="922"/>
      <c r="H56" s="922"/>
      <c r="I56" s="922"/>
      <c r="J56" s="922"/>
    </row>
    <row r="57" spans="1:10">
      <c r="A57" s="1007">
        <v>52</v>
      </c>
      <c r="B57" s="1008" t="s">
        <v>1525</v>
      </c>
      <c r="C57" s="922"/>
      <c r="D57" s="918"/>
      <c r="E57" s="1006"/>
      <c r="F57" s="922"/>
      <c r="G57" s="922"/>
      <c r="H57" s="922"/>
      <c r="I57" s="922"/>
      <c r="J57" s="922"/>
    </row>
    <row r="58" spans="1:10" ht="30">
      <c r="A58" s="1007">
        <v>53</v>
      </c>
      <c r="B58" s="1008" t="s">
        <v>1736</v>
      </c>
      <c r="C58" s="922"/>
      <c r="D58" s="918"/>
      <c r="E58" s="1006"/>
      <c r="F58" s="922"/>
      <c r="G58" s="922"/>
      <c r="H58" s="922"/>
      <c r="I58" s="922"/>
      <c r="J58" s="922"/>
    </row>
    <row r="59" spans="1:10">
      <c r="A59" s="1007">
        <v>54</v>
      </c>
      <c r="B59" s="1008" t="s">
        <v>1526</v>
      </c>
      <c r="C59" s="922"/>
      <c r="D59" s="918"/>
      <c r="E59" s="1006"/>
      <c r="F59" s="922"/>
      <c r="G59" s="922"/>
      <c r="H59" s="922"/>
      <c r="I59" s="922"/>
      <c r="J59" s="922"/>
    </row>
    <row r="60" spans="1:10">
      <c r="A60" s="1007">
        <v>55</v>
      </c>
      <c r="B60" s="1008" t="s">
        <v>1737</v>
      </c>
      <c r="C60" s="922"/>
      <c r="D60" s="918"/>
      <c r="E60" s="1006"/>
      <c r="F60" s="922"/>
      <c r="G60" s="922"/>
      <c r="H60" s="922"/>
      <c r="I60" s="922"/>
      <c r="J60" s="922"/>
    </row>
    <row r="61" spans="1:10" ht="45">
      <c r="A61" s="1007">
        <v>56</v>
      </c>
      <c r="B61" s="1008" t="s">
        <v>1527</v>
      </c>
      <c r="C61" s="922"/>
      <c r="D61" s="918"/>
      <c r="E61" s="1006"/>
      <c r="F61" s="922"/>
      <c r="G61" s="922"/>
      <c r="H61" s="922"/>
      <c r="I61" s="922"/>
      <c r="J61" s="922"/>
    </row>
    <row r="62" spans="1:10" ht="30">
      <c r="A62" s="1007">
        <v>57</v>
      </c>
      <c r="B62" s="1008" t="s">
        <v>1528</v>
      </c>
      <c r="C62" s="922"/>
      <c r="D62" s="918"/>
      <c r="E62" s="1006"/>
      <c r="F62" s="922"/>
      <c r="G62" s="922"/>
      <c r="H62" s="922"/>
      <c r="I62" s="922"/>
      <c r="J62" s="922"/>
    </row>
    <row r="63" spans="1:10">
      <c r="A63" s="1007">
        <v>58</v>
      </c>
      <c r="B63" s="1009" t="s">
        <v>752</v>
      </c>
      <c r="C63" s="922"/>
      <c r="D63" s="918"/>
      <c r="E63" s="1006"/>
      <c r="F63" s="922"/>
      <c r="G63" s="922"/>
      <c r="H63" s="922"/>
      <c r="I63" s="922"/>
      <c r="J63" s="922"/>
    </row>
    <row r="64" spans="1:10">
      <c r="A64" s="923"/>
      <c r="B64" s="924" t="s">
        <v>208</v>
      </c>
      <c r="C64" s="922">
        <f>SUM(C6:C63)</f>
        <v>1512</v>
      </c>
      <c r="D64" s="922">
        <f t="shared" ref="D64:J64" si="0">SUM(D6:D63)</f>
        <v>364</v>
      </c>
      <c r="E64" s="922">
        <f t="shared" si="0"/>
        <v>4900000</v>
      </c>
      <c r="F64" s="922">
        <f t="shared" si="0"/>
        <v>2</v>
      </c>
      <c r="G64" s="922">
        <f t="shared" si="0"/>
        <v>2</v>
      </c>
      <c r="H64" s="922">
        <f t="shared" si="0"/>
        <v>2</v>
      </c>
      <c r="I64" s="922">
        <f t="shared" si="0"/>
        <v>2</v>
      </c>
      <c r="J64" s="922">
        <f t="shared" si="0"/>
        <v>30</v>
      </c>
    </row>
    <row r="65" spans="3:10">
      <c r="C65" s="894">
        <f>C5-C64</f>
        <v>0</v>
      </c>
      <c r="D65" s="894">
        <f t="shared" ref="D65:J65" si="1">D5-D64</f>
        <v>0</v>
      </c>
      <c r="E65" s="894">
        <f t="shared" si="1"/>
        <v>0</v>
      </c>
      <c r="F65" s="894">
        <f t="shared" si="1"/>
        <v>0</v>
      </c>
      <c r="G65" s="894">
        <f t="shared" si="1"/>
        <v>0</v>
      </c>
      <c r="H65" s="894">
        <f t="shared" si="1"/>
        <v>0</v>
      </c>
      <c r="I65" s="894">
        <f t="shared" si="1"/>
        <v>0</v>
      </c>
      <c r="J65" s="894">
        <f t="shared" si="1"/>
        <v>0</v>
      </c>
    </row>
  </sheetData>
  <mergeCells count="6">
    <mergeCell ref="A2:A4"/>
    <mergeCell ref="B2:B4"/>
    <mergeCell ref="C2:E2"/>
    <mergeCell ref="F2:J2"/>
    <mergeCell ref="C3:D3"/>
    <mergeCell ref="F3:I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dimension ref="A1:Q65"/>
  <sheetViews>
    <sheetView workbookViewId="0">
      <pane xSplit="2" ySplit="5" topLeftCell="C57"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3" width="16" style="878" customWidth="1"/>
    <col min="4" max="4" width="9" style="878"/>
    <col min="5" max="5" width="9.5" style="878" customWidth="1"/>
    <col min="6" max="7" width="11.25" style="878" customWidth="1"/>
    <col min="8" max="8" width="13.375" style="878" customWidth="1"/>
    <col min="9" max="9" width="13.125" style="878" customWidth="1"/>
    <col min="10" max="12" width="13.125" style="906" customWidth="1"/>
    <col min="13" max="259" width="9" style="878"/>
    <col min="260" max="260" width="4.625" style="878" customWidth="1"/>
    <col min="261" max="261" width="15.5" style="878" customWidth="1"/>
    <col min="262" max="262" width="16" style="878" customWidth="1"/>
    <col min="263" max="263" width="9" style="878"/>
    <col min="264" max="264" width="9.5" style="878" customWidth="1"/>
    <col min="265" max="266" width="11.25" style="878" customWidth="1"/>
    <col min="267" max="267" width="13.375" style="878" customWidth="1"/>
    <col min="268" max="268" width="13.125" style="878" customWidth="1"/>
    <col min="269" max="515" width="9" style="878"/>
    <col min="516" max="516" width="4.625" style="878" customWidth="1"/>
    <col min="517" max="517" width="15.5" style="878" customWidth="1"/>
    <col min="518" max="518" width="16" style="878" customWidth="1"/>
    <col min="519" max="519" width="9" style="878"/>
    <col min="520" max="520" width="9.5" style="878" customWidth="1"/>
    <col min="521" max="522" width="11.25" style="878" customWidth="1"/>
    <col min="523" max="523" width="13.375" style="878" customWidth="1"/>
    <col min="524" max="524" width="13.125" style="878" customWidth="1"/>
    <col min="525" max="771" width="9" style="878"/>
    <col min="772" max="772" width="4.625" style="878" customWidth="1"/>
    <col min="773" max="773" width="15.5" style="878" customWidth="1"/>
    <col min="774" max="774" width="16" style="878" customWidth="1"/>
    <col min="775" max="775" width="9" style="878"/>
    <col min="776" max="776" width="9.5" style="878" customWidth="1"/>
    <col min="777" max="778" width="11.25" style="878" customWidth="1"/>
    <col min="779" max="779" width="13.375" style="878" customWidth="1"/>
    <col min="780" max="780" width="13.125" style="878" customWidth="1"/>
    <col min="781" max="1027" width="9" style="878"/>
    <col min="1028" max="1028" width="4.625" style="878" customWidth="1"/>
    <col min="1029" max="1029" width="15.5" style="878" customWidth="1"/>
    <col min="1030" max="1030" width="16" style="878" customWidth="1"/>
    <col min="1031" max="1031" width="9" style="878"/>
    <col min="1032" max="1032" width="9.5" style="878" customWidth="1"/>
    <col min="1033" max="1034" width="11.25" style="878" customWidth="1"/>
    <col min="1035" max="1035" width="13.375" style="878" customWidth="1"/>
    <col min="1036" max="1036" width="13.125" style="878" customWidth="1"/>
    <col min="1037" max="1283" width="9" style="878"/>
    <col min="1284" max="1284" width="4.625" style="878" customWidth="1"/>
    <col min="1285" max="1285" width="15.5" style="878" customWidth="1"/>
    <col min="1286" max="1286" width="16" style="878" customWidth="1"/>
    <col min="1287" max="1287" width="9" style="878"/>
    <col min="1288" max="1288" width="9.5" style="878" customWidth="1"/>
    <col min="1289" max="1290" width="11.25" style="878" customWidth="1"/>
    <col min="1291" max="1291" width="13.375" style="878" customWidth="1"/>
    <col min="1292" max="1292" width="13.125" style="878" customWidth="1"/>
    <col min="1293" max="1539" width="9" style="878"/>
    <col min="1540" max="1540" width="4.625" style="878" customWidth="1"/>
    <col min="1541" max="1541" width="15.5" style="878" customWidth="1"/>
    <col min="1542" max="1542" width="16" style="878" customWidth="1"/>
    <col min="1543" max="1543" width="9" style="878"/>
    <col min="1544" max="1544" width="9.5" style="878" customWidth="1"/>
    <col min="1545" max="1546" width="11.25" style="878" customWidth="1"/>
    <col min="1547" max="1547" width="13.375" style="878" customWidth="1"/>
    <col min="1548" max="1548" width="13.125" style="878" customWidth="1"/>
    <col min="1549" max="1795" width="9" style="878"/>
    <col min="1796" max="1796" width="4.625" style="878" customWidth="1"/>
    <col min="1797" max="1797" width="15.5" style="878" customWidth="1"/>
    <col min="1798" max="1798" width="16" style="878" customWidth="1"/>
    <col min="1799" max="1799" width="9" style="878"/>
    <col min="1800" max="1800" width="9.5" style="878" customWidth="1"/>
    <col min="1801" max="1802" width="11.25" style="878" customWidth="1"/>
    <col min="1803" max="1803" width="13.375" style="878" customWidth="1"/>
    <col min="1804" max="1804" width="13.125" style="878" customWidth="1"/>
    <col min="1805" max="2051" width="9" style="878"/>
    <col min="2052" max="2052" width="4.625" style="878" customWidth="1"/>
    <col min="2053" max="2053" width="15.5" style="878" customWidth="1"/>
    <col min="2054" max="2054" width="16" style="878" customWidth="1"/>
    <col min="2055" max="2055" width="9" style="878"/>
    <col min="2056" max="2056" width="9.5" style="878" customWidth="1"/>
    <col min="2057" max="2058" width="11.25" style="878" customWidth="1"/>
    <col min="2059" max="2059" width="13.375" style="878" customWidth="1"/>
    <col min="2060" max="2060" width="13.125" style="878" customWidth="1"/>
    <col min="2061" max="2307" width="9" style="878"/>
    <col min="2308" max="2308" width="4.625" style="878" customWidth="1"/>
    <col min="2309" max="2309" width="15.5" style="878" customWidth="1"/>
    <col min="2310" max="2310" width="16" style="878" customWidth="1"/>
    <col min="2311" max="2311" width="9" style="878"/>
    <col min="2312" max="2312" width="9.5" style="878" customWidth="1"/>
    <col min="2313" max="2314" width="11.25" style="878" customWidth="1"/>
    <col min="2315" max="2315" width="13.375" style="878" customWidth="1"/>
    <col min="2316" max="2316" width="13.125" style="878" customWidth="1"/>
    <col min="2317" max="2563" width="9" style="878"/>
    <col min="2564" max="2564" width="4.625" style="878" customWidth="1"/>
    <col min="2565" max="2565" width="15.5" style="878" customWidth="1"/>
    <col min="2566" max="2566" width="16" style="878" customWidth="1"/>
    <col min="2567" max="2567" width="9" style="878"/>
    <col min="2568" max="2568" width="9.5" style="878" customWidth="1"/>
    <col min="2569" max="2570" width="11.25" style="878" customWidth="1"/>
    <col min="2571" max="2571" width="13.375" style="878" customWidth="1"/>
    <col min="2572" max="2572" width="13.125" style="878" customWidth="1"/>
    <col min="2573" max="2819" width="9" style="878"/>
    <col min="2820" max="2820" width="4.625" style="878" customWidth="1"/>
    <col min="2821" max="2821" width="15.5" style="878" customWidth="1"/>
    <col min="2822" max="2822" width="16" style="878" customWidth="1"/>
    <col min="2823" max="2823" width="9" style="878"/>
    <col min="2824" max="2824" width="9.5" style="878" customWidth="1"/>
    <col min="2825" max="2826" width="11.25" style="878" customWidth="1"/>
    <col min="2827" max="2827" width="13.375" style="878" customWidth="1"/>
    <col min="2828" max="2828" width="13.125" style="878" customWidth="1"/>
    <col min="2829" max="3075" width="9" style="878"/>
    <col min="3076" max="3076" width="4.625" style="878" customWidth="1"/>
    <col min="3077" max="3077" width="15.5" style="878" customWidth="1"/>
    <col min="3078" max="3078" width="16" style="878" customWidth="1"/>
    <col min="3079" max="3079" width="9" style="878"/>
    <col min="3080" max="3080" width="9.5" style="878" customWidth="1"/>
    <col min="3081" max="3082" width="11.25" style="878" customWidth="1"/>
    <col min="3083" max="3083" width="13.375" style="878" customWidth="1"/>
    <col min="3084" max="3084" width="13.125" style="878" customWidth="1"/>
    <col min="3085" max="3331" width="9" style="878"/>
    <col min="3332" max="3332" width="4.625" style="878" customWidth="1"/>
    <col min="3333" max="3333" width="15.5" style="878" customWidth="1"/>
    <col min="3334" max="3334" width="16" style="878" customWidth="1"/>
    <col min="3335" max="3335" width="9" style="878"/>
    <col min="3336" max="3336" width="9.5" style="878" customWidth="1"/>
    <col min="3337" max="3338" width="11.25" style="878" customWidth="1"/>
    <col min="3339" max="3339" width="13.375" style="878" customWidth="1"/>
    <col min="3340" max="3340" width="13.125" style="878" customWidth="1"/>
    <col min="3341" max="3587" width="9" style="878"/>
    <col min="3588" max="3588" width="4.625" style="878" customWidth="1"/>
    <col min="3589" max="3589" width="15.5" style="878" customWidth="1"/>
    <col min="3590" max="3590" width="16" style="878" customWidth="1"/>
    <col min="3591" max="3591" width="9" style="878"/>
    <col min="3592" max="3592" width="9.5" style="878" customWidth="1"/>
    <col min="3593" max="3594" width="11.25" style="878" customWidth="1"/>
    <col min="3595" max="3595" width="13.375" style="878" customWidth="1"/>
    <col min="3596" max="3596" width="13.125" style="878" customWidth="1"/>
    <col min="3597" max="3843" width="9" style="878"/>
    <col min="3844" max="3844" width="4.625" style="878" customWidth="1"/>
    <col min="3845" max="3845" width="15.5" style="878" customWidth="1"/>
    <col min="3846" max="3846" width="16" style="878" customWidth="1"/>
    <col min="3847" max="3847" width="9" style="878"/>
    <col min="3848" max="3848" width="9.5" style="878" customWidth="1"/>
    <col min="3849" max="3850" width="11.25" style="878" customWidth="1"/>
    <col min="3851" max="3851" width="13.375" style="878" customWidth="1"/>
    <col min="3852" max="3852" width="13.125" style="878" customWidth="1"/>
    <col min="3853" max="4099" width="9" style="878"/>
    <col min="4100" max="4100" width="4.625" style="878" customWidth="1"/>
    <col min="4101" max="4101" width="15.5" style="878" customWidth="1"/>
    <col min="4102" max="4102" width="16" style="878" customWidth="1"/>
    <col min="4103" max="4103" width="9" style="878"/>
    <col min="4104" max="4104" width="9.5" style="878" customWidth="1"/>
    <col min="4105" max="4106" width="11.25" style="878" customWidth="1"/>
    <col min="4107" max="4107" width="13.375" style="878" customWidth="1"/>
    <col min="4108" max="4108" width="13.125" style="878" customWidth="1"/>
    <col min="4109" max="4355" width="9" style="878"/>
    <col min="4356" max="4356" width="4.625" style="878" customWidth="1"/>
    <col min="4357" max="4357" width="15.5" style="878" customWidth="1"/>
    <col min="4358" max="4358" width="16" style="878" customWidth="1"/>
    <col min="4359" max="4359" width="9" style="878"/>
    <col min="4360" max="4360" width="9.5" style="878" customWidth="1"/>
    <col min="4361" max="4362" width="11.25" style="878" customWidth="1"/>
    <col min="4363" max="4363" width="13.375" style="878" customWidth="1"/>
    <col min="4364" max="4364" width="13.125" style="878" customWidth="1"/>
    <col min="4365" max="4611" width="9" style="878"/>
    <col min="4612" max="4612" width="4.625" style="878" customWidth="1"/>
    <col min="4613" max="4613" width="15.5" style="878" customWidth="1"/>
    <col min="4614" max="4614" width="16" style="878" customWidth="1"/>
    <col min="4615" max="4615" width="9" style="878"/>
    <col min="4616" max="4616" width="9.5" style="878" customWidth="1"/>
    <col min="4617" max="4618" width="11.25" style="878" customWidth="1"/>
    <col min="4619" max="4619" width="13.375" style="878" customWidth="1"/>
    <col min="4620" max="4620" width="13.125" style="878" customWidth="1"/>
    <col min="4621" max="4867" width="9" style="878"/>
    <col min="4868" max="4868" width="4.625" style="878" customWidth="1"/>
    <col min="4869" max="4869" width="15.5" style="878" customWidth="1"/>
    <col min="4870" max="4870" width="16" style="878" customWidth="1"/>
    <col min="4871" max="4871" width="9" style="878"/>
    <col min="4872" max="4872" width="9.5" style="878" customWidth="1"/>
    <col min="4873" max="4874" width="11.25" style="878" customWidth="1"/>
    <col min="4875" max="4875" width="13.375" style="878" customWidth="1"/>
    <col min="4876" max="4876" width="13.125" style="878" customWidth="1"/>
    <col min="4877" max="5123" width="9" style="878"/>
    <col min="5124" max="5124" width="4.625" style="878" customWidth="1"/>
    <col min="5125" max="5125" width="15.5" style="878" customWidth="1"/>
    <col min="5126" max="5126" width="16" style="878" customWidth="1"/>
    <col min="5127" max="5127" width="9" style="878"/>
    <col min="5128" max="5128" width="9.5" style="878" customWidth="1"/>
    <col min="5129" max="5130" width="11.25" style="878" customWidth="1"/>
    <col min="5131" max="5131" width="13.375" style="878" customWidth="1"/>
    <col min="5132" max="5132" width="13.125" style="878" customWidth="1"/>
    <col min="5133" max="5379" width="9" style="878"/>
    <col min="5380" max="5380" width="4.625" style="878" customWidth="1"/>
    <col min="5381" max="5381" width="15.5" style="878" customWidth="1"/>
    <col min="5382" max="5382" width="16" style="878" customWidth="1"/>
    <col min="5383" max="5383" width="9" style="878"/>
    <col min="5384" max="5384" width="9.5" style="878" customWidth="1"/>
    <col min="5385" max="5386" width="11.25" style="878" customWidth="1"/>
    <col min="5387" max="5387" width="13.375" style="878" customWidth="1"/>
    <col min="5388" max="5388" width="13.125" style="878" customWidth="1"/>
    <col min="5389" max="5635" width="9" style="878"/>
    <col min="5636" max="5636" width="4.625" style="878" customWidth="1"/>
    <col min="5637" max="5637" width="15.5" style="878" customWidth="1"/>
    <col min="5638" max="5638" width="16" style="878" customWidth="1"/>
    <col min="5639" max="5639" width="9" style="878"/>
    <col min="5640" max="5640" width="9.5" style="878" customWidth="1"/>
    <col min="5641" max="5642" width="11.25" style="878" customWidth="1"/>
    <col min="5643" max="5643" width="13.375" style="878" customWidth="1"/>
    <col min="5644" max="5644" width="13.125" style="878" customWidth="1"/>
    <col min="5645" max="5891" width="9" style="878"/>
    <col min="5892" max="5892" width="4.625" style="878" customWidth="1"/>
    <col min="5893" max="5893" width="15.5" style="878" customWidth="1"/>
    <col min="5894" max="5894" width="16" style="878" customWidth="1"/>
    <col min="5895" max="5895" width="9" style="878"/>
    <col min="5896" max="5896" width="9.5" style="878" customWidth="1"/>
    <col min="5897" max="5898" width="11.25" style="878" customWidth="1"/>
    <col min="5899" max="5899" width="13.375" style="878" customWidth="1"/>
    <col min="5900" max="5900" width="13.125" style="878" customWidth="1"/>
    <col min="5901" max="6147" width="9" style="878"/>
    <col min="6148" max="6148" width="4.625" style="878" customWidth="1"/>
    <col min="6149" max="6149" width="15.5" style="878" customWidth="1"/>
    <col min="6150" max="6150" width="16" style="878" customWidth="1"/>
    <col min="6151" max="6151" width="9" style="878"/>
    <col min="6152" max="6152" width="9.5" style="878" customWidth="1"/>
    <col min="6153" max="6154" width="11.25" style="878" customWidth="1"/>
    <col min="6155" max="6155" width="13.375" style="878" customWidth="1"/>
    <col min="6156" max="6156" width="13.125" style="878" customWidth="1"/>
    <col min="6157" max="6403" width="9" style="878"/>
    <col min="6404" max="6404" width="4.625" style="878" customWidth="1"/>
    <col min="6405" max="6405" width="15.5" style="878" customWidth="1"/>
    <col min="6406" max="6406" width="16" style="878" customWidth="1"/>
    <col min="6407" max="6407" width="9" style="878"/>
    <col min="6408" max="6408" width="9.5" style="878" customWidth="1"/>
    <col min="6409" max="6410" width="11.25" style="878" customWidth="1"/>
    <col min="6411" max="6411" width="13.375" style="878" customWidth="1"/>
    <col min="6412" max="6412" width="13.125" style="878" customWidth="1"/>
    <col min="6413" max="6659" width="9" style="878"/>
    <col min="6660" max="6660" width="4.625" style="878" customWidth="1"/>
    <col min="6661" max="6661" width="15.5" style="878" customWidth="1"/>
    <col min="6662" max="6662" width="16" style="878" customWidth="1"/>
    <col min="6663" max="6663" width="9" style="878"/>
    <col min="6664" max="6664" width="9.5" style="878" customWidth="1"/>
    <col min="6665" max="6666" width="11.25" style="878" customWidth="1"/>
    <col min="6667" max="6667" width="13.375" style="878" customWidth="1"/>
    <col min="6668" max="6668" width="13.125" style="878" customWidth="1"/>
    <col min="6669" max="6915" width="9" style="878"/>
    <col min="6916" max="6916" width="4.625" style="878" customWidth="1"/>
    <col min="6917" max="6917" width="15.5" style="878" customWidth="1"/>
    <col min="6918" max="6918" width="16" style="878" customWidth="1"/>
    <col min="6919" max="6919" width="9" style="878"/>
    <col min="6920" max="6920" width="9.5" style="878" customWidth="1"/>
    <col min="6921" max="6922" width="11.25" style="878" customWidth="1"/>
    <col min="6923" max="6923" width="13.375" style="878" customWidth="1"/>
    <col min="6924" max="6924" width="13.125" style="878" customWidth="1"/>
    <col min="6925" max="7171" width="9" style="878"/>
    <col min="7172" max="7172" width="4.625" style="878" customWidth="1"/>
    <col min="7173" max="7173" width="15.5" style="878" customWidth="1"/>
    <col min="7174" max="7174" width="16" style="878" customWidth="1"/>
    <col min="7175" max="7175" width="9" style="878"/>
    <col min="7176" max="7176" width="9.5" style="878" customWidth="1"/>
    <col min="7177" max="7178" width="11.25" style="878" customWidth="1"/>
    <col min="7179" max="7179" width="13.375" style="878" customWidth="1"/>
    <col min="7180" max="7180" width="13.125" style="878" customWidth="1"/>
    <col min="7181" max="7427" width="9" style="878"/>
    <col min="7428" max="7428" width="4.625" style="878" customWidth="1"/>
    <col min="7429" max="7429" width="15.5" style="878" customWidth="1"/>
    <col min="7430" max="7430" width="16" style="878" customWidth="1"/>
    <col min="7431" max="7431" width="9" style="878"/>
    <col min="7432" max="7432" width="9.5" style="878" customWidth="1"/>
    <col min="7433" max="7434" width="11.25" style="878" customWidth="1"/>
    <col min="7435" max="7435" width="13.375" style="878" customWidth="1"/>
    <col min="7436" max="7436" width="13.125" style="878" customWidth="1"/>
    <col min="7437" max="7683" width="9" style="878"/>
    <col min="7684" max="7684" width="4.625" style="878" customWidth="1"/>
    <col min="7685" max="7685" width="15.5" style="878" customWidth="1"/>
    <col min="7686" max="7686" width="16" style="878" customWidth="1"/>
    <col min="7687" max="7687" width="9" style="878"/>
    <col min="7688" max="7688" width="9.5" style="878" customWidth="1"/>
    <col min="7689" max="7690" width="11.25" style="878" customWidth="1"/>
    <col min="7691" max="7691" width="13.375" style="878" customWidth="1"/>
    <col min="7692" max="7692" width="13.125" style="878" customWidth="1"/>
    <col min="7693" max="7939" width="9" style="878"/>
    <col min="7940" max="7940" width="4.625" style="878" customWidth="1"/>
    <col min="7941" max="7941" width="15.5" style="878" customWidth="1"/>
    <col min="7942" max="7942" width="16" style="878" customWidth="1"/>
    <col min="7943" max="7943" width="9" style="878"/>
    <col min="7944" max="7944" width="9.5" style="878" customWidth="1"/>
    <col min="7945" max="7946" width="11.25" style="878" customWidth="1"/>
    <col min="7947" max="7947" width="13.375" style="878" customWidth="1"/>
    <col min="7948" max="7948" width="13.125" style="878" customWidth="1"/>
    <col min="7949" max="8195" width="9" style="878"/>
    <col min="8196" max="8196" width="4.625" style="878" customWidth="1"/>
    <col min="8197" max="8197" width="15.5" style="878" customWidth="1"/>
    <col min="8198" max="8198" width="16" style="878" customWidth="1"/>
    <col min="8199" max="8199" width="9" style="878"/>
    <col min="8200" max="8200" width="9.5" style="878" customWidth="1"/>
    <col min="8201" max="8202" width="11.25" style="878" customWidth="1"/>
    <col min="8203" max="8203" width="13.375" style="878" customWidth="1"/>
    <col min="8204" max="8204" width="13.125" style="878" customWidth="1"/>
    <col min="8205" max="8451" width="9" style="878"/>
    <col min="8452" max="8452" width="4.625" style="878" customWidth="1"/>
    <col min="8453" max="8453" width="15.5" style="878" customWidth="1"/>
    <col min="8454" max="8454" width="16" style="878" customWidth="1"/>
    <col min="8455" max="8455" width="9" style="878"/>
    <col min="8456" max="8456" width="9.5" style="878" customWidth="1"/>
    <col min="8457" max="8458" width="11.25" style="878" customWidth="1"/>
    <col min="8459" max="8459" width="13.375" style="878" customWidth="1"/>
    <col min="8460" max="8460" width="13.125" style="878" customWidth="1"/>
    <col min="8461" max="8707" width="9" style="878"/>
    <col min="8708" max="8708" width="4.625" style="878" customWidth="1"/>
    <col min="8709" max="8709" width="15.5" style="878" customWidth="1"/>
    <col min="8710" max="8710" width="16" style="878" customWidth="1"/>
    <col min="8711" max="8711" width="9" style="878"/>
    <col min="8712" max="8712" width="9.5" style="878" customWidth="1"/>
    <col min="8713" max="8714" width="11.25" style="878" customWidth="1"/>
    <col min="8715" max="8715" width="13.375" style="878" customWidth="1"/>
    <col min="8716" max="8716" width="13.125" style="878" customWidth="1"/>
    <col min="8717" max="8963" width="9" style="878"/>
    <col min="8964" max="8964" width="4.625" style="878" customWidth="1"/>
    <col min="8965" max="8965" width="15.5" style="878" customWidth="1"/>
    <col min="8966" max="8966" width="16" style="878" customWidth="1"/>
    <col min="8967" max="8967" width="9" style="878"/>
    <col min="8968" max="8968" width="9.5" style="878" customWidth="1"/>
    <col min="8969" max="8970" width="11.25" style="878" customWidth="1"/>
    <col min="8971" max="8971" width="13.375" style="878" customWidth="1"/>
    <col min="8972" max="8972" width="13.125" style="878" customWidth="1"/>
    <col min="8973" max="9219" width="9" style="878"/>
    <col min="9220" max="9220" width="4.625" style="878" customWidth="1"/>
    <col min="9221" max="9221" width="15.5" style="878" customWidth="1"/>
    <col min="9222" max="9222" width="16" style="878" customWidth="1"/>
    <col min="9223" max="9223" width="9" style="878"/>
    <col min="9224" max="9224" width="9.5" style="878" customWidth="1"/>
    <col min="9225" max="9226" width="11.25" style="878" customWidth="1"/>
    <col min="9227" max="9227" width="13.375" style="878" customWidth="1"/>
    <col min="9228" max="9228" width="13.125" style="878" customWidth="1"/>
    <col min="9229" max="9475" width="9" style="878"/>
    <col min="9476" max="9476" width="4.625" style="878" customWidth="1"/>
    <col min="9477" max="9477" width="15.5" style="878" customWidth="1"/>
    <col min="9478" max="9478" width="16" style="878" customWidth="1"/>
    <col min="9479" max="9479" width="9" style="878"/>
    <col min="9480" max="9480" width="9.5" style="878" customWidth="1"/>
    <col min="9481" max="9482" width="11.25" style="878" customWidth="1"/>
    <col min="9483" max="9483" width="13.375" style="878" customWidth="1"/>
    <col min="9484" max="9484" width="13.125" style="878" customWidth="1"/>
    <col min="9485" max="9731" width="9" style="878"/>
    <col min="9732" max="9732" width="4.625" style="878" customWidth="1"/>
    <col min="9733" max="9733" width="15.5" style="878" customWidth="1"/>
    <col min="9734" max="9734" width="16" style="878" customWidth="1"/>
    <col min="9735" max="9735" width="9" style="878"/>
    <col min="9736" max="9736" width="9.5" style="878" customWidth="1"/>
    <col min="9737" max="9738" width="11.25" style="878" customWidth="1"/>
    <col min="9739" max="9739" width="13.375" style="878" customWidth="1"/>
    <col min="9740" max="9740" width="13.125" style="878" customWidth="1"/>
    <col min="9741" max="9987" width="9" style="878"/>
    <col min="9988" max="9988" width="4.625" style="878" customWidth="1"/>
    <col min="9989" max="9989" width="15.5" style="878" customWidth="1"/>
    <col min="9990" max="9990" width="16" style="878" customWidth="1"/>
    <col min="9991" max="9991" width="9" style="878"/>
    <col min="9992" max="9992" width="9.5" style="878" customWidth="1"/>
    <col min="9993" max="9994" width="11.25" style="878" customWidth="1"/>
    <col min="9995" max="9995" width="13.375" style="878" customWidth="1"/>
    <col min="9996" max="9996" width="13.125" style="878" customWidth="1"/>
    <col min="9997" max="10243" width="9" style="878"/>
    <col min="10244" max="10244" width="4.625" style="878" customWidth="1"/>
    <col min="10245" max="10245" width="15.5" style="878" customWidth="1"/>
    <col min="10246" max="10246" width="16" style="878" customWidth="1"/>
    <col min="10247" max="10247" width="9" style="878"/>
    <col min="10248" max="10248" width="9.5" style="878" customWidth="1"/>
    <col min="10249" max="10250" width="11.25" style="878" customWidth="1"/>
    <col min="10251" max="10251" width="13.375" style="878" customWidth="1"/>
    <col min="10252" max="10252" width="13.125" style="878" customWidth="1"/>
    <col min="10253" max="10499" width="9" style="878"/>
    <col min="10500" max="10500" width="4.625" style="878" customWidth="1"/>
    <col min="10501" max="10501" width="15.5" style="878" customWidth="1"/>
    <col min="10502" max="10502" width="16" style="878" customWidth="1"/>
    <col min="10503" max="10503" width="9" style="878"/>
    <col min="10504" max="10504" width="9.5" style="878" customWidth="1"/>
    <col min="10505" max="10506" width="11.25" style="878" customWidth="1"/>
    <col min="10507" max="10507" width="13.375" style="878" customWidth="1"/>
    <col min="10508" max="10508" width="13.125" style="878" customWidth="1"/>
    <col min="10509" max="10755" width="9" style="878"/>
    <col min="10756" max="10756" width="4.625" style="878" customWidth="1"/>
    <col min="10757" max="10757" width="15.5" style="878" customWidth="1"/>
    <col min="10758" max="10758" width="16" style="878" customWidth="1"/>
    <col min="10759" max="10759" width="9" style="878"/>
    <col min="10760" max="10760" width="9.5" style="878" customWidth="1"/>
    <col min="10761" max="10762" width="11.25" style="878" customWidth="1"/>
    <col min="10763" max="10763" width="13.375" style="878" customWidth="1"/>
    <col min="10764" max="10764" width="13.125" style="878" customWidth="1"/>
    <col min="10765" max="11011" width="9" style="878"/>
    <col min="11012" max="11012" width="4.625" style="878" customWidth="1"/>
    <col min="11013" max="11013" width="15.5" style="878" customWidth="1"/>
    <col min="11014" max="11014" width="16" style="878" customWidth="1"/>
    <col min="11015" max="11015" width="9" style="878"/>
    <col min="11016" max="11016" width="9.5" style="878" customWidth="1"/>
    <col min="11017" max="11018" width="11.25" style="878" customWidth="1"/>
    <col min="11019" max="11019" width="13.375" style="878" customWidth="1"/>
    <col min="11020" max="11020" width="13.125" style="878" customWidth="1"/>
    <col min="11021" max="11267" width="9" style="878"/>
    <col min="11268" max="11268" width="4.625" style="878" customWidth="1"/>
    <col min="11269" max="11269" width="15.5" style="878" customWidth="1"/>
    <col min="11270" max="11270" width="16" style="878" customWidth="1"/>
    <col min="11271" max="11271" width="9" style="878"/>
    <col min="11272" max="11272" width="9.5" style="878" customWidth="1"/>
    <col min="11273" max="11274" width="11.25" style="878" customWidth="1"/>
    <col min="11275" max="11275" width="13.375" style="878" customWidth="1"/>
    <col min="11276" max="11276" width="13.125" style="878" customWidth="1"/>
    <col min="11277" max="11523" width="9" style="878"/>
    <col min="11524" max="11524" width="4.625" style="878" customWidth="1"/>
    <col min="11525" max="11525" width="15.5" style="878" customWidth="1"/>
    <col min="11526" max="11526" width="16" style="878" customWidth="1"/>
    <col min="11527" max="11527" width="9" style="878"/>
    <col min="11528" max="11528" width="9.5" style="878" customWidth="1"/>
    <col min="11529" max="11530" width="11.25" style="878" customWidth="1"/>
    <col min="11531" max="11531" width="13.375" style="878" customWidth="1"/>
    <col min="11532" max="11532" width="13.125" style="878" customWidth="1"/>
    <col min="11533" max="11779" width="9" style="878"/>
    <col min="11780" max="11780" width="4.625" style="878" customWidth="1"/>
    <col min="11781" max="11781" width="15.5" style="878" customWidth="1"/>
    <col min="11782" max="11782" width="16" style="878" customWidth="1"/>
    <col min="11783" max="11783" width="9" style="878"/>
    <col min="11784" max="11784" width="9.5" style="878" customWidth="1"/>
    <col min="11785" max="11786" width="11.25" style="878" customWidth="1"/>
    <col min="11787" max="11787" width="13.375" style="878" customWidth="1"/>
    <col min="11788" max="11788" width="13.125" style="878" customWidth="1"/>
    <col min="11789" max="12035" width="9" style="878"/>
    <col min="12036" max="12036" width="4.625" style="878" customWidth="1"/>
    <col min="12037" max="12037" width="15.5" style="878" customWidth="1"/>
    <col min="12038" max="12038" width="16" style="878" customWidth="1"/>
    <col min="12039" max="12039" width="9" style="878"/>
    <col min="12040" max="12040" width="9.5" style="878" customWidth="1"/>
    <col min="12041" max="12042" width="11.25" style="878" customWidth="1"/>
    <col min="12043" max="12043" width="13.375" style="878" customWidth="1"/>
    <col min="12044" max="12044" width="13.125" style="878" customWidth="1"/>
    <col min="12045" max="12291" width="9" style="878"/>
    <col min="12292" max="12292" width="4.625" style="878" customWidth="1"/>
    <col min="12293" max="12293" width="15.5" style="878" customWidth="1"/>
    <col min="12294" max="12294" width="16" style="878" customWidth="1"/>
    <col min="12295" max="12295" width="9" style="878"/>
    <col min="12296" max="12296" width="9.5" style="878" customWidth="1"/>
    <col min="12297" max="12298" width="11.25" style="878" customWidth="1"/>
    <col min="12299" max="12299" width="13.375" style="878" customWidth="1"/>
    <col min="12300" max="12300" width="13.125" style="878" customWidth="1"/>
    <col min="12301" max="12547" width="9" style="878"/>
    <col min="12548" max="12548" width="4.625" style="878" customWidth="1"/>
    <col min="12549" max="12549" width="15.5" style="878" customWidth="1"/>
    <col min="12550" max="12550" width="16" style="878" customWidth="1"/>
    <col min="12551" max="12551" width="9" style="878"/>
    <col min="12552" max="12552" width="9.5" style="878" customWidth="1"/>
    <col min="12553" max="12554" width="11.25" style="878" customWidth="1"/>
    <col min="12555" max="12555" width="13.375" style="878" customWidth="1"/>
    <col min="12556" max="12556" width="13.125" style="878" customWidth="1"/>
    <col min="12557" max="12803" width="9" style="878"/>
    <col min="12804" max="12804" width="4.625" style="878" customWidth="1"/>
    <col min="12805" max="12805" width="15.5" style="878" customWidth="1"/>
    <col min="12806" max="12806" width="16" style="878" customWidth="1"/>
    <col min="12807" max="12807" width="9" style="878"/>
    <col min="12808" max="12808" width="9.5" style="878" customWidth="1"/>
    <col min="12809" max="12810" width="11.25" style="878" customWidth="1"/>
    <col min="12811" max="12811" width="13.375" style="878" customWidth="1"/>
    <col min="12812" max="12812" width="13.125" style="878" customWidth="1"/>
    <col min="12813" max="13059" width="9" style="878"/>
    <col min="13060" max="13060" width="4.625" style="878" customWidth="1"/>
    <col min="13061" max="13061" width="15.5" style="878" customWidth="1"/>
    <col min="13062" max="13062" width="16" style="878" customWidth="1"/>
    <col min="13063" max="13063" width="9" style="878"/>
    <col min="13064" max="13064" width="9.5" style="878" customWidth="1"/>
    <col min="13065" max="13066" width="11.25" style="878" customWidth="1"/>
    <col min="13067" max="13067" width="13.375" style="878" customWidth="1"/>
    <col min="13068" max="13068" width="13.125" style="878" customWidth="1"/>
    <col min="13069" max="13315" width="9" style="878"/>
    <col min="13316" max="13316" width="4.625" style="878" customWidth="1"/>
    <col min="13317" max="13317" width="15.5" style="878" customWidth="1"/>
    <col min="13318" max="13318" width="16" style="878" customWidth="1"/>
    <col min="13319" max="13319" width="9" style="878"/>
    <col min="13320" max="13320" width="9.5" style="878" customWidth="1"/>
    <col min="13321" max="13322" width="11.25" style="878" customWidth="1"/>
    <col min="13323" max="13323" width="13.375" style="878" customWidth="1"/>
    <col min="13324" max="13324" width="13.125" style="878" customWidth="1"/>
    <col min="13325" max="13571" width="9" style="878"/>
    <col min="13572" max="13572" width="4.625" style="878" customWidth="1"/>
    <col min="13573" max="13573" width="15.5" style="878" customWidth="1"/>
    <col min="13574" max="13574" width="16" style="878" customWidth="1"/>
    <col min="13575" max="13575" width="9" style="878"/>
    <col min="13576" max="13576" width="9.5" style="878" customWidth="1"/>
    <col min="13577" max="13578" width="11.25" style="878" customWidth="1"/>
    <col min="13579" max="13579" width="13.375" style="878" customWidth="1"/>
    <col min="13580" max="13580" width="13.125" style="878" customWidth="1"/>
    <col min="13581" max="13827" width="9" style="878"/>
    <col min="13828" max="13828" width="4.625" style="878" customWidth="1"/>
    <col min="13829" max="13829" width="15.5" style="878" customWidth="1"/>
    <col min="13830" max="13830" width="16" style="878" customWidth="1"/>
    <col min="13831" max="13831" width="9" style="878"/>
    <col min="13832" max="13832" width="9.5" style="878" customWidth="1"/>
    <col min="13833" max="13834" width="11.25" style="878" customWidth="1"/>
    <col min="13835" max="13835" width="13.375" style="878" customWidth="1"/>
    <col min="13836" max="13836" width="13.125" style="878" customWidth="1"/>
    <col min="13837" max="14083" width="9" style="878"/>
    <col min="14084" max="14084" width="4.625" style="878" customWidth="1"/>
    <col min="14085" max="14085" width="15.5" style="878" customWidth="1"/>
    <col min="14086" max="14086" width="16" style="878" customWidth="1"/>
    <col min="14087" max="14087" width="9" style="878"/>
    <col min="14088" max="14088" width="9.5" style="878" customWidth="1"/>
    <col min="14089" max="14090" width="11.25" style="878" customWidth="1"/>
    <col min="14091" max="14091" width="13.375" style="878" customWidth="1"/>
    <col min="14092" max="14092" width="13.125" style="878" customWidth="1"/>
    <col min="14093" max="14339" width="9" style="878"/>
    <col min="14340" max="14340" width="4.625" style="878" customWidth="1"/>
    <col min="14341" max="14341" width="15.5" style="878" customWidth="1"/>
    <col min="14342" max="14342" width="16" style="878" customWidth="1"/>
    <col min="14343" max="14343" width="9" style="878"/>
    <col min="14344" max="14344" width="9.5" style="878" customWidth="1"/>
    <col min="14345" max="14346" width="11.25" style="878" customWidth="1"/>
    <col min="14347" max="14347" width="13.375" style="878" customWidth="1"/>
    <col min="14348" max="14348" width="13.125" style="878" customWidth="1"/>
    <col min="14349" max="14595" width="9" style="878"/>
    <col min="14596" max="14596" width="4.625" style="878" customWidth="1"/>
    <col min="14597" max="14597" width="15.5" style="878" customWidth="1"/>
    <col min="14598" max="14598" width="16" style="878" customWidth="1"/>
    <col min="14599" max="14599" width="9" style="878"/>
    <col min="14600" max="14600" width="9.5" style="878" customWidth="1"/>
    <col min="14601" max="14602" width="11.25" style="878" customWidth="1"/>
    <col min="14603" max="14603" width="13.375" style="878" customWidth="1"/>
    <col min="14604" max="14604" width="13.125" style="878" customWidth="1"/>
    <col min="14605" max="14851" width="9" style="878"/>
    <col min="14852" max="14852" width="4.625" style="878" customWidth="1"/>
    <col min="14853" max="14853" width="15.5" style="878" customWidth="1"/>
    <col min="14854" max="14854" width="16" style="878" customWidth="1"/>
    <col min="14855" max="14855" width="9" style="878"/>
    <col min="14856" max="14856" width="9.5" style="878" customWidth="1"/>
    <col min="14857" max="14858" width="11.25" style="878" customWidth="1"/>
    <col min="14859" max="14859" width="13.375" style="878" customWidth="1"/>
    <col min="14860" max="14860" width="13.125" style="878" customWidth="1"/>
    <col min="14861" max="15107" width="9" style="878"/>
    <col min="15108" max="15108" width="4.625" style="878" customWidth="1"/>
    <col min="15109" max="15109" width="15.5" style="878" customWidth="1"/>
    <col min="15110" max="15110" width="16" style="878" customWidth="1"/>
    <col min="15111" max="15111" width="9" style="878"/>
    <col min="15112" max="15112" width="9.5" style="878" customWidth="1"/>
    <col min="15113" max="15114" width="11.25" style="878" customWidth="1"/>
    <col min="15115" max="15115" width="13.375" style="878" customWidth="1"/>
    <col min="15116" max="15116" width="13.125" style="878" customWidth="1"/>
    <col min="15117" max="15363" width="9" style="878"/>
    <col min="15364" max="15364" width="4.625" style="878" customWidth="1"/>
    <col min="15365" max="15365" width="15.5" style="878" customWidth="1"/>
    <col min="15366" max="15366" width="16" style="878" customWidth="1"/>
    <col min="15367" max="15367" width="9" style="878"/>
    <col min="15368" max="15368" width="9.5" style="878" customWidth="1"/>
    <col min="15369" max="15370" width="11.25" style="878" customWidth="1"/>
    <col min="15371" max="15371" width="13.375" style="878" customWidth="1"/>
    <col min="15372" max="15372" width="13.125" style="878" customWidth="1"/>
    <col min="15373" max="15619" width="9" style="878"/>
    <col min="15620" max="15620" width="4.625" style="878" customWidth="1"/>
    <col min="15621" max="15621" width="15.5" style="878" customWidth="1"/>
    <col min="15622" max="15622" width="16" style="878" customWidth="1"/>
    <col min="15623" max="15623" width="9" style="878"/>
    <col min="15624" max="15624" width="9.5" style="878" customWidth="1"/>
    <col min="15625" max="15626" width="11.25" style="878" customWidth="1"/>
    <col min="15627" max="15627" width="13.375" style="878" customWidth="1"/>
    <col min="15628" max="15628" width="13.125" style="878" customWidth="1"/>
    <col min="15629" max="15875" width="9" style="878"/>
    <col min="15876" max="15876" width="4.625" style="878" customWidth="1"/>
    <col min="15877" max="15877" width="15.5" style="878" customWidth="1"/>
    <col min="15878" max="15878" width="16" style="878" customWidth="1"/>
    <col min="15879" max="15879" width="9" style="878"/>
    <col min="15880" max="15880" width="9.5" style="878" customWidth="1"/>
    <col min="15881" max="15882" width="11.25" style="878" customWidth="1"/>
    <col min="15883" max="15883" width="13.375" style="878" customWidth="1"/>
    <col min="15884" max="15884" width="13.125" style="878" customWidth="1"/>
    <col min="15885" max="16131" width="9" style="878"/>
    <col min="16132" max="16132" width="4.625" style="878" customWidth="1"/>
    <col min="16133" max="16133" width="15.5" style="878" customWidth="1"/>
    <col min="16134" max="16134" width="16" style="878" customWidth="1"/>
    <col min="16135" max="16135" width="9" style="878"/>
    <col min="16136" max="16136" width="9.5" style="878" customWidth="1"/>
    <col min="16137" max="16138" width="11.25" style="878" customWidth="1"/>
    <col min="16139" max="16139" width="13.375" style="878" customWidth="1"/>
    <col min="16140" max="16140" width="13.125" style="878" customWidth="1"/>
    <col min="16141" max="16384" width="9" style="878"/>
  </cols>
  <sheetData>
    <row r="1" spans="1:17">
      <c r="A1" s="887"/>
      <c r="B1" s="887"/>
      <c r="C1" s="1063" t="s">
        <v>2486</v>
      </c>
      <c r="D1" s="1063" t="s">
        <v>2487</v>
      </c>
      <c r="E1" s="1063" t="s">
        <v>2488</v>
      </c>
      <c r="F1" s="1063" t="s">
        <v>2489</v>
      </c>
      <c r="G1" s="1063" t="s">
        <v>2490</v>
      </c>
      <c r="H1" s="1064" t="s">
        <v>2491</v>
      </c>
      <c r="I1" s="1064">
        <v>102.4</v>
      </c>
      <c r="J1" s="898"/>
      <c r="K1" s="898"/>
      <c r="L1" s="898"/>
    </row>
    <row r="2" spans="1:17" ht="45" customHeight="1">
      <c r="A2" s="1197" t="s">
        <v>178</v>
      </c>
      <c r="B2" s="1250" t="s">
        <v>1512</v>
      </c>
      <c r="C2" s="1237" t="s">
        <v>2492</v>
      </c>
      <c r="D2" s="1237"/>
      <c r="E2" s="1237"/>
      <c r="F2" s="1288" t="s">
        <v>2493</v>
      </c>
      <c r="G2" s="1289"/>
      <c r="H2" s="927" t="s">
        <v>2494</v>
      </c>
      <c r="I2" s="1065" t="s">
        <v>2495</v>
      </c>
      <c r="J2" s="899"/>
      <c r="K2" s="899"/>
      <c r="L2" s="899"/>
    </row>
    <row r="3" spans="1:17" ht="60">
      <c r="A3" s="1197"/>
      <c r="B3" s="1250"/>
      <c r="C3" s="931" t="s">
        <v>2496</v>
      </c>
      <c r="D3" s="1240" t="s">
        <v>2497</v>
      </c>
      <c r="E3" s="1240"/>
      <c r="F3" s="1290" t="s">
        <v>171</v>
      </c>
      <c r="G3" s="1291"/>
      <c r="H3" s="931" t="s">
        <v>171</v>
      </c>
      <c r="I3" s="1214" t="s">
        <v>2498</v>
      </c>
      <c r="J3" s="900"/>
      <c r="K3" s="900"/>
      <c r="L3" s="900"/>
    </row>
    <row r="4" spans="1:17" ht="63" customHeight="1">
      <c r="A4" s="1197"/>
      <c r="B4" s="1250"/>
      <c r="C4" s="1066" t="s">
        <v>2499</v>
      </c>
      <c r="D4" s="932" t="s">
        <v>202</v>
      </c>
      <c r="E4" s="1067" t="s">
        <v>171</v>
      </c>
      <c r="F4" s="274" t="s">
        <v>2500</v>
      </c>
      <c r="G4" s="1066" t="s">
        <v>2501</v>
      </c>
      <c r="H4" s="1066" t="s">
        <v>2502</v>
      </c>
      <c r="I4" s="1214"/>
      <c r="J4" s="900"/>
      <c r="K4" s="900"/>
      <c r="L4" s="900"/>
      <c r="M4" s="266" t="s">
        <v>379</v>
      </c>
      <c r="N4" s="266" t="s">
        <v>128</v>
      </c>
      <c r="O4" s="266" t="s">
        <v>2503</v>
      </c>
    </row>
    <row r="5" spans="1:17">
      <c r="A5" s="1003"/>
      <c r="B5" s="1046" t="s">
        <v>1858</v>
      </c>
      <c r="C5" s="1003">
        <v>32</v>
      </c>
      <c r="D5" s="1003">
        <v>32</v>
      </c>
      <c r="E5" s="1003"/>
      <c r="F5" s="1003">
        <v>115</v>
      </c>
      <c r="G5" s="1003">
        <v>299</v>
      </c>
      <c r="H5" s="1003">
        <v>6688</v>
      </c>
      <c r="I5" s="1003">
        <v>60</v>
      </c>
      <c r="J5" s="901"/>
      <c r="K5" s="901"/>
      <c r="L5" s="901"/>
      <c r="M5" s="902">
        <v>32</v>
      </c>
      <c r="N5" s="902">
        <v>375</v>
      </c>
      <c r="O5" s="902">
        <v>7</v>
      </c>
    </row>
    <row r="6" spans="1:17">
      <c r="A6" s="1004">
        <v>1</v>
      </c>
      <c r="B6" s="1005" t="s">
        <v>1712</v>
      </c>
      <c r="C6" s="922">
        <v>1</v>
      </c>
      <c r="D6" s="922">
        <v>1</v>
      </c>
      <c r="E6" s="1016"/>
      <c r="F6" s="918">
        <v>4</v>
      </c>
      <c r="G6" s="918">
        <v>8</v>
      </c>
      <c r="H6" s="922">
        <v>166</v>
      </c>
      <c r="I6" s="922">
        <v>2</v>
      </c>
      <c r="J6" s="903"/>
      <c r="K6" s="903"/>
      <c r="L6" s="903"/>
      <c r="M6" s="266">
        <v>3</v>
      </c>
      <c r="N6" s="266">
        <v>9</v>
      </c>
      <c r="O6" s="266"/>
      <c r="P6" s="880">
        <f>M6+N6+O6</f>
        <v>12</v>
      </c>
      <c r="Q6" s="880">
        <f>P6-F6</f>
        <v>8</v>
      </c>
    </row>
    <row r="7" spans="1:17">
      <c r="A7" s="1004">
        <v>2</v>
      </c>
      <c r="B7" s="1005" t="s">
        <v>1714</v>
      </c>
      <c r="C7" s="922">
        <v>1</v>
      </c>
      <c r="D7" s="922">
        <v>1</v>
      </c>
      <c r="E7" s="1016"/>
      <c r="F7" s="918">
        <v>5</v>
      </c>
      <c r="G7" s="918">
        <v>13</v>
      </c>
      <c r="H7" s="922">
        <v>275</v>
      </c>
      <c r="I7" s="922">
        <v>2</v>
      </c>
      <c r="J7" s="903"/>
      <c r="K7" s="903"/>
      <c r="L7" s="903"/>
      <c r="M7" s="266">
        <v>1</v>
      </c>
      <c r="N7" s="266">
        <v>17</v>
      </c>
      <c r="O7" s="266"/>
      <c r="P7" s="880">
        <f t="shared" ref="P7:P46" si="0">M7+N7+O7</f>
        <v>18</v>
      </c>
      <c r="Q7" s="880">
        <f t="shared" ref="Q7:Q46" si="1">P7-F7</f>
        <v>13</v>
      </c>
    </row>
    <row r="8" spans="1:17">
      <c r="A8" s="1004">
        <v>3</v>
      </c>
      <c r="B8" s="1005" t="s">
        <v>1715</v>
      </c>
      <c r="C8" s="922">
        <v>1</v>
      </c>
      <c r="D8" s="922">
        <v>1</v>
      </c>
      <c r="E8" s="1016"/>
      <c r="F8" s="918">
        <v>3</v>
      </c>
      <c r="G8" s="918">
        <v>14</v>
      </c>
      <c r="H8" s="922">
        <v>204</v>
      </c>
      <c r="I8" s="922">
        <v>2</v>
      </c>
      <c r="J8" s="903"/>
      <c r="K8" s="903"/>
      <c r="L8" s="903"/>
      <c r="M8" s="266">
        <v>1</v>
      </c>
      <c r="N8" s="266">
        <v>16</v>
      </c>
      <c r="O8" s="266"/>
      <c r="P8" s="880">
        <f t="shared" si="0"/>
        <v>17</v>
      </c>
      <c r="Q8" s="880">
        <f t="shared" si="1"/>
        <v>14</v>
      </c>
    </row>
    <row r="9" spans="1:17">
      <c r="A9" s="1004">
        <v>4</v>
      </c>
      <c r="B9" s="1005" t="s">
        <v>1233</v>
      </c>
      <c r="C9" s="922">
        <v>1</v>
      </c>
      <c r="D9" s="922">
        <v>1</v>
      </c>
      <c r="E9" s="1016"/>
      <c r="F9" s="918">
        <v>3</v>
      </c>
      <c r="G9" s="918">
        <v>4</v>
      </c>
      <c r="H9" s="922">
        <v>178</v>
      </c>
      <c r="I9" s="922">
        <v>2</v>
      </c>
      <c r="J9" s="903"/>
      <c r="K9" s="903"/>
      <c r="L9" s="903"/>
      <c r="M9" s="266"/>
      <c r="N9" s="266">
        <v>7</v>
      </c>
      <c r="O9" s="266"/>
      <c r="P9" s="880">
        <f t="shared" si="0"/>
        <v>7</v>
      </c>
      <c r="Q9" s="880">
        <f t="shared" si="1"/>
        <v>4</v>
      </c>
    </row>
    <row r="10" spans="1:17">
      <c r="A10" s="1004">
        <v>5</v>
      </c>
      <c r="B10" s="1005" t="s">
        <v>1713</v>
      </c>
      <c r="C10" s="922">
        <v>1</v>
      </c>
      <c r="D10" s="922">
        <v>1</v>
      </c>
      <c r="E10" s="1016"/>
      <c r="F10" s="918">
        <v>5</v>
      </c>
      <c r="G10" s="918">
        <v>12</v>
      </c>
      <c r="H10" s="922">
        <v>226</v>
      </c>
      <c r="I10" s="922">
        <v>2</v>
      </c>
      <c r="J10" s="903"/>
      <c r="K10" s="903"/>
      <c r="L10" s="903"/>
      <c r="M10" s="266">
        <v>2</v>
      </c>
      <c r="N10" s="266">
        <v>15</v>
      </c>
      <c r="O10" s="266"/>
      <c r="P10" s="880">
        <f t="shared" si="0"/>
        <v>17</v>
      </c>
      <c r="Q10" s="880">
        <f t="shared" si="1"/>
        <v>12</v>
      </c>
    </row>
    <row r="11" spans="1:17">
      <c r="A11" s="1004">
        <v>6</v>
      </c>
      <c r="B11" s="1005" t="s">
        <v>1234</v>
      </c>
      <c r="C11" s="922">
        <v>1</v>
      </c>
      <c r="D11" s="922">
        <v>1</v>
      </c>
      <c r="E11" s="1016"/>
      <c r="F11" s="918">
        <v>1</v>
      </c>
      <c r="G11" s="918">
        <v>4</v>
      </c>
      <c r="H11" s="922">
        <v>67</v>
      </c>
      <c r="I11" s="922">
        <v>2</v>
      </c>
      <c r="J11" s="903"/>
      <c r="K11" s="903"/>
      <c r="L11" s="903"/>
      <c r="M11" s="266"/>
      <c r="N11" s="266">
        <v>5</v>
      </c>
      <c r="O11" s="266"/>
      <c r="P11" s="880">
        <f t="shared" si="0"/>
        <v>5</v>
      </c>
      <c r="Q11" s="880">
        <f t="shared" si="1"/>
        <v>4</v>
      </c>
    </row>
    <row r="12" spans="1:17">
      <c r="A12" s="1004">
        <v>7</v>
      </c>
      <c r="B12" s="1005" t="s">
        <v>1716</v>
      </c>
      <c r="C12" s="922">
        <v>1</v>
      </c>
      <c r="D12" s="922">
        <v>1</v>
      </c>
      <c r="E12" s="1016"/>
      <c r="F12" s="918">
        <v>5</v>
      </c>
      <c r="G12" s="918">
        <v>16</v>
      </c>
      <c r="H12" s="922">
        <v>332</v>
      </c>
      <c r="I12" s="922">
        <v>2</v>
      </c>
      <c r="J12" s="903"/>
      <c r="K12" s="903"/>
      <c r="L12" s="903"/>
      <c r="M12" s="266">
        <v>2</v>
      </c>
      <c r="N12" s="266">
        <v>19</v>
      </c>
      <c r="O12" s="266"/>
      <c r="P12" s="880">
        <f t="shared" si="0"/>
        <v>21</v>
      </c>
      <c r="Q12" s="880">
        <f t="shared" si="1"/>
        <v>16</v>
      </c>
    </row>
    <row r="13" spans="1:17">
      <c r="A13" s="1004">
        <v>8</v>
      </c>
      <c r="B13" s="1005" t="s">
        <v>1717</v>
      </c>
      <c r="C13" s="922">
        <v>1</v>
      </c>
      <c r="D13" s="922">
        <v>1</v>
      </c>
      <c r="E13" s="1016"/>
      <c r="F13" s="918">
        <v>0</v>
      </c>
      <c r="G13" s="918">
        <v>4</v>
      </c>
      <c r="H13" s="922">
        <v>42</v>
      </c>
      <c r="I13" s="922">
        <v>2</v>
      </c>
      <c r="J13" s="903"/>
      <c r="K13" s="903"/>
      <c r="L13" s="903"/>
      <c r="M13" s="266"/>
      <c r="N13" s="266">
        <v>4</v>
      </c>
      <c r="O13" s="266"/>
      <c r="P13" s="880">
        <f t="shared" si="0"/>
        <v>4</v>
      </c>
      <c r="Q13" s="880">
        <f t="shared" si="1"/>
        <v>4</v>
      </c>
    </row>
    <row r="14" spans="1:17">
      <c r="A14" s="1004">
        <v>9</v>
      </c>
      <c r="B14" s="1005" t="s">
        <v>1235</v>
      </c>
      <c r="C14" s="922">
        <v>1</v>
      </c>
      <c r="D14" s="922">
        <v>1</v>
      </c>
      <c r="E14" s="1016"/>
      <c r="F14" s="918">
        <v>3</v>
      </c>
      <c r="G14" s="918">
        <v>9</v>
      </c>
      <c r="H14" s="922">
        <v>167</v>
      </c>
      <c r="I14" s="922">
        <v>2</v>
      </c>
      <c r="J14" s="903"/>
      <c r="K14" s="903"/>
      <c r="L14" s="903"/>
      <c r="M14" s="266">
        <v>2</v>
      </c>
      <c r="N14" s="266">
        <v>10</v>
      </c>
      <c r="O14" s="266"/>
      <c r="P14" s="880">
        <f t="shared" si="0"/>
        <v>12</v>
      </c>
      <c r="Q14" s="880">
        <f t="shared" si="1"/>
        <v>9</v>
      </c>
    </row>
    <row r="15" spans="1:17">
      <c r="A15" s="1004">
        <v>10</v>
      </c>
      <c r="B15" s="1005" t="s">
        <v>1236</v>
      </c>
      <c r="C15" s="922">
        <v>1</v>
      </c>
      <c r="D15" s="922">
        <v>1</v>
      </c>
      <c r="E15" s="1016"/>
      <c r="F15" s="918">
        <v>2</v>
      </c>
      <c r="G15" s="918">
        <v>6</v>
      </c>
      <c r="H15" s="922">
        <v>136</v>
      </c>
      <c r="I15" s="922">
        <v>2</v>
      </c>
      <c r="J15" s="903"/>
      <c r="K15" s="903"/>
      <c r="L15" s="903"/>
      <c r="M15" s="266"/>
      <c r="N15" s="266">
        <v>8</v>
      </c>
      <c r="O15" s="266"/>
      <c r="P15" s="880">
        <f t="shared" si="0"/>
        <v>8</v>
      </c>
      <c r="Q15" s="880">
        <f t="shared" si="1"/>
        <v>6</v>
      </c>
    </row>
    <row r="16" spans="1:17">
      <c r="A16" s="1004">
        <v>11</v>
      </c>
      <c r="B16" s="1005" t="s">
        <v>1237</v>
      </c>
      <c r="C16" s="922">
        <v>1</v>
      </c>
      <c r="D16" s="922">
        <v>1</v>
      </c>
      <c r="E16" s="1016"/>
      <c r="F16" s="918">
        <v>19</v>
      </c>
      <c r="G16" s="918">
        <v>13</v>
      </c>
      <c r="H16" s="922">
        <v>460</v>
      </c>
      <c r="I16" s="922">
        <v>2</v>
      </c>
      <c r="J16" s="903"/>
      <c r="K16" s="903"/>
      <c r="L16" s="903"/>
      <c r="M16" s="266">
        <v>4</v>
      </c>
      <c r="N16" s="266">
        <v>28</v>
      </c>
      <c r="O16" s="266"/>
      <c r="P16" s="880">
        <f t="shared" si="0"/>
        <v>32</v>
      </c>
      <c r="Q16" s="880">
        <f t="shared" si="1"/>
        <v>13</v>
      </c>
    </row>
    <row r="17" spans="1:17">
      <c r="A17" s="1004">
        <v>12</v>
      </c>
      <c r="B17" s="1005" t="s">
        <v>1238</v>
      </c>
      <c r="C17" s="922">
        <v>1</v>
      </c>
      <c r="D17" s="922">
        <v>1</v>
      </c>
      <c r="E17" s="1016"/>
      <c r="F17" s="918">
        <v>3</v>
      </c>
      <c r="G17" s="918">
        <v>8</v>
      </c>
      <c r="H17" s="922">
        <v>189</v>
      </c>
      <c r="I17" s="922">
        <v>2</v>
      </c>
      <c r="J17" s="903"/>
      <c r="K17" s="903"/>
      <c r="L17" s="903"/>
      <c r="M17" s="266"/>
      <c r="N17" s="266">
        <v>11</v>
      </c>
      <c r="O17" s="266"/>
      <c r="P17" s="880">
        <f t="shared" si="0"/>
        <v>11</v>
      </c>
      <c r="Q17" s="880">
        <f t="shared" si="1"/>
        <v>8</v>
      </c>
    </row>
    <row r="18" spans="1:17">
      <c r="A18" s="1004">
        <v>13</v>
      </c>
      <c r="B18" s="1005" t="s">
        <v>1239</v>
      </c>
      <c r="C18" s="922">
        <v>1</v>
      </c>
      <c r="D18" s="922">
        <v>1</v>
      </c>
      <c r="E18" s="1016"/>
      <c r="F18" s="918">
        <v>3</v>
      </c>
      <c r="G18" s="918">
        <v>9</v>
      </c>
      <c r="H18" s="922">
        <v>260</v>
      </c>
      <c r="I18" s="922">
        <v>2</v>
      </c>
      <c r="J18" s="903"/>
      <c r="K18" s="903"/>
      <c r="L18" s="903"/>
      <c r="M18" s="266"/>
      <c r="N18" s="266">
        <v>12</v>
      </c>
      <c r="O18" s="266"/>
      <c r="P18" s="880">
        <f t="shared" si="0"/>
        <v>12</v>
      </c>
      <c r="Q18" s="880">
        <f t="shared" si="1"/>
        <v>9</v>
      </c>
    </row>
    <row r="19" spans="1:17">
      <c r="A19" s="1004">
        <v>14</v>
      </c>
      <c r="B19" s="1005" t="s">
        <v>1240</v>
      </c>
      <c r="C19" s="922">
        <v>1</v>
      </c>
      <c r="D19" s="922">
        <v>1</v>
      </c>
      <c r="E19" s="1016"/>
      <c r="F19" s="918">
        <v>2</v>
      </c>
      <c r="G19" s="918">
        <v>4</v>
      </c>
      <c r="H19" s="922">
        <v>66</v>
      </c>
      <c r="I19" s="922">
        <v>2</v>
      </c>
      <c r="J19" s="903"/>
      <c r="K19" s="903"/>
      <c r="L19" s="903"/>
      <c r="M19" s="266"/>
      <c r="N19" s="266">
        <v>6</v>
      </c>
      <c r="O19" s="266"/>
      <c r="P19" s="880">
        <f t="shared" si="0"/>
        <v>6</v>
      </c>
      <c r="Q19" s="880">
        <f t="shared" si="1"/>
        <v>4</v>
      </c>
    </row>
    <row r="20" spans="1:17">
      <c r="A20" s="1004">
        <v>15</v>
      </c>
      <c r="B20" s="1005" t="s">
        <v>1241</v>
      </c>
      <c r="C20" s="922">
        <v>1</v>
      </c>
      <c r="D20" s="922">
        <v>1</v>
      </c>
      <c r="E20" s="1016"/>
      <c r="F20" s="918">
        <v>4</v>
      </c>
      <c r="G20" s="918">
        <v>14</v>
      </c>
      <c r="H20" s="922">
        <v>242</v>
      </c>
      <c r="I20" s="922">
        <v>2</v>
      </c>
      <c r="J20" s="903"/>
      <c r="K20" s="903"/>
      <c r="L20" s="903"/>
      <c r="M20" s="266">
        <v>1</v>
      </c>
      <c r="N20" s="266">
        <v>17</v>
      </c>
      <c r="O20" s="266"/>
      <c r="P20" s="880">
        <f t="shared" si="0"/>
        <v>18</v>
      </c>
      <c r="Q20" s="880">
        <f t="shared" si="1"/>
        <v>14</v>
      </c>
    </row>
    <row r="21" spans="1:17">
      <c r="A21" s="1004">
        <v>16</v>
      </c>
      <c r="B21" s="1005" t="s">
        <v>1242</v>
      </c>
      <c r="C21" s="922">
        <v>1</v>
      </c>
      <c r="D21" s="922">
        <v>1</v>
      </c>
      <c r="E21" s="1016"/>
      <c r="F21" s="918">
        <v>4</v>
      </c>
      <c r="G21" s="918">
        <v>11</v>
      </c>
      <c r="H21" s="922">
        <v>172</v>
      </c>
      <c r="I21" s="922">
        <v>2</v>
      </c>
      <c r="J21" s="903"/>
      <c r="K21" s="903"/>
      <c r="L21" s="903"/>
      <c r="M21" s="266">
        <v>1</v>
      </c>
      <c r="N21" s="266">
        <v>14</v>
      </c>
      <c r="O21" s="266"/>
      <c r="P21" s="880">
        <f t="shared" si="0"/>
        <v>15</v>
      </c>
      <c r="Q21" s="880">
        <f t="shared" si="1"/>
        <v>11</v>
      </c>
    </row>
    <row r="22" spans="1:17">
      <c r="A22" s="1004">
        <v>17</v>
      </c>
      <c r="B22" s="1005" t="s">
        <v>1718</v>
      </c>
      <c r="C22" s="922">
        <v>1</v>
      </c>
      <c r="D22" s="922">
        <v>1</v>
      </c>
      <c r="E22" s="1016"/>
      <c r="F22" s="918">
        <v>2</v>
      </c>
      <c r="G22" s="918">
        <v>7</v>
      </c>
      <c r="H22" s="922">
        <v>227</v>
      </c>
      <c r="I22" s="922">
        <v>2</v>
      </c>
      <c r="J22" s="903"/>
      <c r="K22" s="903"/>
      <c r="L22" s="903"/>
      <c r="M22" s="266">
        <v>1</v>
      </c>
      <c r="N22" s="266">
        <v>8</v>
      </c>
      <c r="O22" s="266"/>
      <c r="P22" s="880">
        <f t="shared" si="0"/>
        <v>9</v>
      </c>
      <c r="Q22" s="880">
        <f t="shared" si="1"/>
        <v>7</v>
      </c>
    </row>
    <row r="23" spans="1:17">
      <c r="A23" s="1004">
        <v>18</v>
      </c>
      <c r="B23" s="1005" t="s">
        <v>1719</v>
      </c>
      <c r="C23" s="922">
        <v>1</v>
      </c>
      <c r="D23" s="922">
        <v>1</v>
      </c>
      <c r="E23" s="1016"/>
      <c r="F23" s="918">
        <v>6</v>
      </c>
      <c r="G23" s="918">
        <v>13</v>
      </c>
      <c r="H23" s="922">
        <v>351</v>
      </c>
      <c r="I23" s="922">
        <v>2</v>
      </c>
      <c r="J23" s="903"/>
      <c r="K23" s="903"/>
      <c r="L23" s="903"/>
      <c r="M23" s="266">
        <v>2</v>
      </c>
      <c r="N23" s="266">
        <v>17</v>
      </c>
      <c r="O23" s="266"/>
      <c r="P23" s="880">
        <f t="shared" si="0"/>
        <v>19</v>
      </c>
      <c r="Q23" s="880">
        <f t="shared" si="1"/>
        <v>13</v>
      </c>
    </row>
    <row r="24" spans="1:17">
      <c r="A24" s="1004">
        <v>19</v>
      </c>
      <c r="B24" s="1005" t="s">
        <v>1720</v>
      </c>
      <c r="C24" s="922">
        <v>1</v>
      </c>
      <c r="D24" s="922">
        <v>1</v>
      </c>
      <c r="E24" s="1016"/>
      <c r="F24" s="918">
        <v>3</v>
      </c>
      <c r="G24" s="918">
        <v>9</v>
      </c>
      <c r="H24" s="922">
        <v>202</v>
      </c>
      <c r="I24" s="922">
        <v>2</v>
      </c>
      <c r="J24" s="903"/>
      <c r="K24" s="903"/>
      <c r="L24" s="903"/>
      <c r="M24" s="266"/>
      <c r="N24" s="266">
        <v>12</v>
      </c>
      <c r="O24" s="266"/>
      <c r="P24" s="880">
        <f t="shared" si="0"/>
        <v>12</v>
      </c>
      <c r="Q24" s="880">
        <f t="shared" si="1"/>
        <v>9</v>
      </c>
    </row>
    <row r="25" spans="1:17">
      <c r="A25" s="1004">
        <v>20</v>
      </c>
      <c r="B25" s="1005" t="s">
        <v>1243</v>
      </c>
      <c r="C25" s="922">
        <v>1</v>
      </c>
      <c r="D25" s="922">
        <v>1</v>
      </c>
      <c r="E25" s="1016"/>
      <c r="F25" s="918">
        <v>4</v>
      </c>
      <c r="G25" s="918">
        <v>12</v>
      </c>
      <c r="H25" s="922">
        <v>307</v>
      </c>
      <c r="I25" s="922">
        <v>2</v>
      </c>
      <c r="J25" s="903"/>
      <c r="K25" s="903"/>
      <c r="L25" s="903"/>
      <c r="M25" s="266">
        <v>0</v>
      </c>
      <c r="N25" s="266">
        <v>16</v>
      </c>
      <c r="O25" s="266"/>
      <c r="P25" s="880">
        <f t="shared" si="0"/>
        <v>16</v>
      </c>
      <c r="Q25" s="880">
        <f t="shared" si="1"/>
        <v>12</v>
      </c>
    </row>
    <row r="26" spans="1:17">
      <c r="A26" s="1004">
        <v>21</v>
      </c>
      <c r="B26" s="1005" t="s">
        <v>1514</v>
      </c>
      <c r="C26" s="922">
        <v>1</v>
      </c>
      <c r="D26" s="922">
        <v>1</v>
      </c>
      <c r="E26" s="1016"/>
      <c r="F26" s="918">
        <v>3</v>
      </c>
      <c r="G26" s="918">
        <v>5</v>
      </c>
      <c r="H26" s="922">
        <v>158</v>
      </c>
      <c r="I26" s="922">
        <v>2</v>
      </c>
      <c r="J26" s="903"/>
      <c r="K26" s="903"/>
      <c r="L26" s="903"/>
      <c r="M26" s="266">
        <v>2</v>
      </c>
      <c r="N26" s="266">
        <v>6</v>
      </c>
      <c r="O26" s="266"/>
      <c r="P26" s="880">
        <f t="shared" si="0"/>
        <v>8</v>
      </c>
      <c r="Q26" s="880">
        <f t="shared" si="1"/>
        <v>5</v>
      </c>
    </row>
    <row r="27" spans="1:17">
      <c r="A27" s="1004">
        <v>22</v>
      </c>
      <c r="B27" s="1005" t="s">
        <v>1244</v>
      </c>
      <c r="C27" s="922">
        <v>1</v>
      </c>
      <c r="D27" s="922">
        <v>1</v>
      </c>
      <c r="E27" s="1016"/>
      <c r="F27" s="918">
        <v>6</v>
      </c>
      <c r="G27" s="918">
        <v>25</v>
      </c>
      <c r="H27" s="922">
        <v>589</v>
      </c>
      <c r="I27" s="922">
        <v>2</v>
      </c>
      <c r="J27" s="903"/>
      <c r="K27" s="903"/>
      <c r="L27" s="903"/>
      <c r="M27" s="266">
        <v>3</v>
      </c>
      <c r="N27" s="266">
        <v>28</v>
      </c>
      <c r="O27" s="266"/>
      <c r="P27" s="880">
        <f t="shared" si="0"/>
        <v>31</v>
      </c>
      <c r="Q27" s="880">
        <f t="shared" si="1"/>
        <v>25</v>
      </c>
    </row>
    <row r="28" spans="1:17">
      <c r="A28" s="1004">
        <v>23</v>
      </c>
      <c r="B28" s="1005" t="s">
        <v>1245</v>
      </c>
      <c r="C28" s="922">
        <v>1</v>
      </c>
      <c r="D28" s="922">
        <v>1</v>
      </c>
      <c r="E28" s="1016"/>
      <c r="F28" s="918">
        <v>2</v>
      </c>
      <c r="G28" s="918">
        <v>9</v>
      </c>
      <c r="H28" s="922">
        <v>289</v>
      </c>
      <c r="I28" s="922">
        <v>2</v>
      </c>
      <c r="J28" s="903"/>
      <c r="K28" s="903"/>
      <c r="L28" s="903"/>
      <c r="M28" s="266">
        <v>1</v>
      </c>
      <c r="N28" s="266">
        <v>10</v>
      </c>
      <c r="O28" s="266"/>
      <c r="P28" s="880">
        <f t="shared" si="0"/>
        <v>11</v>
      </c>
      <c r="Q28" s="880">
        <f t="shared" si="1"/>
        <v>9</v>
      </c>
    </row>
    <row r="29" spans="1:17">
      <c r="A29" s="1004">
        <v>24</v>
      </c>
      <c r="B29" s="1005" t="s">
        <v>1721</v>
      </c>
      <c r="C29" s="922">
        <v>1</v>
      </c>
      <c r="D29" s="922">
        <v>1</v>
      </c>
      <c r="E29" s="1016"/>
      <c r="F29" s="918">
        <v>5</v>
      </c>
      <c r="G29" s="918">
        <v>7</v>
      </c>
      <c r="H29" s="922">
        <v>166</v>
      </c>
      <c r="I29" s="922">
        <v>2</v>
      </c>
      <c r="J29" s="903"/>
      <c r="K29" s="903"/>
      <c r="L29" s="903"/>
      <c r="M29" s="266"/>
      <c r="N29" s="266">
        <v>12</v>
      </c>
      <c r="O29" s="266"/>
      <c r="P29" s="880">
        <f t="shared" si="0"/>
        <v>12</v>
      </c>
      <c r="Q29" s="880">
        <f t="shared" si="1"/>
        <v>7</v>
      </c>
    </row>
    <row r="30" spans="1:17">
      <c r="A30" s="1004">
        <v>25</v>
      </c>
      <c r="B30" s="1005" t="s">
        <v>1246</v>
      </c>
      <c r="C30" s="922">
        <v>1</v>
      </c>
      <c r="D30" s="922">
        <v>1</v>
      </c>
      <c r="E30" s="1016"/>
      <c r="F30" s="918">
        <v>2</v>
      </c>
      <c r="G30" s="918">
        <v>4</v>
      </c>
      <c r="H30" s="922">
        <v>95</v>
      </c>
      <c r="I30" s="922">
        <v>2</v>
      </c>
      <c r="J30" s="903"/>
      <c r="K30" s="903"/>
      <c r="L30" s="903"/>
      <c r="M30" s="266">
        <v>1</v>
      </c>
      <c r="N30" s="266">
        <v>5</v>
      </c>
      <c r="O30" s="266"/>
      <c r="P30" s="880">
        <f t="shared" si="0"/>
        <v>6</v>
      </c>
      <c r="Q30" s="880">
        <f t="shared" si="1"/>
        <v>4</v>
      </c>
    </row>
    <row r="31" spans="1:17">
      <c r="A31" s="1004">
        <v>26</v>
      </c>
      <c r="B31" s="1005" t="s">
        <v>1515</v>
      </c>
      <c r="C31" s="922">
        <v>1</v>
      </c>
      <c r="D31" s="922">
        <v>1</v>
      </c>
      <c r="E31" s="1016"/>
      <c r="F31" s="918">
        <v>5</v>
      </c>
      <c r="G31" s="918">
        <v>11</v>
      </c>
      <c r="H31" s="922">
        <v>241</v>
      </c>
      <c r="I31" s="922">
        <v>2</v>
      </c>
      <c r="J31" s="903"/>
      <c r="K31" s="903"/>
      <c r="L31" s="903"/>
      <c r="M31" s="266"/>
      <c r="N31" s="266">
        <v>16</v>
      </c>
      <c r="O31" s="266"/>
      <c r="P31" s="880">
        <f t="shared" si="0"/>
        <v>16</v>
      </c>
      <c r="Q31" s="880">
        <f t="shared" si="1"/>
        <v>11</v>
      </c>
    </row>
    <row r="32" spans="1:17">
      <c r="A32" s="1004">
        <v>27</v>
      </c>
      <c r="B32" s="1005" t="s">
        <v>1247</v>
      </c>
      <c r="C32" s="922">
        <v>1</v>
      </c>
      <c r="D32" s="922">
        <v>1</v>
      </c>
      <c r="E32" s="1016"/>
      <c r="F32" s="918">
        <v>2</v>
      </c>
      <c r="G32" s="918">
        <v>10</v>
      </c>
      <c r="H32" s="922">
        <v>235</v>
      </c>
      <c r="I32" s="922">
        <v>2</v>
      </c>
      <c r="J32" s="903"/>
      <c r="K32" s="903"/>
      <c r="L32" s="903"/>
      <c r="M32" s="266">
        <v>1</v>
      </c>
      <c r="N32" s="266">
        <v>11</v>
      </c>
      <c r="O32" s="266"/>
      <c r="P32" s="880">
        <f t="shared" si="0"/>
        <v>12</v>
      </c>
      <c r="Q32" s="880">
        <f t="shared" si="1"/>
        <v>10</v>
      </c>
    </row>
    <row r="33" spans="1:17">
      <c r="A33" s="1004">
        <v>28</v>
      </c>
      <c r="B33" s="1005" t="s">
        <v>1248</v>
      </c>
      <c r="C33" s="922">
        <v>1</v>
      </c>
      <c r="D33" s="922">
        <v>1</v>
      </c>
      <c r="E33" s="1016"/>
      <c r="F33" s="918">
        <v>3</v>
      </c>
      <c r="G33" s="918">
        <v>10</v>
      </c>
      <c r="H33" s="922">
        <v>167</v>
      </c>
      <c r="I33" s="922">
        <v>2</v>
      </c>
      <c r="J33" s="903"/>
      <c r="K33" s="903"/>
      <c r="L33" s="903"/>
      <c r="M33" s="266">
        <v>2</v>
      </c>
      <c r="N33" s="266">
        <v>11</v>
      </c>
      <c r="O33" s="266"/>
      <c r="P33" s="880">
        <f t="shared" si="0"/>
        <v>13</v>
      </c>
      <c r="Q33" s="880">
        <f t="shared" si="1"/>
        <v>10</v>
      </c>
    </row>
    <row r="34" spans="1:17">
      <c r="A34" s="1004">
        <v>29</v>
      </c>
      <c r="B34" s="1005" t="s">
        <v>1722</v>
      </c>
      <c r="C34" s="922">
        <v>1</v>
      </c>
      <c r="D34" s="922">
        <v>1</v>
      </c>
      <c r="E34" s="1016"/>
      <c r="F34" s="918">
        <v>3</v>
      </c>
      <c r="G34" s="918">
        <v>3</v>
      </c>
      <c r="H34" s="922">
        <v>89</v>
      </c>
      <c r="I34" s="922">
        <v>2</v>
      </c>
      <c r="J34" s="903"/>
      <c r="K34" s="903"/>
      <c r="L34" s="903"/>
      <c r="M34" s="266">
        <v>1</v>
      </c>
      <c r="N34" s="266">
        <v>5</v>
      </c>
      <c r="O34" s="266"/>
      <c r="P34" s="880">
        <f t="shared" si="0"/>
        <v>6</v>
      </c>
      <c r="Q34" s="880">
        <f t="shared" si="1"/>
        <v>3</v>
      </c>
    </row>
    <row r="35" spans="1:17">
      <c r="A35" s="1004">
        <v>30</v>
      </c>
      <c r="B35" s="1005" t="s">
        <v>1723</v>
      </c>
      <c r="C35" s="922">
        <v>1</v>
      </c>
      <c r="D35" s="922">
        <v>1</v>
      </c>
      <c r="E35" s="1016"/>
      <c r="F35" s="918">
        <v>3</v>
      </c>
      <c r="G35" s="918">
        <v>18</v>
      </c>
      <c r="H35" s="922">
        <v>390</v>
      </c>
      <c r="I35" s="922">
        <v>2</v>
      </c>
      <c r="J35" s="903"/>
      <c r="K35" s="903"/>
      <c r="L35" s="903"/>
      <c r="M35" s="266">
        <v>1</v>
      </c>
      <c r="N35" s="266">
        <v>20</v>
      </c>
      <c r="O35" s="266"/>
      <c r="P35" s="880">
        <f t="shared" si="0"/>
        <v>21</v>
      </c>
      <c r="Q35" s="880">
        <f t="shared" si="1"/>
        <v>18</v>
      </c>
    </row>
    <row r="36" spans="1:17" ht="30">
      <c r="A36" s="1007">
        <v>31</v>
      </c>
      <c r="B36" s="1005" t="s">
        <v>1516</v>
      </c>
      <c r="C36" s="922">
        <v>1</v>
      </c>
      <c r="D36" s="922">
        <v>1</v>
      </c>
      <c r="E36" s="1016"/>
      <c r="F36" s="918"/>
      <c r="G36" s="918"/>
      <c r="H36" s="917"/>
      <c r="I36" s="917"/>
      <c r="J36" s="904"/>
      <c r="K36" s="904"/>
      <c r="L36" s="904"/>
      <c r="P36" s="880">
        <f t="shared" si="0"/>
        <v>0</v>
      </c>
      <c r="Q36" s="880">
        <f t="shared" si="1"/>
        <v>0</v>
      </c>
    </row>
    <row r="37" spans="1:17">
      <c r="A37" s="1007">
        <v>32</v>
      </c>
      <c r="B37" s="1005" t="s">
        <v>1517</v>
      </c>
      <c r="C37" s="922">
        <v>1</v>
      </c>
      <c r="D37" s="922">
        <v>1</v>
      </c>
      <c r="E37" s="1016"/>
      <c r="F37" s="918"/>
      <c r="G37" s="918"/>
      <c r="H37" s="917"/>
      <c r="I37" s="917"/>
      <c r="J37" s="904"/>
      <c r="K37" s="904"/>
      <c r="L37" s="904"/>
      <c r="P37" s="880">
        <f t="shared" si="0"/>
        <v>0</v>
      </c>
      <c r="Q37" s="880">
        <f t="shared" si="1"/>
        <v>0</v>
      </c>
    </row>
    <row r="38" spans="1:17">
      <c r="A38" s="1007">
        <v>33</v>
      </c>
      <c r="B38" s="1005" t="s">
        <v>1724</v>
      </c>
      <c r="C38" s="917"/>
      <c r="D38" s="917"/>
      <c r="E38" s="1016"/>
      <c r="F38" s="918"/>
      <c r="G38" s="918"/>
      <c r="H38" s="917"/>
      <c r="I38" s="917"/>
      <c r="J38" s="904"/>
      <c r="K38" s="904"/>
      <c r="L38" s="904"/>
      <c r="P38" s="880">
        <f t="shared" si="0"/>
        <v>0</v>
      </c>
      <c r="Q38" s="880">
        <f t="shared" si="1"/>
        <v>0</v>
      </c>
    </row>
    <row r="39" spans="1:17" ht="30">
      <c r="A39" s="1007">
        <v>34</v>
      </c>
      <c r="B39" s="1005" t="s">
        <v>1725</v>
      </c>
      <c r="C39" s="917"/>
      <c r="D39" s="917"/>
      <c r="E39" s="1016"/>
      <c r="F39" s="918"/>
      <c r="G39" s="918"/>
      <c r="H39" s="917"/>
      <c r="I39" s="917"/>
      <c r="J39" s="904"/>
      <c r="K39" s="904"/>
      <c r="L39" s="904"/>
      <c r="P39" s="880">
        <f t="shared" si="0"/>
        <v>0</v>
      </c>
      <c r="Q39" s="880">
        <f t="shared" si="1"/>
        <v>0</v>
      </c>
    </row>
    <row r="40" spans="1:17" ht="30">
      <c r="A40" s="1007">
        <v>35</v>
      </c>
      <c r="B40" s="1005" t="s">
        <v>1518</v>
      </c>
      <c r="C40" s="917"/>
      <c r="D40" s="917"/>
      <c r="E40" s="1016"/>
      <c r="F40" s="918"/>
      <c r="G40" s="918"/>
      <c r="H40" s="917"/>
      <c r="I40" s="917"/>
      <c r="J40" s="904"/>
      <c r="K40" s="904"/>
      <c r="L40" s="904"/>
      <c r="P40" s="880">
        <f t="shared" si="0"/>
        <v>0</v>
      </c>
      <c r="Q40" s="880">
        <f t="shared" si="1"/>
        <v>0</v>
      </c>
    </row>
    <row r="41" spans="1:17">
      <c r="A41" s="1007">
        <v>36</v>
      </c>
      <c r="B41" s="1005" t="s">
        <v>1726</v>
      </c>
      <c r="C41" s="917"/>
      <c r="D41" s="917"/>
      <c r="E41" s="1016"/>
      <c r="F41" s="918"/>
      <c r="G41" s="918"/>
      <c r="H41" s="917"/>
      <c r="I41" s="917"/>
      <c r="J41" s="904"/>
      <c r="K41" s="904"/>
      <c r="L41" s="904"/>
      <c r="P41" s="880">
        <f t="shared" si="0"/>
        <v>0</v>
      </c>
      <c r="Q41" s="880">
        <f t="shared" si="1"/>
        <v>0</v>
      </c>
    </row>
    <row r="42" spans="1:17">
      <c r="A42" s="1007">
        <v>37</v>
      </c>
      <c r="B42" s="1005" t="s">
        <v>1519</v>
      </c>
      <c r="C42" s="917"/>
      <c r="D42" s="917"/>
      <c r="E42" s="1016"/>
      <c r="F42" s="918"/>
      <c r="G42" s="918">
        <v>4</v>
      </c>
      <c r="H42" s="917"/>
      <c r="I42" s="917"/>
      <c r="J42" s="904"/>
      <c r="K42" s="904"/>
      <c r="L42" s="904"/>
      <c r="O42" s="878">
        <v>4</v>
      </c>
      <c r="P42" s="880">
        <f t="shared" si="0"/>
        <v>4</v>
      </c>
      <c r="Q42" s="880">
        <f t="shared" si="1"/>
        <v>4</v>
      </c>
    </row>
    <row r="43" spans="1:17">
      <c r="A43" s="1007">
        <v>38</v>
      </c>
      <c r="B43" s="1005" t="s">
        <v>1727</v>
      </c>
      <c r="C43" s="917"/>
      <c r="D43" s="917"/>
      <c r="E43" s="1016"/>
      <c r="F43" s="918"/>
      <c r="G43" s="918">
        <v>2</v>
      </c>
      <c r="H43" s="917"/>
      <c r="I43" s="917"/>
      <c r="J43" s="904"/>
      <c r="K43" s="904"/>
      <c r="L43" s="904"/>
      <c r="O43" s="878">
        <v>2</v>
      </c>
      <c r="P43" s="880">
        <f t="shared" si="0"/>
        <v>2</v>
      </c>
      <c r="Q43" s="880">
        <f t="shared" si="1"/>
        <v>2</v>
      </c>
    </row>
    <row r="44" spans="1:17">
      <c r="A44" s="1007">
        <v>39</v>
      </c>
      <c r="B44" s="1005" t="s">
        <v>1520</v>
      </c>
      <c r="C44" s="917"/>
      <c r="D44" s="917"/>
      <c r="E44" s="1016"/>
      <c r="F44" s="918"/>
      <c r="G44" s="918"/>
      <c r="H44" s="917"/>
      <c r="I44" s="917"/>
      <c r="J44" s="904"/>
      <c r="K44" s="904"/>
      <c r="L44" s="904"/>
      <c r="P44" s="880">
        <f t="shared" si="0"/>
        <v>0</v>
      </c>
      <c r="Q44" s="880">
        <f t="shared" si="1"/>
        <v>0</v>
      </c>
    </row>
    <row r="45" spans="1:17">
      <c r="A45" s="1007">
        <v>40</v>
      </c>
      <c r="B45" s="1005" t="s">
        <v>1728</v>
      </c>
      <c r="C45" s="917"/>
      <c r="D45" s="917"/>
      <c r="E45" s="1016"/>
      <c r="F45" s="918"/>
      <c r="G45" s="918"/>
      <c r="H45" s="917"/>
      <c r="I45" s="917"/>
      <c r="J45" s="904"/>
      <c r="K45" s="904"/>
      <c r="L45" s="904"/>
      <c r="P45" s="880">
        <f t="shared" si="0"/>
        <v>0</v>
      </c>
      <c r="Q45" s="880">
        <f t="shared" si="1"/>
        <v>0</v>
      </c>
    </row>
    <row r="46" spans="1:17">
      <c r="A46" s="1007">
        <v>41</v>
      </c>
      <c r="B46" s="1005" t="s">
        <v>1521</v>
      </c>
      <c r="C46" s="917"/>
      <c r="D46" s="917"/>
      <c r="E46" s="1016"/>
      <c r="F46" s="918"/>
      <c r="G46" s="918">
        <v>1</v>
      </c>
      <c r="H46" s="917"/>
      <c r="I46" s="917"/>
      <c r="J46" s="904"/>
      <c r="K46" s="904"/>
      <c r="L46" s="904"/>
      <c r="O46" s="878">
        <v>1</v>
      </c>
      <c r="P46" s="880">
        <f t="shared" si="0"/>
        <v>1</v>
      </c>
      <c r="Q46" s="880">
        <f t="shared" si="1"/>
        <v>1</v>
      </c>
    </row>
    <row r="47" spans="1:17" ht="30">
      <c r="A47" s="1007">
        <v>42</v>
      </c>
      <c r="B47" s="1008" t="s">
        <v>1729</v>
      </c>
      <c r="C47" s="917"/>
      <c r="D47" s="917"/>
      <c r="E47" s="1016"/>
      <c r="F47" s="918"/>
      <c r="G47" s="1032"/>
      <c r="H47" s="917"/>
      <c r="I47" s="917"/>
      <c r="J47" s="904"/>
      <c r="K47" s="904"/>
      <c r="L47" s="904"/>
    </row>
    <row r="48" spans="1:17">
      <c r="A48" s="1007">
        <v>43</v>
      </c>
      <c r="B48" s="1008" t="s">
        <v>1730</v>
      </c>
      <c r="C48" s="917"/>
      <c r="D48" s="917"/>
      <c r="E48" s="1016"/>
      <c r="F48" s="918"/>
      <c r="G48" s="1032"/>
      <c r="H48" s="917"/>
      <c r="I48" s="917"/>
      <c r="J48" s="904"/>
      <c r="K48" s="904"/>
      <c r="L48" s="904"/>
    </row>
    <row r="49" spans="1:15">
      <c r="A49" s="1007">
        <v>44</v>
      </c>
      <c r="B49" s="1008" t="s">
        <v>1522</v>
      </c>
      <c r="C49" s="917"/>
      <c r="D49" s="917"/>
      <c r="E49" s="1016"/>
      <c r="F49" s="918"/>
      <c r="G49" s="1032"/>
      <c r="H49" s="917"/>
      <c r="I49" s="917"/>
      <c r="J49" s="904"/>
      <c r="K49" s="904"/>
      <c r="L49" s="904"/>
    </row>
    <row r="50" spans="1:15" ht="30">
      <c r="A50" s="1007">
        <v>45</v>
      </c>
      <c r="B50" s="1008" t="s">
        <v>1523</v>
      </c>
      <c r="C50" s="917"/>
      <c r="D50" s="917"/>
      <c r="E50" s="1016"/>
      <c r="F50" s="918"/>
      <c r="G50" s="1032"/>
      <c r="H50" s="917"/>
      <c r="I50" s="917"/>
      <c r="J50" s="904"/>
      <c r="K50" s="904"/>
      <c r="L50" s="904"/>
    </row>
    <row r="51" spans="1:15">
      <c r="A51" s="1007">
        <v>46</v>
      </c>
      <c r="B51" s="1008" t="s">
        <v>1524</v>
      </c>
      <c r="C51" s="917"/>
      <c r="D51" s="917"/>
      <c r="E51" s="1016"/>
      <c r="F51" s="918"/>
      <c r="G51" s="1032"/>
      <c r="H51" s="917"/>
      <c r="I51" s="917"/>
      <c r="J51" s="904"/>
      <c r="K51" s="904"/>
      <c r="L51" s="904"/>
    </row>
    <row r="52" spans="1:15">
      <c r="A52" s="1007">
        <v>47</v>
      </c>
      <c r="B52" s="1008" t="s">
        <v>1731</v>
      </c>
      <c r="C52" s="917"/>
      <c r="D52" s="917"/>
      <c r="E52" s="1016"/>
      <c r="F52" s="918"/>
      <c r="G52" s="1032"/>
      <c r="H52" s="917"/>
      <c r="I52" s="917"/>
      <c r="J52" s="904"/>
      <c r="K52" s="904"/>
      <c r="L52" s="904"/>
    </row>
    <row r="53" spans="1:15">
      <c r="A53" s="1007">
        <v>48</v>
      </c>
      <c r="B53" s="1008" t="s">
        <v>1732</v>
      </c>
      <c r="C53" s="917"/>
      <c r="D53" s="917"/>
      <c r="E53" s="1016"/>
      <c r="F53" s="918"/>
      <c r="G53" s="1032"/>
      <c r="H53" s="917"/>
      <c r="I53" s="917"/>
      <c r="J53" s="904"/>
      <c r="K53" s="904"/>
      <c r="L53" s="904"/>
    </row>
    <row r="54" spans="1:15" ht="30">
      <c r="A54" s="1007">
        <v>49</v>
      </c>
      <c r="B54" s="1008" t="s">
        <v>1733</v>
      </c>
      <c r="C54" s="917"/>
      <c r="D54" s="917"/>
      <c r="E54" s="1016"/>
      <c r="F54" s="918"/>
      <c r="G54" s="1032"/>
      <c r="H54" s="917"/>
      <c r="I54" s="917"/>
      <c r="J54" s="904"/>
      <c r="K54" s="904"/>
      <c r="L54" s="904"/>
    </row>
    <row r="55" spans="1:15" ht="30">
      <c r="A55" s="1007">
        <v>50</v>
      </c>
      <c r="B55" s="1008" t="s">
        <v>1734</v>
      </c>
      <c r="C55" s="917"/>
      <c r="D55" s="917"/>
      <c r="E55" s="1016"/>
      <c r="F55" s="918"/>
      <c r="G55" s="1032"/>
      <c r="H55" s="917"/>
      <c r="I55" s="917"/>
      <c r="J55" s="904"/>
      <c r="K55" s="904"/>
      <c r="L55" s="904"/>
    </row>
    <row r="56" spans="1:15">
      <c r="A56" s="1007">
        <v>51</v>
      </c>
      <c r="B56" s="1008" t="s">
        <v>1735</v>
      </c>
      <c r="C56" s="917"/>
      <c r="D56" s="917"/>
      <c r="E56" s="1016"/>
      <c r="F56" s="918"/>
      <c r="G56" s="1032"/>
      <c r="H56" s="917"/>
      <c r="I56" s="917"/>
      <c r="J56" s="904"/>
      <c r="K56" s="904"/>
      <c r="L56" s="904"/>
    </row>
    <row r="57" spans="1:15">
      <c r="A57" s="1007">
        <v>52</v>
      </c>
      <c r="B57" s="1008" t="s">
        <v>1525</v>
      </c>
      <c r="C57" s="917"/>
      <c r="D57" s="917"/>
      <c r="E57" s="1016"/>
      <c r="F57" s="918"/>
      <c r="G57" s="1032"/>
      <c r="H57" s="917"/>
      <c r="I57" s="917"/>
      <c r="J57" s="904"/>
      <c r="K57" s="904"/>
      <c r="L57" s="904"/>
    </row>
    <row r="58" spans="1:15" ht="30">
      <c r="A58" s="1007">
        <v>53</v>
      </c>
      <c r="B58" s="1008" t="s">
        <v>1736</v>
      </c>
      <c r="C58" s="917"/>
      <c r="D58" s="917"/>
      <c r="E58" s="1016"/>
      <c r="F58" s="918"/>
      <c r="G58" s="1032"/>
      <c r="H58" s="917"/>
      <c r="I58" s="917"/>
      <c r="J58" s="904"/>
      <c r="K58" s="904"/>
      <c r="L58" s="904"/>
    </row>
    <row r="59" spans="1:15">
      <c r="A59" s="1007">
        <v>54</v>
      </c>
      <c r="B59" s="1008" t="s">
        <v>1526</v>
      </c>
      <c r="C59" s="917"/>
      <c r="D59" s="917"/>
      <c r="E59" s="1016"/>
      <c r="F59" s="918"/>
      <c r="G59" s="1032"/>
      <c r="H59" s="917"/>
      <c r="I59" s="917"/>
      <c r="J59" s="904"/>
      <c r="K59" s="904"/>
      <c r="L59" s="904"/>
    </row>
    <row r="60" spans="1:15">
      <c r="A60" s="1007">
        <v>55</v>
      </c>
      <c r="B60" s="1008" t="s">
        <v>1737</v>
      </c>
      <c r="C60" s="917"/>
      <c r="D60" s="917"/>
      <c r="E60" s="1016"/>
      <c r="F60" s="918"/>
      <c r="G60" s="1032"/>
      <c r="H60" s="917"/>
      <c r="I60" s="917"/>
      <c r="J60" s="904"/>
      <c r="K60" s="904"/>
      <c r="L60" s="904"/>
    </row>
    <row r="61" spans="1:15" ht="45">
      <c r="A61" s="1007">
        <v>56</v>
      </c>
      <c r="B61" s="1008" t="s">
        <v>1527</v>
      </c>
      <c r="C61" s="917"/>
      <c r="D61" s="917"/>
      <c r="E61" s="1016"/>
      <c r="F61" s="918"/>
      <c r="G61" s="1032"/>
      <c r="H61" s="917"/>
      <c r="I61" s="917"/>
      <c r="J61" s="904"/>
      <c r="K61" s="904"/>
      <c r="L61" s="904"/>
    </row>
    <row r="62" spans="1:15" ht="30">
      <c r="A62" s="1007">
        <v>57</v>
      </c>
      <c r="B62" s="1008" t="s">
        <v>1528</v>
      </c>
      <c r="C62" s="917"/>
      <c r="D62" s="917"/>
      <c r="E62" s="1016"/>
      <c r="F62" s="918"/>
      <c r="G62" s="1032"/>
      <c r="H62" s="917"/>
      <c r="I62" s="917"/>
      <c r="J62" s="904"/>
      <c r="K62" s="904"/>
      <c r="L62" s="904"/>
    </row>
    <row r="63" spans="1:15">
      <c r="A63" s="1007">
        <v>58</v>
      </c>
      <c r="B63" s="1009" t="s">
        <v>752</v>
      </c>
      <c r="C63" s="917"/>
      <c r="D63" s="917"/>
      <c r="E63" s="1016"/>
      <c r="F63" s="918"/>
      <c r="G63" s="1032"/>
      <c r="H63" s="917"/>
      <c r="I63" s="917"/>
      <c r="J63" s="904"/>
      <c r="K63" s="904"/>
      <c r="L63" s="904"/>
    </row>
    <row r="64" spans="1:15">
      <c r="A64" s="923"/>
      <c r="B64" s="924" t="s">
        <v>208</v>
      </c>
      <c r="C64" s="925">
        <f t="shared" ref="C64:I64" si="2">SUM(C6:C63)</f>
        <v>32</v>
      </c>
      <c r="D64" s="925">
        <f t="shared" si="2"/>
        <v>32</v>
      </c>
      <c r="E64" s="925">
        <f t="shared" si="2"/>
        <v>0</v>
      </c>
      <c r="F64" s="925">
        <f t="shared" si="2"/>
        <v>115</v>
      </c>
      <c r="G64" s="925">
        <f t="shared" si="2"/>
        <v>299</v>
      </c>
      <c r="H64" s="925">
        <f t="shared" si="2"/>
        <v>6688</v>
      </c>
      <c r="I64" s="925">
        <f t="shared" si="2"/>
        <v>60</v>
      </c>
      <c r="J64" s="905"/>
      <c r="K64" s="905"/>
      <c r="L64" s="905"/>
      <c r="M64" s="880">
        <f t="shared" ref="M64:O64" si="3">SUM(M6:M63)</f>
        <v>32</v>
      </c>
      <c r="N64" s="880">
        <f t="shared" si="3"/>
        <v>375</v>
      </c>
      <c r="O64" s="880">
        <f t="shared" si="3"/>
        <v>7</v>
      </c>
    </row>
    <row r="65" spans="3:9">
      <c r="C65" s="894">
        <f>C5-C64</f>
        <v>0</v>
      </c>
      <c r="D65" s="894">
        <f t="shared" ref="D65:I65" si="4">D5-D64</f>
        <v>0</v>
      </c>
      <c r="E65" s="894">
        <f t="shared" si="4"/>
        <v>0</v>
      </c>
      <c r="F65" s="894">
        <f t="shared" si="4"/>
        <v>0</v>
      </c>
      <c r="G65" s="894">
        <f t="shared" si="4"/>
        <v>0</v>
      </c>
      <c r="H65" s="894">
        <f t="shared" si="4"/>
        <v>0</v>
      </c>
      <c r="I65" s="894">
        <f t="shared" si="4"/>
        <v>0</v>
      </c>
    </row>
  </sheetData>
  <mergeCells count="7">
    <mergeCell ref="I3:I4"/>
    <mergeCell ref="A2:A4"/>
    <mergeCell ref="B2:B4"/>
    <mergeCell ref="C2:E2"/>
    <mergeCell ref="F2:G2"/>
    <mergeCell ref="D3:E3"/>
    <mergeCell ref="F3:G3"/>
  </mergeCells>
  <conditionalFormatting sqref="C65:I65">
    <cfRule type="cellIs" dxfId="31" priority="1" operator="notEqual">
      <formula>0</formula>
    </cfRule>
  </conditionalFormatting>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dimension ref="A1:H65"/>
  <sheetViews>
    <sheetView workbookViewId="0">
      <pane xSplit="2" ySplit="5" topLeftCell="C57"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3" width="13.625" style="878" customWidth="1"/>
    <col min="4" max="4" width="12.5" style="878" customWidth="1"/>
    <col min="5" max="5" width="14.625" style="878" customWidth="1"/>
    <col min="6" max="6" width="16.25" style="878" customWidth="1"/>
    <col min="7" max="7" width="14.875" style="878" customWidth="1"/>
    <col min="8" max="8" width="13.625" style="878" customWidth="1"/>
    <col min="9" max="256" width="9" style="878"/>
    <col min="257" max="257" width="4.625" style="878" customWidth="1"/>
    <col min="258" max="258" width="15.5" style="878" customWidth="1"/>
    <col min="259" max="259" width="13.625" style="878" customWidth="1"/>
    <col min="260" max="260" width="12.5" style="878" customWidth="1"/>
    <col min="261" max="261" width="14.625" style="878" customWidth="1"/>
    <col min="262" max="262" width="16.25" style="878" customWidth="1"/>
    <col min="263" max="263" width="14.875" style="878" customWidth="1"/>
    <col min="264" max="264" width="13.625" style="878" customWidth="1"/>
    <col min="265" max="512" width="9" style="878"/>
    <col min="513" max="513" width="4.625" style="878" customWidth="1"/>
    <col min="514" max="514" width="15.5" style="878" customWidth="1"/>
    <col min="515" max="515" width="13.625" style="878" customWidth="1"/>
    <col min="516" max="516" width="12.5" style="878" customWidth="1"/>
    <col min="517" max="517" width="14.625" style="878" customWidth="1"/>
    <col min="518" max="518" width="16.25" style="878" customWidth="1"/>
    <col min="519" max="519" width="14.875" style="878" customWidth="1"/>
    <col min="520" max="520" width="13.625" style="878" customWidth="1"/>
    <col min="521" max="768" width="9" style="878"/>
    <col min="769" max="769" width="4.625" style="878" customWidth="1"/>
    <col min="770" max="770" width="15.5" style="878" customWidth="1"/>
    <col min="771" max="771" width="13.625" style="878" customWidth="1"/>
    <col min="772" max="772" width="12.5" style="878" customWidth="1"/>
    <col min="773" max="773" width="14.625" style="878" customWidth="1"/>
    <col min="774" max="774" width="16.25" style="878" customWidth="1"/>
    <col min="775" max="775" width="14.875" style="878" customWidth="1"/>
    <col min="776" max="776" width="13.625" style="878" customWidth="1"/>
    <col min="777" max="1024" width="9" style="878"/>
    <col min="1025" max="1025" width="4.625" style="878" customWidth="1"/>
    <col min="1026" max="1026" width="15.5" style="878" customWidth="1"/>
    <col min="1027" max="1027" width="13.625" style="878" customWidth="1"/>
    <col min="1028" max="1028" width="12.5" style="878" customWidth="1"/>
    <col min="1029" max="1029" width="14.625" style="878" customWidth="1"/>
    <col min="1030" max="1030" width="16.25" style="878" customWidth="1"/>
    <col min="1031" max="1031" width="14.875" style="878" customWidth="1"/>
    <col min="1032" max="1032" width="13.625" style="878" customWidth="1"/>
    <col min="1033" max="1280" width="9" style="878"/>
    <col min="1281" max="1281" width="4.625" style="878" customWidth="1"/>
    <col min="1282" max="1282" width="15.5" style="878" customWidth="1"/>
    <col min="1283" max="1283" width="13.625" style="878" customWidth="1"/>
    <col min="1284" max="1284" width="12.5" style="878" customWidth="1"/>
    <col min="1285" max="1285" width="14.625" style="878" customWidth="1"/>
    <col min="1286" max="1286" width="16.25" style="878" customWidth="1"/>
    <col min="1287" max="1287" width="14.875" style="878" customWidth="1"/>
    <col min="1288" max="1288" width="13.625" style="878" customWidth="1"/>
    <col min="1289" max="1536" width="9" style="878"/>
    <col min="1537" max="1537" width="4.625" style="878" customWidth="1"/>
    <col min="1538" max="1538" width="15.5" style="878" customWidth="1"/>
    <col min="1539" max="1539" width="13.625" style="878" customWidth="1"/>
    <col min="1540" max="1540" width="12.5" style="878" customWidth="1"/>
    <col min="1541" max="1541" width="14.625" style="878" customWidth="1"/>
    <col min="1542" max="1542" width="16.25" style="878" customWidth="1"/>
    <col min="1543" max="1543" width="14.875" style="878" customWidth="1"/>
    <col min="1544" max="1544" width="13.625" style="878" customWidth="1"/>
    <col min="1545" max="1792" width="9" style="878"/>
    <col min="1793" max="1793" width="4.625" style="878" customWidth="1"/>
    <col min="1794" max="1794" width="15.5" style="878" customWidth="1"/>
    <col min="1795" max="1795" width="13.625" style="878" customWidth="1"/>
    <col min="1796" max="1796" width="12.5" style="878" customWidth="1"/>
    <col min="1797" max="1797" width="14.625" style="878" customWidth="1"/>
    <col min="1798" max="1798" width="16.25" style="878" customWidth="1"/>
    <col min="1799" max="1799" width="14.875" style="878" customWidth="1"/>
    <col min="1800" max="1800" width="13.625" style="878" customWidth="1"/>
    <col min="1801" max="2048" width="9" style="878"/>
    <col min="2049" max="2049" width="4.625" style="878" customWidth="1"/>
    <col min="2050" max="2050" width="15.5" style="878" customWidth="1"/>
    <col min="2051" max="2051" width="13.625" style="878" customWidth="1"/>
    <col min="2052" max="2052" width="12.5" style="878" customWidth="1"/>
    <col min="2053" max="2053" width="14.625" style="878" customWidth="1"/>
    <col min="2054" max="2054" width="16.25" style="878" customWidth="1"/>
    <col min="2055" max="2055" width="14.875" style="878" customWidth="1"/>
    <col min="2056" max="2056" width="13.625" style="878" customWidth="1"/>
    <col min="2057" max="2304" width="9" style="878"/>
    <col min="2305" max="2305" width="4.625" style="878" customWidth="1"/>
    <col min="2306" max="2306" width="15.5" style="878" customWidth="1"/>
    <col min="2307" max="2307" width="13.625" style="878" customWidth="1"/>
    <col min="2308" max="2308" width="12.5" style="878" customWidth="1"/>
    <col min="2309" max="2309" width="14.625" style="878" customWidth="1"/>
    <col min="2310" max="2310" width="16.25" style="878" customWidth="1"/>
    <col min="2311" max="2311" width="14.875" style="878" customWidth="1"/>
    <col min="2312" max="2312" width="13.625" style="878" customWidth="1"/>
    <col min="2313" max="2560" width="9" style="878"/>
    <col min="2561" max="2561" width="4.625" style="878" customWidth="1"/>
    <col min="2562" max="2562" width="15.5" style="878" customWidth="1"/>
    <col min="2563" max="2563" width="13.625" style="878" customWidth="1"/>
    <col min="2564" max="2564" width="12.5" style="878" customWidth="1"/>
    <col min="2565" max="2565" width="14.625" style="878" customWidth="1"/>
    <col min="2566" max="2566" width="16.25" style="878" customWidth="1"/>
    <col min="2567" max="2567" width="14.875" style="878" customWidth="1"/>
    <col min="2568" max="2568" width="13.625" style="878" customWidth="1"/>
    <col min="2569" max="2816" width="9" style="878"/>
    <col min="2817" max="2817" width="4.625" style="878" customWidth="1"/>
    <col min="2818" max="2818" width="15.5" style="878" customWidth="1"/>
    <col min="2819" max="2819" width="13.625" style="878" customWidth="1"/>
    <col min="2820" max="2820" width="12.5" style="878" customWidth="1"/>
    <col min="2821" max="2821" width="14.625" style="878" customWidth="1"/>
    <col min="2822" max="2822" width="16.25" style="878" customWidth="1"/>
    <col min="2823" max="2823" width="14.875" style="878" customWidth="1"/>
    <col min="2824" max="2824" width="13.625" style="878" customWidth="1"/>
    <col min="2825" max="3072" width="9" style="878"/>
    <col min="3073" max="3073" width="4.625" style="878" customWidth="1"/>
    <col min="3074" max="3074" width="15.5" style="878" customWidth="1"/>
    <col min="3075" max="3075" width="13.625" style="878" customWidth="1"/>
    <col min="3076" max="3076" width="12.5" style="878" customWidth="1"/>
    <col min="3077" max="3077" width="14.625" style="878" customWidth="1"/>
    <col min="3078" max="3078" width="16.25" style="878" customWidth="1"/>
    <col min="3079" max="3079" width="14.875" style="878" customWidth="1"/>
    <col min="3080" max="3080" width="13.625" style="878" customWidth="1"/>
    <col min="3081" max="3328" width="9" style="878"/>
    <col min="3329" max="3329" width="4.625" style="878" customWidth="1"/>
    <col min="3330" max="3330" width="15.5" style="878" customWidth="1"/>
    <col min="3331" max="3331" width="13.625" style="878" customWidth="1"/>
    <col min="3332" max="3332" width="12.5" style="878" customWidth="1"/>
    <col min="3333" max="3333" width="14.625" style="878" customWidth="1"/>
    <col min="3334" max="3334" width="16.25" style="878" customWidth="1"/>
    <col min="3335" max="3335" width="14.875" style="878" customWidth="1"/>
    <col min="3336" max="3336" width="13.625" style="878" customWidth="1"/>
    <col min="3337" max="3584" width="9" style="878"/>
    <col min="3585" max="3585" width="4.625" style="878" customWidth="1"/>
    <col min="3586" max="3586" width="15.5" style="878" customWidth="1"/>
    <col min="3587" max="3587" width="13.625" style="878" customWidth="1"/>
    <col min="3588" max="3588" width="12.5" style="878" customWidth="1"/>
    <col min="3589" max="3589" width="14.625" style="878" customWidth="1"/>
    <col min="3590" max="3590" width="16.25" style="878" customWidth="1"/>
    <col min="3591" max="3591" width="14.875" style="878" customWidth="1"/>
    <col min="3592" max="3592" width="13.625" style="878" customWidth="1"/>
    <col min="3593" max="3840" width="9" style="878"/>
    <col min="3841" max="3841" width="4.625" style="878" customWidth="1"/>
    <col min="3842" max="3842" width="15.5" style="878" customWidth="1"/>
    <col min="3843" max="3843" width="13.625" style="878" customWidth="1"/>
    <col min="3844" max="3844" width="12.5" style="878" customWidth="1"/>
    <col min="3845" max="3845" width="14.625" style="878" customWidth="1"/>
    <col min="3846" max="3846" width="16.25" style="878" customWidth="1"/>
    <col min="3847" max="3847" width="14.875" style="878" customWidth="1"/>
    <col min="3848" max="3848" width="13.625" style="878" customWidth="1"/>
    <col min="3849" max="4096" width="9" style="878"/>
    <col min="4097" max="4097" width="4.625" style="878" customWidth="1"/>
    <col min="4098" max="4098" width="15.5" style="878" customWidth="1"/>
    <col min="4099" max="4099" width="13.625" style="878" customWidth="1"/>
    <col min="4100" max="4100" width="12.5" style="878" customWidth="1"/>
    <col min="4101" max="4101" width="14.625" style="878" customWidth="1"/>
    <col min="4102" max="4102" width="16.25" style="878" customWidth="1"/>
    <col min="4103" max="4103" width="14.875" style="878" customWidth="1"/>
    <col min="4104" max="4104" width="13.625" style="878" customWidth="1"/>
    <col min="4105" max="4352" width="9" style="878"/>
    <col min="4353" max="4353" width="4.625" style="878" customWidth="1"/>
    <col min="4354" max="4354" width="15.5" style="878" customWidth="1"/>
    <col min="4355" max="4355" width="13.625" style="878" customWidth="1"/>
    <col min="4356" max="4356" width="12.5" style="878" customWidth="1"/>
    <col min="4357" max="4357" width="14.625" style="878" customWidth="1"/>
    <col min="4358" max="4358" width="16.25" style="878" customWidth="1"/>
    <col min="4359" max="4359" width="14.875" style="878" customWidth="1"/>
    <col min="4360" max="4360" width="13.625" style="878" customWidth="1"/>
    <col min="4361" max="4608" width="9" style="878"/>
    <col min="4609" max="4609" width="4.625" style="878" customWidth="1"/>
    <col min="4610" max="4610" width="15.5" style="878" customWidth="1"/>
    <col min="4611" max="4611" width="13.625" style="878" customWidth="1"/>
    <col min="4612" max="4612" width="12.5" style="878" customWidth="1"/>
    <col min="4613" max="4613" width="14.625" style="878" customWidth="1"/>
    <col min="4614" max="4614" width="16.25" style="878" customWidth="1"/>
    <col min="4615" max="4615" width="14.875" style="878" customWidth="1"/>
    <col min="4616" max="4616" width="13.625" style="878" customWidth="1"/>
    <col min="4617" max="4864" width="9" style="878"/>
    <col min="4865" max="4865" width="4.625" style="878" customWidth="1"/>
    <col min="4866" max="4866" width="15.5" style="878" customWidth="1"/>
    <col min="4867" max="4867" width="13.625" style="878" customWidth="1"/>
    <col min="4868" max="4868" width="12.5" style="878" customWidth="1"/>
    <col min="4869" max="4869" width="14.625" style="878" customWidth="1"/>
    <col min="4870" max="4870" width="16.25" style="878" customWidth="1"/>
    <col min="4871" max="4871" width="14.875" style="878" customWidth="1"/>
    <col min="4872" max="4872" width="13.625" style="878" customWidth="1"/>
    <col min="4873" max="5120" width="9" style="878"/>
    <col min="5121" max="5121" width="4.625" style="878" customWidth="1"/>
    <col min="5122" max="5122" width="15.5" style="878" customWidth="1"/>
    <col min="5123" max="5123" width="13.625" style="878" customWidth="1"/>
    <col min="5124" max="5124" width="12.5" style="878" customWidth="1"/>
    <col min="5125" max="5125" width="14.625" style="878" customWidth="1"/>
    <col min="5126" max="5126" width="16.25" style="878" customWidth="1"/>
    <col min="5127" max="5127" width="14.875" style="878" customWidth="1"/>
    <col min="5128" max="5128" width="13.625" style="878" customWidth="1"/>
    <col min="5129" max="5376" width="9" style="878"/>
    <col min="5377" max="5377" width="4.625" style="878" customWidth="1"/>
    <col min="5378" max="5378" width="15.5" style="878" customWidth="1"/>
    <col min="5379" max="5379" width="13.625" style="878" customWidth="1"/>
    <col min="5380" max="5380" width="12.5" style="878" customWidth="1"/>
    <col min="5381" max="5381" width="14.625" style="878" customWidth="1"/>
    <col min="5382" max="5382" width="16.25" style="878" customWidth="1"/>
    <col min="5383" max="5383" width="14.875" style="878" customWidth="1"/>
    <col min="5384" max="5384" width="13.625" style="878" customWidth="1"/>
    <col min="5385" max="5632" width="9" style="878"/>
    <col min="5633" max="5633" width="4.625" style="878" customWidth="1"/>
    <col min="5634" max="5634" width="15.5" style="878" customWidth="1"/>
    <col min="5635" max="5635" width="13.625" style="878" customWidth="1"/>
    <col min="5636" max="5636" width="12.5" style="878" customWidth="1"/>
    <col min="5637" max="5637" width="14.625" style="878" customWidth="1"/>
    <col min="5638" max="5638" width="16.25" style="878" customWidth="1"/>
    <col min="5639" max="5639" width="14.875" style="878" customWidth="1"/>
    <col min="5640" max="5640" width="13.625" style="878" customWidth="1"/>
    <col min="5641" max="5888" width="9" style="878"/>
    <col min="5889" max="5889" width="4.625" style="878" customWidth="1"/>
    <col min="5890" max="5890" width="15.5" style="878" customWidth="1"/>
    <col min="5891" max="5891" width="13.625" style="878" customWidth="1"/>
    <col min="5892" max="5892" width="12.5" style="878" customWidth="1"/>
    <col min="5893" max="5893" width="14.625" style="878" customWidth="1"/>
    <col min="5894" max="5894" width="16.25" style="878" customWidth="1"/>
    <col min="5895" max="5895" width="14.875" style="878" customWidth="1"/>
    <col min="5896" max="5896" width="13.625" style="878" customWidth="1"/>
    <col min="5897" max="6144" width="9" style="878"/>
    <col min="6145" max="6145" width="4.625" style="878" customWidth="1"/>
    <col min="6146" max="6146" width="15.5" style="878" customWidth="1"/>
    <col min="6147" max="6147" width="13.625" style="878" customWidth="1"/>
    <col min="6148" max="6148" width="12.5" style="878" customWidth="1"/>
    <col min="6149" max="6149" width="14.625" style="878" customWidth="1"/>
    <col min="6150" max="6150" width="16.25" style="878" customWidth="1"/>
    <col min="6151" max="6151" width="14.875" style="878" customWidth="1"/>
    <col min="6152" max="6152" width="13.625" style="878" customWidth="1"/>
    <col min="6153" max="6400" width="9" style="878"/>
    <col min="6401" max="6401" width="4.625" style="878" customWidth="1"/>
    <col min="6402" max="6402" width="15.5" style="878" customWidth="1"/>
    <col min="6403" max="6403" width="13.625" style="878" customWidth="1"/>
    <col min="6404" max="6404" width="12.5" style="878" customWidth="1"/>
    <col min="6405" max="6405" width="14.625" style="878" customWidth="1"/>
    <col min="6406" max="6406" width="16.25" style="878" customWidth="1"/>
    <col min="6407" max="6407" width="14.875" style="878" customWidth="1"/>
    <col min="6408" max="6408" width="13.625" style="878" customWidth="1"/>
    <col min="6409" max="6656" width="9" style="878"/>
    <col min="6657" max="6657" width="4.625" style="878" customWidth="1"/>
    <col min="6658" max="6658" width="15.5" style="878" customWidth="1"/>
    <col min="6659" max="6659" width="13.625" style="878" customWidth="1"/>
    <col min="6660" max="6660" width="12.5" style="878" customWidth="1"/>
    <col min="6661" max="6661" width="14.625" style="878" customWidth="1"/>
    <col min="6662" max="6662" width="16.25" style="878" customWidth="1"/>
    <col min="6663" max="6663" width="14.875" style="878" customWidth="1"/>
    <col min="6664" max="6664" width="13.625" style="878" customWidth="1"/>
    <col min="6665" max="6912" width="9" style="878"/>
    <col min="6913" max="6913" width="4.625" style="878" customWidth="1"/>
    <col min="6914" max="6914" width="15.5" style="878" customWidth="1"/>
    <col min="6915" max="6915" width="13.625" style="878" customWidth="1"/>
    <col min="6916" max="6916" width="12.5" style="878" customWidth="1"/>
    <col min="6917" max="6917" width="14.625" style="878" customWidth="1"/>
    <col min="6918" max="6918" width="16.25" style="878" customWidth="1"/>
    <col min="6919" max="6919" width="14.875" style="878" customWidth="1"/>
    <col min="6920" max="6920" width="13.625" style="878" customWidth="1"/>
    <col min="6921" max="7168" width="9" style="878"/>
    <col min="7169" max="7169" width="4.625" style="878" customWidth="1"/>
    <col min="7170" max="7170" width="15.5" style="878" customWidth="1"/>
    <col min="7171" max="7171" width="13.625" style="878" customWidth="1"/>
    <col min="7172" max="7172" width="12.5" style="878" customWidth="1"/>
    <col min="7173" max="7173" width="14.625" style="878" customWidth="1"/>
    <col min="7174" max="7174" width="16.25" style="878" customWidth="1"/>
    <col min="7175" max="7175" width="14.875" style="878" customWidth="1"/>
    <col min="7176" max="7176" width="13.625" style="878" customWidth="1"/>
    <col min="7177" max="7424" width="9" style="878"/>
    <col min="7425" max="7425" width="4.625" style="878" customWidth="1"/>
    <col min="7426" max="7426" width="15.5" style="878" customWidth="1"/>
    <col min="7427" max="7427" width="13.625" style="878" customWidth="1"/>
    <col min="7428" max="7428" width="12.5" style="878" customWidth="1"/>
    <col min="7429" max="7429" width="14.625" style="878" customWidth="1"/>
    <col min="7430" max="7430" width="16.25" style="878" customWidth="1"/>
    <col min="7431" max="7431" width="14.875" style="878" customWidth="1"/>
    <col min="7432" max="7432" width="13.625" style="878" customWidth="1"/>
    <col min="7433" max="7680" width="9" style="878"/>
    <col min="7681" max="7681" width="4.625" style="878" customWidth="1"/>
    <col min="7682" max="7682" width="15.5" style="878" customWidth="1"/>
    <col min="7683" max="7683" width="13.625" style="878" customWidth="1"/>
    <col min="7684" max="7684" width="12.5" style="878" customWidth="1"/>
    <col min="7685" max="7685" width="14.625" style="878" customWidth="1"/>
    <col min="7686" max="7686" width="16.25" style="878" customWidth="1"/>
    <col min="7687" max="7687" width="14.875" style="878" customWidth="1"/>
    <col min="7688" max="7688" width="13.625" style="878" customWidth="1"/>
    <col min="7689" max="7936" width="9" style="878"/>
    <col min="7937" max="7937" width="4.625" style="878" customWidth="1"/>
    <col min="7938" max="7938" width="15.5" style="878" customWidth="1"/>
    <col min="7939" max="7939" width="13.625" style="878" customWidth="1"/>
    <col min="7940" max="7940" width="12.5" style="878" customWidth="1"/>
    <col min="7941" max="7941" width="14.625" style="878" customWidth="1"/>
    <col min="7942" max="7942" width="16.25" style="878" customWidth="1"/>
    <col min="7943" max="7943" width="14.875" style="878" customWidth="1"/>
    <col min="7944" max="7944" width="13.625" style="878" customWidth="1"/>
    <col min="7945" max="8192" width="9" style="878"/>
    <col min="8193" max="8193" width="4.625" style="878" customWidth="1"/>
    <col min="8194" max="8194" width="15.5" style="878" customWidth="1"/>
    <col min="8195" max="8195" width="13.625" style="878" customWidth="1"/>
    <col min="8196" max="8196" width="12.5" style="878" customWidth="1"/>
    <col min="8197" max="8197" width="14.625" style="878" customWidth="1"/>
    <col min="8198" max="8198" width="16.25" style="878" customWidth="1"/>
    <col min="8199" max="8199" width="14.875" style="878" customWidth="1"/>
    <col min="8200" max="8200" width="13.625" style="878" customWidth="1"/>
    <col min="8201" max="8448" width="9" style="878"/>
    <col min="8449" max="8449" width="4.625" style="878" customWidth="1"/>
    <col min="8450" max="8450" width="15.5" style="878" customWidth="1"/>
    <col min="8451" max="8451" width="13.625" style="878" customWidth="1"/>
    <col min="8452" max="8452" width="12.5" style="878" customWidth="1"/>
    <col min="8453" max="8453" width="14.625" style="878" customWidth="1"/>
    <col min="8454" max="8454" width="16.25" style="878" customWidth="1"/>
    <col min="8455" max="8455" width="14.875" style="878" customWidth="1"/>
    <col min="8456" max="8456" width="13.625" style="878" customWidth="1"/>
    <col min="8457" max="8704" width="9" style="878"/>
    <col min="8705" max="8705" width="4.625" style="878" customWidth="1"/>
    <col min="8706" max="8706" width="15.5" style="878" customWidth="1"/>
    <col min="8707" max="8707" width="13.625" style="878" customWidth="1"/>
    <col min="8708" max="8708" width="12.5" style="878" customWidth="1"/>
    <col min="8709" max="8709" width="14.625" style="878" customWidth="1"/>
    <col min="8710" max="8710" width="16.25" style="878" customWidth="1"/>
    <col min="8711" max="8711" width="14.875" style="878" customWidth="1"/>
    <col min="8712" max="8712" width="13.625" style="878" customWidth="1"/>
    <col min="8713" max="8960" width="9" style="878"/>
    <col min="8961" max="8961" width="4.625" style="878" customWidth="1"/>
    <col min="8962" max="8962" width="15.5" style="878" customWidth="1"/>
    <col min="8963" max="8963" width="13.625" style="878" customWidth="1"/>
    <col min="8964" max="8964" width="12.5" style="878" customWidth="1"/>
    <col min="8965" max="8965" width="14.625" style="878" customWidth="1"/>
    <col min="8966" max="8966" width="16.25" style="878" customWidth="1"/>
    <col min="8967" max="8967" width="14.875" style="878" customWidth="1"/>
    <col min="8968" max="8968" width="13.625" style="878" customWidth="1"/>
    <col min="8969" max="9216" width="9" style="878"/>
    <col min="9217" max="9217" width="4.625" style="878" customWidth="1"/>
    <col min="9218" max="9218" width="15.5" style="878" customWidth="1"/>
    <col min="9219" max="9219" width="13.625" style="878" customWidth="1"/>
    <col min="9220" max="9220" width="12.5" style="878" customWidth="1"/>
    <col min="9221" max="9221" width="14.625" style="878" customWidth="1"/>
    <col min="9222" max="9222" width="16.25" style="878" customWidth="1"/>
    <col min="9223" max="9223" width="14.875" style="878" customWidth="1"/>
    <col min="9224" max="9224" width="13.625" style="878" customWidth="1"/>
    <col min="9225" max="9472" width="9" style="878"/>
    <col min="9473" max="9473" width="4.625" style="878" customWidth="1"/>
    <col min="9474" max="9474" width="15.5" style="878" customWidth="1"/>
    <col min="9475" max="9475" width="13.625" style="878" customWidth="1"/>
    <col min="9476" max="9476" width="12.5" style="878" customWidth="1"/>
    <col min="9477" max="9477" width="14.625" style="878" customWidth="1"/>
    <col min="9478" max="9478" width="16.25" style="878" customWidth="1"/>
    <col min="9479" max="9479" width="14.875" style="878" customWidth="1"/>
    <col min="9480" max="9480" width="13.625" style="878" customWidth="1"/>
    <col min="9481" max="9728" width="9" style="878"/>
    <col min="9729" max="9729" width="4.625" style="878" customWidth="1"/>
    <col min="9730" max="9730" width="15.5" style="878" customWidth="1"/>
    <col min="9731" max="9731" width="13.625" style="878" customWidth="1"/>
    <col min="9732" max="9732" width="12.5" style="878" customWidth="1"/>
    <col min="9733" max="9733" width="14.625" style="878" customWidth="1"/>
    <col min="9734" max="9734" width="16.25" style="878" customWidth="1"/>
    <col min="9735" max="9735" width="14.875" style="878" customWidth="1"/>
    <col min="9736" max="9736" width="13.625" style="878" customWidth="1"/>
    <col min="9737" max="9984" width="9" style="878"/>
    <col min="9985" max="9985" width="4.625" style="878" customWidth="1"/>
    <col min="9986" max="9986" width="15.5" style="878" customWidth="1"/>
    <col min="9987" max="9987" width="13.625" style="878" customWidth="1"/>
    <col min="9988" max="9988" width="12.5" style="878" customWidth="1"/>
    <col min="9989" max="9989" width="14.625" style="878" customWidth="1"/>
    <col min="9990" max="9990" width="16.25" style="878" customWidth="1"/>
    <col min="9991" max="9991" width="14.875" style="878" customWidth="1"/>
    <col min="9992" max="9992" width="13.625" style="878" customWidth="1"/>
    <col min="9993" max="10240" width="9" style="878"/>
    <col min="10241" max="10241" width="4.625" style="878" customWidth="1"/>
    <col min="10242" max="10242" width="15.5" style="878" customWidth="1"/>
    <col min="10243" max="10243" width="13.625" style="878" customWidth="1"/>
    <col min="10244" max="10244" width="12.5" style="878" customWidth="1"/>
    <col min="10245" max="10245" width="14.625" style="878" customWidth="1"/>
    <col min="10246" max="10246" width="16.25" style="878" customWidth="1"/>
    <col min="10247" max="10247" width="14.875" style="878" customWidth="1"/>
    <col min="10248" max="10248" width="13.625" style="878" customWidth="1"/>
    <col min="10249" max="10496" width="9" style="878"/>
    <col min="10497" max="10497" width="4.625" style="878" customWidth="1"/>
    <col min="10498" max="10498" width="15.5" style="878" customWidth="1"/>
    <col min="10499" max="10499" width="13.625" style="878" customWidth="1"/>
    <col min="10500" max="10500" width="12.5" style="878" customWidth="1"/>
    <col min="10501" max="10501" width="14.625" style="878" customWidth="1"/>
    <col min="10502" max="10502" width="16.25" style="878" customWidth="1"/>
    <col min="10503" max="10503" width="14.875" style="878" customWidth="1"/>
    <col min="10504" max="10504" width="13.625" style="878" customWidth="1"/>
    <col min="10505" max="10752" width="9" style="878"/>
    <col min="10753" max="10753" width="4.625" style="878" customWidth="1"/>
    <col min="10754" max="10754" width="15.5" style="878" customWidth="1"/>
    <col min="10755" max="10755" width="13.625" style="878" customWidth="1"/>
    <col min="10756" max="10756" width="12.5" style="878" customWidth="1"/>
    <col min="10757" max="10757" width="14.625" style="878" customWidth="1"/>
    <col min="10758" max="10758" width="16.25" style="878" customWidth="1"/>
    <col min="10759" max="10759" width="14.875" style="878" customWidth="1"/>
    <col min="10760" max="10760" width="13.625" style="878" customWidth="1"/>
    <col min="10761" max="11008" width="9" style="878"/>
    <col min="11009" max="11009" width="4.625" style="878" customWidth="1"/>
    <col min="11010" max="11010" width="15.5" style="878" customWidth="1"/>
    <col min="11011" max="11011" width="13.625" style="878" customWidth="1"/>
    <col min="11012" max="11012" width="12.5" style="878" customWidth="1"/>
    <col min="11013" max="11013" width="14.625" style="878" customWidth="1"/>
    <col min="11014" max="11014" width="16.25" style="878" customWidth="1"/>
    <col min="11015" max="11015" width="14.875" style="878" customWidth="1"/>
    <col min="11016" max="11016" width="13.625" style="878" customWidth="1"/>
    <col min="11017" max="11264" width="9" style="878"/>
    <col min="11265" max="11265" width="4.625" style="878" customWidth="1"/>
    <col min="11266" max="11266" width="15.5" style="878" customWidth="1"/>
    <col min="11267" max="11267" width="13.625" style="878" customWidth="1"/>
    <col min="11268" max="11268" width="12.5" style="878" customWidth="1"/>
    <col min="11269" max="11269" width="14.625" style="878" customWidth="1"/>
    <col min="11270" max="11270" width="16.25" style="878" customWidth="1"/>
    <col min="11271" max="11271" width="14.875" style="878" customWidth="1"/>
    <col min="11272" max="11272" width="13.625" style="878" customWidth="1"/>
    <col min="11273" max="11520" width="9" style="878"/>
    <col min="11521" max="11521" width="4.625" style="878" customWidth="1"/>
    <col min="11522" max="11522" width="15.5" style="878" customWidth="1"/>
    <col min="11523" max="11523" width="13.625" style="878" customWidth="1"/>
    <col min="11524" max="11524" width="12.5" style="878" customWidth="1"/>
    <col min="11525" max="11525" width="14.625" style="878" customWidth="1"/>
    <col min="11526" max="11526" width="16.25" style="878" customWidth="1"/>
    <col min="11527" max="11527" width="14.875" style="878" customWidth="1"/>
    <col min="11528" max="11528" width="13.625" style="878" customWidth="1"/>
    <col min="11529" max="11776" width="9" style="878"/>
    <col min="11777" max="11777" width="4.625" style="878" customWidth="1"/>
    <col min="11778" max="11778" width="15.5" style="878" customWidth="1"/>
    <col min="11779" max="11779" width="13.625" style="878" customWidth="1"/>
    <col min="11780" max="11780" width="12.5" style="878" customWidth="1"/>
    <col min="11781" max="11781" width="14.625" style="878" customWidth="1"/>
    <col min="11782" max="11782" width="16.25" style="878" customWidth="1"/>
    <col min="11783" max="11783" width="14.875" style="878" customWidth="1"/>
    <col min="11784" max="11784" width="13.625" style="878" customWidth="1"/>
    <col min="11785" max="12032" width="9" style="878"/>
    <col min="12033" max="12033" width="4.625" style="878" customWidth="1"/>
    <col min="12034" max="12034" width="15.5" style="878" customWidth="1"/>
    <col min="12035" max="12035" width="13.625" style="878" customWidth="1"/>
    <col min="12036" max="12036" width="12.5" style="878" customWidth="1"/>
    <col min="12037" max="12037" width="14.625" style="878" customWidth="1"/>
    <col min="12038" max="12038" width="16.25" style="878" customWidth="1"/>
    <col min="12039" max="12039" width="14.875" style="878" customWidth="1"/>
    <col min="12040" max="12040" width="13.625" style="878" customWidth="1"/>
    <col min="12041" max="12288" width="9" style="878"/>
    <col min="12289" max="12289" width="4.625" style="878" customWidth="1"/>
    <col min="12290" max="12290" width="15.5" style="878" customWidth="1"/>
    <col min="12291" max="12291" width="13.625" style="878" customWidth="1"/>
    <col min="12292" max="12292" width="12.5" style="878" customWidth="1"/>
    <col min="12293" max="12293" width="14.625" style="878" customWidth="1"/>
    <col min="12294" max="12294" width="16.25" style="878" customWidth="1"/>
    <col min="12295" max="12295" width="14.875" style="878" customWidth="1"/>
    <col min="12296" max="12296" width="13.625" style="878" customWidth="1"/>
    <col min="12297" max="12544" width="9" style="878"/>
    <col min="12545" max="12545" width="4.625" style="878" customWidth="1"/>
    <col min="12546" max="12546" width="15.5" style="878" customWidth="1"/>
    <col min="12547" max="12547" width="13.625" style="878" customWidth="1"/>
    <col min="12548" max="12548" width="12.5" style="878" customWidth="1"/>
    <col min="12549" max="12549" width="14.625" style="878" customWidth="1"/>
    <col min="12550" max="12550" width="16.25" style="878" customWidth="1"/>
    <col min="12551" max="12551" width="14.875" style="878" customWidth="1"/>
    <col min="12552" max="12552" width="13.625" style="878" customWidth="1"/>
    <col min="12553" max="12800" width="9" style="878"/>
    <col min="12801" max="12801" width="4.625" style="878" customWidth="1"/>
    <col min="12802" max="12802" width="15.5" style="878" customWidth="1"/>
    <col min="12803" max="12803" width="13.625" style="878" customWidth="1"/>
    <col min="12804" max="12804" width="12.5" style="878" customWidth="1"/>
    <col min="12805" max="12805" width="14.625" style="878" customWidth="1"/>
    <col min="12806" max="12806" width="16.25" style="878" customWidth="1"/>
    <col min="12807" max="12807" width="14.875" style="878" customWidth="1"/>
    <col min="12808" max="12808" width="13.625" style="878" customWidth="1"/>
    <col min="12809" max="13056" width="9" style="878"/>
    <col min="13057" max="13057" width="4.625" style="878" customWidth="1"/>
    <col min="13058" max="13058" width="15.5" style="878" customWidth="1"/>
    <col min="13059" max="13059" width="13.625" style="878" customWidth="1"/>
    <col min="13060" max="13060" width="12.5" style="878" customWidth="1"/>
    <col min="13061" max="13061" width="14.625" style="878" customWidth="1"/>
    <col min="13062" max="13062" width="16.25" style="878" customWidth="1"/>
    <col min="13063" max="13063" width="14.875" style="878" customWidth="1"/>
    <col min="13064" max="13064" width="13.625" style="878" customWidth="1"/>
    <col min="13065" max="13312" width="9" style="878"/>
    <col min="13313" max="13313" width="4.625" style="878" customWidth="1"/>
    <col min="13314" max="13314" width="15.5" style="878" customWidth="1"/>
    <col min="13315" max="13315" width="13.625" style="878" customWidth="1"/>
    <col min="13316" max="13316" width="12.5" style="878" customWidth="1"/>
    <col min="13317" max="13317" width="14.625" style="878" customWidth="1"/>
    <col min="13318" max="13318" width="16.25" style="878" customWidth="1"/>
    <col min="13319" max="13319" width="14.875" style="878" customWidth="1"/>
    <col min="13320" max="13320" width="13.625" style="878" customWidth="1"/>
    <col min="13321" max="13568" width="9" style="878"/>
    <col min="13569" max="13569" width="4.625" style="878" customWidth="1"/>
    <col min="13570" max="13570" width="15.5" style="878" customWidth="1"/>
    <col min="13571" max="13571" width="13.625" style="878" customWidth="1"/>
    <col min="13572" max="13572" width="12.5" style="878" customWidth="1"/>
    <col min="13573" max="13573" width="14.625" style="878" customWidth="1"/>
    <col min="13574" max="13574" width="16.25" style="878" customWidth="1"/>
    <col min="13575" max="13575" width="14.875" style="878" customWidth="1"/>
    <col min="13576" max="13576" width="13.625" style="878" customWidth="1"/>
    <col min="13577" max="13824" width="9" style="878"/>
    <col min="13825" max="13825" width="4.625" style="878" customWidth="1"/>
    <col min="13826" max="13826" width="15.5" style="878" customWidth="1"/>
    <col min="13827" max="13827" width="13.625" style="878" customWidth="1"/>
    <col min="13828" max="13828" width="12.5" style="878" customWidth="1"/>
    <col min="13829" max="13829" width="14.625" style="878" customWidth="1"/>
    <col min="13830" max="13830" width="16.25" style="878" customWidth="1"/>
    <col min="13831" max="13831" width="14.875" style="878" customWidth="1"/>
    <col min="13832" max="13832" width="13.625" style="878" customWidth="1"/>
    <col min="13833" max="14080" width="9" style="878"/>
    <col min="14081" max="14081" width="4.625" style="878" customWidth="1"/>
    <col min="14082" max="14082" width="15.5" style="878" customWidth="1"/>
    <col min="14083" max="14083" width="13.625" style="878" customWidth="1"/>
    <col min="14084" max="14084" width="12.5" style="878" customWidth="1"/>
    <col min="14085" max="14085" width="14.625" style="878" customWidth="1"/>
    <col min="14086" max="14086" width="16.25" style="878" customWidth="1"/>
    <col min="14087" max="14087" width="14.875" style="878" customWidth="1"/>
    <col min="14088" max="14088" width="13.625" style="878" customWidth="1"/>
    <col min="14089" max="14336" width="9" style="878"/>
    <col min="14337" max="14337" width="4.625" style="878" customWidth="1"/>
    <col min="14338" max="14338" width="15.5" style="878" customWidth="1"/>
    <col min="14339" max="14339" width="13.625" style="878" customWidth="1"/>
    <col min="14340" max="14340" width="12.5" style="878" customWidth="1"/>
    <col min="14341" max="14341" width="14.625" style="878" customWidth="1"/>
    <col min="14342" max="14342" width="16.25" style="878" customWidth="1"/>
    <col min="14343" max="14343" width="14.875" style="878" customWidth="1"/>
    <col min="14344" max="14344" width="13.625" style="878" customWidth="1"/>
    <col min="14345" max="14592" width="9" style="878"/>
    <col min="14593" max="14593" width="4.625" style="878" customWidth="1"/>
    <col min="14594" max="14594" width="15.5" style="878" customWidth="1"/>
    <col min="14595" max="14595" width="13.625" style="878" customWidth="1"/>
    <col min="14596" max="14596" width="12.5" style="878" customWidth="1"/>
    <col min="14597" max="14597" width="14.625" style="878" customWidth="1"/>
    <col min="14598" max="14598" width="16.25" style="878" customWidth="1"/>
    <col min="14599" max="14599" width="14.875" style="878" customWidth="1"/>
    <col min="14600" max="14600" width="13.625" style="878" customWidth="1"/>
    <col min="14601" max="14848" width="9" style="878"/>
    <col min="14849" max="14849" width="4.625" style="878" customWidth="1"/>
    <col min="14850" max="14850" width="15.5" style="878" customWidth="1"/>
    <col min="14851" max="14851" width="13.625" style="878" customWidth="1"/>
    <col min="14852" max="14852" width="12.5" style="878" customWidth="1"/>
    <col min="14853" max="14853" width="14.625" style="878" customWidth="1"/>
    <col min="14854" max="14854" width="16.25" style="878" customWidth="1"/>
    <col min="14855" max="14855" width="14.875" style="878" customWidth="1"/>
    <col min="14856" max="14856" width="13.625" style="878" customWidth="1"/>
    <col min="14857" max="15104" width="9" style="878"/>
    <col min="15105" max="15105" width="4.625" style="878" customWidth="1"/>
    <col min="15106" max="15106" width="15.5" style="878" customWidth="1"/>
    <col min="15107" max="15107" width="13.625" style="878" customWidth="1"/>
    <col min="15108" max="15108" width="12.5" style="878" customWidth="1"/>
    <col min="15109" max="15109" width="14.625" style="878" customWidth="1"/>
    <col min="15110" max="15110" width="16.25" style="878" customWidth="1"/>
    <col min="15111" max="15111" width="14.875" style="878" customWidth="1"/>
    <col min="15112" max="15112" width="13.625" style="878" customWidth="1"/>
    <col min="15113" max="15360" width="9" style="878"/>
    <col min="15361" max="15361" width="4.625" style="878" customWidth="1"/>
    <col min="15362" max="15362" width="15.5" style="878" customWidth="1"/>
    <col min="15363" max="15363" width="13.625" style="878" customWidth="1"/>
    <col min="15364" max="15364" width="12.5" style="878" customWidth="1"/>
    <col min="15365" max="15365" width="14.625" style="878" customWidth="1"/>
    <col min="15366" max="15366" width="16.25" style="878" customWidth="1"/>
    <col min="15367" max="15367" width="14.875" style="878" customWidth="1"/>
    <col min="15368" max="15368" width="13.625" style="878" customWidth="1"/>
    <col min="15369" max="15616" width="9" style="878"/>
    <col min="15617" max="15617" width="4.625" style="878" customWidth="1"/>
    <col min="15618" max="15618" width="15.5" style="878" customWidth="1"/>
    <col min="15619" max="15619" width="13.625" style="878" customWidth="1"/>
    <col min="15620" max="15620" width="12.5" style="878" customWidth="1"/>
    <col min="15621" max="15621" width="14.625" style="878" customWidth="1"/>
    <col min="15622" max="15622" width="16.25" style="878" customWidth="1"/>
    <col min="15623" max="15623" width="14.875" style="878" customWidth="1"/>
    <col min="15624" max="15624" width="13.625" style="878" customWidth="1"/>
    <col min="15625" max="15872" width="9" style="878"/>
    <col min="15873" max="15873" width="4.625" style="878" customWidth="1"/>
    <col min="15874" max="15874" width="15.5" style="878" customWidth="1"/>
    <col min="15875" max="15875" width="13.625" style="878" customWidth="1"/>
    <col min="15876" max="15876" width="12.5" style="878" customWidth="1"/>
    <col min="15877" max="15877" width="14.625" style="878" customWidth="1"/>
    <col min="15878" max="15878" width="16.25" style="878" customWidth="1"/>
    <col min="15879" max="15879" width="14.875" style="878" customWidth="1"/>
    <col min="15880" max="15880" width="13.625" style="878" customWidth="1"/>
    <col min="15881" max="16128" width="9" style="878"/>
    <col min="16129" max="16129" width="4.625" style="878" customWidth="1"/>
    <col min="16130" max="16130" width="15.5" style="878" customWidth="1"/>
    <col min="16131" max="16131" width="13.625" style="878" customWidth="1"/>
    <col min="16132" max="16132" width="12.5" style="878" customWidth="1"/>
    <col min="16133" max="16133" width="14.625" style="878" customWidth="1"/>
    <col min="16134" max="16134" width="16.25" style="878" customWidth="1"/>
    <col min="16135" max="16135" width="14.875" style="878" customWidth="1"/>
    <col min="16136" max="16136" width="13.625" style="878" customWidth="1"/>
    <col min="16137" max="16384" width="9" style="878"/>
  </cols>
  <sheetData>
    <row r="1" spans="1:8">
      <c r="A1" s="887"/>
      <c r="B1" s="887"/>
      <c r="C1" s="1293">
        <v>104.1</v>
      </c>
      <c r="D1" s="1294"/>
      <c r="E1" s="1068">
        <v>105.1</v>
      </c>
      <c r="F1" s="1068">
        <v>105.2</v>
      </c>
      <c r="G1" s="1069">
        <v>106.1</v>
      </c>
      <c r="H1" s="1070" t="s">
        <v>2504</v>
      </c>
    </row>
    <row r="2" spans="1:8" ht="24" customHeight="1">
      <c r="A2" s="1197" t="s">
        <v>178</v>
      </c>
      <c r="B2" s="1197" t="s">
        <v>1512</v>
      </c>
      <c r="C2" s="1295" t="s">
        <v>2505</v>
      </c>
      <c r="D2" s="1295"/>
      <c r="E2" s="1295" t="s">
        <v>2506</v>
      </c>
      <c r="F2" s="1295"/>
      <c r="G2" s="1295" t="s">
        <v>2507</v>
      </c>
      <c r="H2" s="1295"/>
    </row>
    <row r="3" spans="1:8" ht="60">
      <c r="A3" s="1197"/>
      <c r="B3" s="1197"/>
      <c r="C3" s="1296" t="s">
        <v>2508</v>
      </c>
      <c r="D3" s="1297" t="s">
        <v>2509</v>
      </c>
      <c r="E3" s="1297" t="s">
        <v>2510</v>
      </c>
      <c r="F3" s="1297" t="s">
        <v>2511</v>
      </c>
      <c r="G3" s="1292" t="s">
        <v>2512</v>
      </c>
      <c r="H3" s="1071" t="s">
        <v>2513</v>
      </c>
    </row>
    <row r="4" spans="1:8" ht="66.75" customHeight="1">
      <c r="A4" s="1197"/>
      <c r="B4" s="1197"/>
      <c r="C4" s="1296"/>
      <c r="D4" s="1297"/>
      <c r="E4" s="1297"/>
      <c r="F4" s="1297"/>
      <c r="G4" s="1292"/>
      <c r="H4" s="1072" t="s">
        <v>2514</v>
      </c>
    </row>
    <row r="5" spans="1:8">
      <c r="A5" s="913"/>
      <c r="B5" s="913" t="s">
        <v>1858</v>
      </c>
      <c r="C5" s="913">
        <v>1080</v>
      </c>
      <c r="D5" s="913">
        <v>600</v>
      </c>
      <c r="E5" s="913">
        <v>1000</v>
      </c>
      <c r="F5" s="913">
        <v>30</v>
      </c>
      <c r="G5" s="913">
        <v>60</v>
      </c>
      <c r="H5" s="913">
        <v>30</v>
      </c>
    </row>
    <row r="6" spans="1:8">
      <c r="A6" s="915">
        <v>1</v>
      </c>
      <c r="B6" s="916" t="s">
        <v>1712</v>
      </c>
      <c r="C6" s="922">
        <v>36</v>
      </c>
      <c r="D6" s="922">
        <v>20</v>
      </c>
      <c r="E6" s="918">
        <v>34</v>
      </c>
      <c r="F6" s="918">
        <v>1</v>
      </c>
      <c r="G6" s="922">
        <v>2</v>
      </c>
      <c r="H6" s="922">
        <v>1</v>
      </c>
    </row>
    <row r="7" spans="1:8">
      <c r="A7" s="915">
        <v>2</v>
      </c>
      <c r="B7" s="916" t="s">
        <v>1714</v>
      </c>
      <c r="C7" s="922">
        <v>36</v>
      </c>
      <c r="D7" s="922">
        <v>20</v>
      </c>
      <c r="E7" s="918">
        <v>35</v>
      </c>
      <c r="F7" s="918">
        <v>1</v>
      </c>
      <c r="G7" s="922">
        <v>2</v>
      </c>
      <c r="H7" s="922">
        <v>1</v>
      </c>
    </row>
    <row r="8" spans="1:8">
      <c r="A8" s="915">
        <v>3</v>
      </c>
      <c r="B8" s="916" t="s">
        <v>1715</v>
      </c>
      <c r="C8" s="922">
        <v>36</v>
      </c>
      <c r="D8" s="922">
        <v>20</v>
      </c>
      <c r="E8" s="918">
        <v>34</v>
      </c>
      <c r="F8" s="918">
        <v>1</v>
      </c>
      <c r="G8" s="922">
        <v>2</v>
      </c>
      <c r="H8" s="922">
        <v>1</v>
      </c>
    </row>
    <row r="9" spans="1:8">
      <c r="A9" s="915">
        <v>4</v>
      </c>
      <c r="B9" s="916" t="s">
        <v>1233</v>
      </c>
      <c r="C9" s="922">
        <v>36</v>
      </c>
      <c r="D9" s="922">
        <v>20</v>
      </c>
      <c r="E9" s="918">
        <v>33</v>
      </c>
      <c r="F9" s="918">
        <v>1</v>
      </c>
      <c r="G9" s="922">
        <v>2</v>
      </c>
      <c r="H9" s="922">
        <v>1</v>
      </c>
    </row>
    <row r="10" spans="1:8">
      <c r="A10" s="915">
        <v>5</v>
      </c>
      <c r="B10" s="916" t="s">
        <v>1713</v>
      </c>
      <c r="C10" s="922">
        <v>36</v>
      </c>
      <c r="D10" s="922">
        <v>20</v>
      </c>
      <c r="E10" s="918">
        <v>34</v>
      </c>
      <c r="F10" s="918">
        <v>1</v>
      </c>
      <c r="G10" s="922">
        <v>2</v>
      </c>
      <c r="H10" s="922">
        <v>1</v>
      </c>
    </row>
    <row r="11" spans="1:8">
      <c r="A11" s="915">
        <v>6</v>
      </c>
      <c r="B11" s="916" t="s">
        <v>1234</v>
      </c>
      <c r="C11" s="922">
        <v>36</v>
      </c>
      <c r="D11" s="922">
        <v>20</v>
      </c>
      <c r="E11" s="918">
        <v>30</v>
      </c>
      <c r="F11" s="918">
        <v>1</v>
      </c>
      <c r="G11" s="922">
        <v>2</v>
      </c>
      <c r="H11" s="922">
        <v>1</v>
      </c>
    </row>
    <row r="12" spans="1:8">
      <c r="A12" s="915">
        <v>7</v>
      </c>
      <c r="B12" s="916" t="s">
        <v>1716</v>
      </c>
      <c r="C12" s="922">
        <v>36</v>
      </c>
      <c r="D12" s="922">
        <v>20</v>
      </c>
      <c r="E12" s="918">
        <v>35</v>
      </c>
      <c r="F12" s="918">
        <v>1</v>
      </c>
      <c r="G12" s="922">
        <v>2</v>
      </c>
      <c r="H12" s="922">
        <v>1</v>
      </c>
    </row>
    <row r="13" spans="1:8">
      <c r="A13" s="915">
        <v>8</v>
      </c>
      <c r="B13" s="916" t="s">
        <v>1717</v>
      </c>
      <c r="C13" s="922">
        <v>36</v>
      </c>
      <c r="D13" s="922">
        <v>20</v>
      </c>
      <c r="E13" s="918">
        <v>30</v>
      </c>
      <c r="F13" s="918">
        <v>1</v>
      </c>
      <c r="G13" s="922">
        <v>2</v>
      </c>
      <c r="H13" s="922">
        <v>1</v>
      </c>
    </row>
    <row r="14" spans="1:8">
      <c r="A14" s="915">
        <v>9</v>
      </c>
      <c r="B14" s="916" t="s">
        <v>1235</v>
      </c>
      <c r="C14" s="922">
        <v>36</v>
      </c>
      <c r="D14" s="922">
        <v>20</v>
      </c>
      <c r="E14" s="918">
        <v>35</v>
      </c>
      <c r="F14" s="918">
        <v>1</v>
      </c>
      <c r="G14" s="922">
        <v>2</v>
      </c>
      <c r="H14" s="922">
        <v>1</v>
      </c>
    </row>
    <row r="15" spans="1:8">
      <c r="A15" s="915">
        <v>10</v>
      </c>
      <c r="B15" s="916" t="s">
        <v>1236</v>
      </c>
      <c r="C15" s="922">
        <v>36</v>
      </c>
      <c r="D15" s="922">
        <v>20</v>
      </c>
      <c r="E15" s="918">
        <v>32</v>
      </c>
      <c r="F15" s="918">
        <v>1</v>
      </c>
      <c r="G15" s="922">
        <v>2</v>
      </c>
      <c r="H15" s="922">
        <v>1</v>
      </c>
    </row>
    <row r="16" spans="1:8">
      <c r="A16" s="915">
        <v>11</v>
      </c>
      <c r="B16" s="916" t="s">
        <v>1237</v>
      </c>
      <c r="C16" s="922">
        <v>36</v>
      </c>
      <c r="D16" s="922">
        <v>20</v>
      </c>
      <c r="E16" s="918">
        <v>35</v>
      </c>
      <c r="F16" s="918">
        <v>1</v>
      </c>
      <c r="G16" s="922">
        <v>2</v>
      </c>
      <c r="H16" s="922">
        <v>1</v>
      </c>
    </row>
    <row r="17" spans="1:8">
      <c r="A17" s="915">
        <v>12</v>
      </c>
      <c r="B17" s="916" t="s">
        <v>1238</v>
      </c>
      <c r="C17" s="922">
        <v>36</v>
      </c>
      <c r="D17" s="922">
        <v>20</v>
      </c>
      <c r="E17" s="918">
        <v>34</v>
      </c>
      <c r="F17" s="918">
        <v>1</v>
      </c>
      <c r="G17" s="922">
        <v>2</v>
      </c>
      <c r="H17" s="922">
        <v>1</v>
      </c>
    </row>
    <row r="18" spans="1:8">
      <c r="A18" s="915">
        <v>13</v>
      </c>
      <c r="B18" s="916" t="s">
        <v>1239</v>
      </c>
      <c r="C18" s="922">
        <v>36</v>
      </c>
      <c r="D18" s="922">
        <v>20</v>
      </c>
      <c r="E18" s="918">
        <v>34</v>
      </c>
      <c r="F18" s="918">
        <v>1</v>
      </c>
      <c r="G18" s="922">
        <v>2</v>
      </c>
      <c r="H18" s="922">
        <v>1</v>
      </c>
    </row>
    <row r="19" spans="1:8">
      <c r="A19" s="915">
        <v>14</v>
      </c>
      <c r="B19" s="916" t="s">
        <v>1240</v>
      </c>
      <c r="C19" s="922">
        <v>36</v>
      </c>
      <c r="D19" s="922">
        <v>20</v>
      </c>
      <c r="E19" s="918">
        <v>33</v>
      </c>
      <c r="F19" s="918">
        <v>1</v>
      </c>
      <c r="G19" s="922">
        <v>2</v>
      </c>
      <c r="H19" s="922">
        <v>1</v>
      </c>
    </row>
    <row r="20" spans="1:8">
      <c r="A20" s="915">
        <v>15</v>
      </c>
      <c r="B20" s="916" t="s">
        <v>1241</v>
      </c>
      <c r="C20" s="922">
        <v>36</v>
      </c>
      <c r="D20" s="922">
        <v>20</v>
      </c>
      <c r="E20" s="918">
        <v>34</v>
      </c>
      <c r="F20" s="918">
        <v>1</v>
      </c>
      <c r="G20" s="922">
        <v>2</v>
      </c>
      <c r="H20" s="922">
        <v>1</v>
      </c>
    </row>
    <row r="21" spans="1:8">
      <c r="A21" s="915">
        <v>16</v>
      </c>
      <c r="B21" s="916" t="s">
        <v>1242</v>
      </c>
      <c r="C21" s="922">
        <v>36</v>
      </c>
      <c r="D21" s="922">
        <v>20</v>
      </c>
      <c r="E21" s="918">
        <v>33</v>
      </c>
      <c r="F21" s="918">
        <v>1</v>
      </c>
      <c r="G21" s="922">
        <v>2</v>
      </c>
      <c r="H21" s="922">
        <v>1</v>
      </c>
    </row>
    <row r="22" spans="1:8">
      <c r="A22" s="915">
        <v>17</v>
      </c>
      <c r="B22" s="916" t="s">
        <v>1718</v>
      </c>
      <c r="C22" s="922">
        <v>36</v>
      </c>
      <c r="D22" s="922">
        <v>20</v>
      </c>
      <c r="E22" s="918">
        <v>34</v>
      </c>
      <c r="F22" s="918">
        <v>1</v>
      </c>
      <c r="G22" s="922">
        <v>2</v>
      </c>
      <c r="H22" s="922">
        <v>1</v>
      </c>
    </row>
    <row r="23" spans="1:8">
      <c r="A23" s="915">
        <v>18</v>
      </c>
      <c r="B23" s="916" t="s">
        <v>1719</v>
      </c>
      <c r="C23" s="922">
        <v>36</v>
      </c>
      <c r="D23" s="922">
        <v>20</v>
      </c>
      <c r="E23" s="918">
        <v>35</v>
      </c>
      <c r="F23" s="918">
        <v>1</v>
      </c>
      <c r="G23" s="922">
        <v>2</v>
      </c>
      <c r="H23" s="922">
        <v>1</v>
      </c>
    </row>
    <row r="24" spans="1:8">
      <c r="A24" s="915">
        <v>19</v>
      </c>
      <c r="B24" s="916" t="s">
        <v>1720</v>
      </c>
      <c r="C24" s="922">
        <v>36</v>
      </c>
      <c r="D24" s="922">
        <v>20</v>
      </c>
      <c r="E24" s="918">
        <v>33</v>
      </c>
      <c r="F24" s="918">
        <v>1</v>
      </c>
      <c r="G24" s="922">
        <v>2</v>
      </c>
      <c r="H24" s="922">
        <v>1</v>
      </c>
    </row>
    <row r="25" spans="1:8">
      <c r="A25" s="915">
        <v>20</v>
      </c>
      <c r="B25" s="916" t="s">
        <v>1243</v>
      </c>
      <c r="C25" s="922">
        <v>36</v>
      </c>
      <c r="D25" s="922">
        <v>20</v>
      </c>
      <c r="E25" s="918">
        <v>33</v>
      </c>
      <c r="F25" s="918">
        <v>1</v>
      </c>
      <c r="G25" s="922">
        <v>2</v>
      </c>
      <c r="H25" s="922">
        <v>1</v>
      </c>
    </row>
    <row r="26" spans="1:8">
      <c r="A26" s="915">
        <v>21</v>
      </c>
      <c r="B26" s="916" t="s">
        <v>1514</v>
      </c>
      <c r="C26" s="922">
        <v>36</v>
      </c>
      <c r="D26" s="922">
        <v>20</v>
      </c>
      <c r="E26" s="918">
        <v>30</v>
      </c>
      <c r="F26" s="918">
        <v>1</v>
      </c>
      <c r="G26" s="922">
        <v>2</v>
      </c>
      <c r="H26" s="922">
        <v>1</v>
      </c>
    </row>
    <row r="27" spans="1:8">
      <c r="A27" s="915">
        <v>22</v>
      </c>
      <c r="B27" s="916" t="s">
        <v>1244</v>
      </c>
      <c r="C27" s="922">
        <v>36</v>
      </c>
      <c r="D27" s="922">
        <v>20</v>
      </c>
      <c r="E27" s="918">
        <v>35</v>
      </c>
      <c r="F27" s="918">
        <v>1</v>
      </c>
      <c r="G27" s="922">
        <v>2</v>
      </c>
      <c r="H27" s="922">
        <v>1</v>
      </c>
    </row>
    <row r="28" spans="1:8">
      <c r="A28" s="915">
        <v>23</v>
      </c>
      <c r="B28" s="916" t="s">
        <v>1245</v>
      </c>
      <c r="C28" s="922">
        <v>36</v>
      </c>
      <c r="D28" s="922">
        <v>20</v>
      </c>
      <c r="E28" s="918">
        <v>30</v>
      </c>
      <c r="F28" s="918">
        <v>1</v>
      </c>
      <c r="G28" s="922">
        <v>2</v>
      </c>
      <c r="H28" s="922">
        <v>1</v>
      </c>
    </row>
    <row r="29" spans="1:8">
      <c r="A29" s="915">
        <v>24</v>
      </c>
      <c r="B29" s="916" t="s">
        <v>1721</v>
      </c>
      <c r="C29" s="922">
        <v>36</v>
      </c>
      <c r="D29" s="922">
        <v>20</v>
      </c>
      <c r="E29" s="918">
        <v>32</v>
      </c>
      <c r="F29" s="918">
        <v>1</v>
      </c>
      <c r="G29" s="922">
        <v>2</v>
      </c>
      <c r="H29" s="922">
        <v>1</v>
      </c>
    </row>
    <row r="30" spans="1:8">
      <c r="A30" s="915">
        <v>25</v>
      </c>
      <c r="B30" s="916" t="s">
        <v>1246</v>
      </c>
      <c r="C30" s="922">
        <v>36</v>
      </c>
      <c r="D30" s="922">
        <v>20</v>
      </c>
      <c r="E30" s="918">
        <v>35</v>
      </c>
      <c r="F30" s="918">
        <v>1</v>
      </c>
      <c r="G30" s="922">
        <v>2</v>
      </c>
      <c r="H30" s="922">
        <v>1</v>
      </c>
    </row>
    <row r="31" spans="1:8">
      <c r="A31" s="915">
        <v>26</v>
      </c>
      <c r="B31" s="916" t="s">
        <v>1515</v>
      </c>
      <c r="C31" s="922">
        <v>36</v>
      </c>
      <c r="D31" s="922">
        <v>20</v>
      </c>
      <c r="E31" s="918">
        <v>33</v>
      </c>
      <c r="F31" s="918">
        <v>1</v>
      </c>
      <c r="G31" s="922">
        <v>2</v>
      </c>
      <c r="H31" s="922">
        <v>1</v>
      </c>
    </row>
    <row r="32" spans="1:8">
      <c r="A32" s="915">
        <v>27</v>
      </c>
      <c r="B32" s="916" t="s">
        <v>1247</v>
      </c>
      <c r="C32" s="922">
        <v>36</v>
      </c>
      <c r="D32" s="922">
        <v>20</v>
      </c>
      <c r="E32" s="918">
        <v>35</v>
      </c>
      <c r="F32" s="918">
        <v>1</v>
      </c>
      <c r="G32" s="922">
        <v>2</v>
      </c>
      <c r="H32" s="922">
        <v>1</v>
      </c>
    </row>
    <row r="33" spans="1:8">
      <c r="A33" s="915">
        <v>28</v>
      </c>
      <c r="B33" s="916" t="s">
        <v>1248</v>
      </c>
      <c r="C33" s="922">
        <v>36</v>
      </c>
      <c r="D33" s="922">
        <v>20</v>
      </c>
      <c r="E33" s="918">
        <v>35</v>
      </c>
      <c r="F33" s="918">
        <v>1</v>
      </c>
      <c r="G33" s="922">
        <v>2</v>
      </c>
      <c r="H33" s="922">
        <v>1</v>
      </c>
    </row>
    <row r="34" spans="1:8">
      <c r="A34" s="915">
        <v>29</v>
      </c>
      <c r="B34" s="916" t="s">
        <v>1722</v>
      </c>
      <c r="C34" s="922">
        <v>36</v>
      </c>
      <c r="D34" s="922">
        <v>20</v>
      </c>
      <c r="E34" s="918">
        <v>30</v>
      </c>
      <c r="F34" s="918">
        <v>1</v>
      </c>
      <c r="G34" s="922">
        <v>2</v>
      </c>
      <c r="H34" s="922">
        <v>1</v>
      </c>
    </row>
    <row r="35" spans="1:8">
      <c r="A35" s="915">
        <v>30</v>
      </c>
      <c r="B35" s="916" t="s">
        <v>1723</v>
      </c>
      <c r="C35" s="922">
        <v>36</v>
      </c>
      <c r="D35" s="922">
        <v>20</v>
      </c>
      <c r="E35" s="918">
        <v>35</v>
      </c>
      <c r="F35" s="918">
        <v>1</v>
      </c>
      <c r="G35" s="922">
        <v>2</v>
      </c>
      <c r="H35" s="922">
        <v>1</v>
      </c>
    </row>
    <row r="36" spans="1:8" ht="25.5">
      <c r="A36" s="919">
        <v>31</v>
      </c>
      <c r="B36" s="916" t="s">
        <v>1516</v>
      </c>
      <c r="C36" s="917"/>
      <c r="D36" s="917"/>
      <c r="E36" s="918"/>
      <c r="F36" s="918"/>
      <c r="G36" s="917"/>
      <c r="H36" s="917"/>
    </row>
    <row r="37" spans="1:8">
      <c r="A37" s="919">
        <v>32</v>
      </c>
      <c r="B37" s="916" t="s">
        <v>1517</v>
      </c>
      <c r="C37" s="917"/>
      <c r="D37" s="917"/>
      <c r="E37" s="918"/>
      <c r="F37" s="918"/>
      <c r="G37" s="917"/>
      <c r="H37" s="917"/>
    </row>
    <row r="38" spans="1:8">
      <c r="A38" s="919">
        <v>33</v>
      </c>
      <c r="B38" s="916" t="s">
        <v>1724</v>
      </c>
      <c r="C38" s="917"/>
      <c r="D38" s="917"/>
      <c r="E38" s="918"/>
      <c r="F38" s="918"/>
      <c r="G38" s="917"/>
      <c r="H38" s="917"/>
    </row>
    <row r="39" spans="1:8" ht="25.5">
      <c r="A39" s="919">
        <v>34</v>
      </c>
      <c r="B39" s="916" t="s">
        <v>1725</v>
      </c>
      <c r="C39" s="917"/>
      <c r="D39" s="917"/>
      <c r="E39" s="918"/>
      <c r="F39" s="918"/>
      <c r="G39" s="917"/>
      <c r="H39" s="917"/>
    </row>
    <row r="40" spans="1:8">
      <c r="A40" s="919">
        <v>35</v>
      </c>
      <c r="B40" s="916" t="s">
        <v>1518</v>
      </c>
      <c r="C40" s="917"/>
      <c r="D40" s="917"/>
      <c r="E40" s="918"/>
      <c r="F40" s="918"/>
      <c r="G40" s="917"/>
      <c r="H40" s="917"/>
    </row>
    <row r="41" spans="1:8">
      <c r="A41" s="919">
        <v>36</v>
      </c>
      <c r="B41" s="916" t="s">
        <v>1726</v>
      </c>
      <c r="C41" s="917"/>
      <c r="D41" s="917"/>
      <c r="E41" s="918"/>
      <c r="F41" s="918"/>
      <c r="G41" s="917"/>
      <c r="H41" s="917"/>
    </row>
    <row r="42" spans="1:8">
      <c r="A42" s="919">
        <v>37</v>
      </c>
      <c r="B42" s="916" t="s">
        <v>1519</v>
      </c>
      <c r="C42" s="917"/>
      <c r="D42" s="917"/>
      <c r="E42" s="918"/>
      <c r="F42" s="918"/>
      <c r="G42" s="917"/>
      <c r="H42" s="917"/>
    </row>
    <row r="43" spans="1:8">
      <c r="A43" s="919">
        <v>38</v>
      </c>
      <c r="B43" s="916" t="s">
        <v>1727</v>
      </c>
      <c r="C43" s="917"/>
      <c r="D43" s="917"/>
      <c r="E43" s="918"/>
      <c r="F43" s="918"/>
      <c r="G43" s="917"/>
      <c r="H43" s="917"/>
    </row>
    <row r="44" spans="1:8">
      <c r="A44" s="919">
        <v>39</v>
      </c>
      <c r="B44" s="916" t="s">
        <v>1520</v>
      </c>
      <c r="C44" s="917"/>
      <c r="D44" s="917"/>
      <c r="E44" s="918"/>
      <c r="F44" s="918"/>
      <c r="G44" s="917"/>
      <c r="H44" s="917"/>
    </row>
    <row r="45" spans="1:8">
      <c r="A45" s="919">
        <v>40</v>
      </c>
      <c r="B45" s="916" t="s">
        <v>1728</v>
      </c>
      <c r="C45" s="917"/>
      <c r="D45" s="917"/>
      <c r="E45" s="918"/>
      <c r="F45" s="918"/>
      <c r="G45" s="917"/>
      <c r="H45" s="917"/>
    </row>
    <row r="46" spans="1:8">
      <c r="A46" s="919">
        <v>41</v>
      </c>
      <c r="B46" s="916" t="s">
        <v>1521</v>
      </c>
      <c r="C46" s="917"/>
      <c r="D46" s="917"/>
      <c r="E46" s="918"/>
      <c r="F46" s="918"/>
      <c r="G46" s="917"/>
      <c r="H46" s="917"/>
    </row>
    <row r="47" spans="1:8">
      <c r="A47" s="919">
        <v>42</v>
      </c>
      <c r="B47" s="920" t="s">
        <v>1729</v>
      </c>
      <c r="C47" s="917"/>
      <c r="D47" s="917"/>
      <c r="E47" s="918"/>
      <c r="F47" s="918"/>
      <c r="G47" s="917"/>
      <c r="H47" s="917"/>
    </row>
    <row r="48" spans="1:8">
      <c r="A48" s="919">
        <v>43</v>
      </c>
      <c r="B48" s="920" t="s">
        <v>1730</v>
      </c>
      <c r="C48" s="917"/>
      <c r="D48" s="917"/>
      <c r="E48" s="918"/>
      <c r="F48" s="918"/>
      <c r="G48" s="917"/>
      <c r="H48" s="917"/>
    </row>
    <row r="49" spans="1:8">
      <c r="A49" s="919">
        <v>44</v>
      </c>
      <c r="B49" s="920" t="s">
        <v>1522</v>
      </c>
      <c r="C49" s="917"/>
      <c r="D49" s="917"/>
      <c r="E49" s="918"/>
      <c r="F49" s="918"/>
      <c r="G49" s="917"/>
      <c r="H49" s="917"/>
    </row>
    <row r="50" spans="1:8" ht="25.5">
      <c r="A50" s="919">
        <v>45</v>
      </c>
      <c r="B50" s="920" t="s">
        <v>1523</v>
      </c>
      <c r="C50" s="917"/>
      <c r="D50" s="917"/>
      <c r="E50" s="918"/>
      <c r="F50" s="918"/>
      <c r="G50" s="917"/>
      <c r="H50" s="917"/>
    </row>
    <row r="51" spans="1:8">
      <c r="A51" s="919">
        <v>46</v>
      </c>
      <c r="B51" s="920" t="s">
        <v>1524</v>
      </c>
      <c r="C51" s="917"/>
      <c r="D51" s="917"/>
      <c r="E51" s="918"/>
      <c r="F51" s="918"/>
      <c r="G51" s="917"/>
      <c r="H51" s="917"/>
    </row>
    <row r="52" spans="1:8">
      <c r="A52" s="919">
        <v>47</v>
      </c>
      <c r="B52" s="920" t="s">
        <v>1731</v>
      </c>
      <c r="C52" s="917"/>
      <c r="D52" s="917"/>
      <c r="E52" s="918"/>
      <c r="F52" s="918"/>
      <c r="G52" s="917"/>
      <c r="H52" s="917"/>
    </row>
    <row r="53" spans="1:8">
      <c r="A53" s="919">
        <v>48</v>
      </c>
      <c r="B53" s="920" t="s">
        <v>1732</v>
      </c>
      <c r="C53" s="917"/>
      <c r="D53" s="917"/>
      <c r="E53" s="918"/>
      <c r="F53" s="918"/>
      <c r="G53" s="917"/>
      <c r="H53" s="917"/>
    </row>
    <row r="54" spans="1:8">
      <c r="A54" s="919">
        <v>49</v>
      </c>
      <c r="B54" s="920" t="s">
        <v>1733</v>
      </c>
      <c r="C54" s="917"/>
      <c r="D54" s="917"/>
      <c r="E54" s="918"/>
      <c r="F54" s="918"/>
      <c r="G54" s="917"/>
      <c r="H54" s="917"/>
    </row>
    <row r="55" spans="1:8">
      <c r="A55" s="919">
        <v>50</v>
      </c>
      <c r="B55" s="920" t="s">
        <v>1734</v>
      </c>
      <c r="C55" s="917"/>
      <c r="D55" s="917"/>
      <c r="E55" s="918"/>
      <c r="F55" s="918"/>
      <c r="G55" s="917"/>
      <c r="H55" s="917"/>
    </row>
    <row r="56" spans="1:8">
      <c r="A56" s="919">
        <v>51</v>
      </c>
      <c r="B56" s="920" t="s">
        <v>1735</v>
      </c>
      <c r="C56" s="917"/>
      <c r="D56" s="917"/>
      <c r="E56" s="918"/>
      <c r="F56" s="918"/>
      <c r="G56" s="917"/>
      <c r="H56" s="917"/>
    </row>
    <row r="57" spans="1:8">
      <c r="A57" s="919">
        <v>52</v>
      </c>
      <c r="B57" s="920" t="s">
        <v>1525</v>
      </c>
      <c r="C57" s="917"/>
      <c r="D57" s="917"/>
      <c r="E57" s="918"/>
      <c r="F57" s="918"/>
      <c r="G57" s="917"/>
      <c r="H57" s="917"/>
    </row>
    <row r="58" spans="1:8" ht="25.5">
      <c r="A58" s="919">
        <v>53</v>
      </c>
      <c r="B58" s="920" t="s">
        <v>1736</v>
      </c>
      <c r="C58" s="917"/>
      <c r="D58" s="917"/>
      <c r="E58" s="918"/>
      <c r="F58" s="918"/>
      <c r="G58" s="917"/>
      <c r="H58" s="917"/>
    </row>
    <row r="59" spans="1:8">
      <c r="A59" s="919">
        <v>54</v>
      </c>
      <c r="B59" s="920" t="s">
        <v>1526</v>
      </c>
      <c r="C59" s="917"/>
      <c r="D59" s="917"/>
      <c r="E59" s="918"/>
      <c r="F59" s="918"/>
      <c r="G59" s="917"/>
      <c r="H59" s="917"/>
    </row>
    <row r="60" spans="1:8">
      <c r="A60" s="919">
        <v>55</v>
      </c>
      <c r="B60" s="920" t="s">
        <v>1737</v>
      </c>
      <c r="C60" s="917"/>
      <c r="D60" s="917"/>
      <c r="E60" s="918"/>
      <c r="F60" s="918"/>
      <c r="G60" s="917"/>
      <c r="H60" s="917"/>
    </row>
    <row r="61" spans="1:8" ht="38.25">
      <c r="A61" s="919">
        <v>56</v>
      </c>
      <c r="B61" s="920" t="s">
        <v>1527</v>
      </c>
      <c r="C61" s="917"/>
      <c r="D61" s="917"/>
      <c r="E61" s="918"/>
      <c r="F61" s="918"/>
      <c r="G61" s="917"/>
      <c r="H61" s="917"/>
    </row>
    <row r="62" spans="1:8">
      <c r="A62" s="919">
        <v>57</v>
      </c>
      <c r="B62" s="920" t="s">
        <v>1528</v>
      </c>
      <c r="C62" s="917"/>
      <c r="D62" s="917"/>
      <c r="E62" s="918"/>
      <c r="F62" s="918"/>
      <c r="G62" s="917"/>
      <c r="H62" s="917"/>
    </row>
    <row r="63" spans="1:8">
      <c r="A63" s="919">
        <v>58</v>
      </c>
      <c r="B63" s="921" t="s">
        <v>752</v>
      </c>
      <c r="C63" s="917"/>
      <c r="D63" s="917"/>
      <c r="E63" s="918"/>
      <c r="F63" s="918"/>
      <c r="G63" s="917"/>
      <c r="H63" s="917"/>
    </row>
    <row r="64" spans="1:8">
      <c r="A64" s="923"/>
      <c r="B64" s="923" t="s">
        <v>208</v>
      </c>
      <c r="C64" s="925">
        <f t="shared" ref="C64:H64" si="0">SUM(C6:C63)</f>
        <v>1080</v>
      </c>
      <c r="D64" s="925">
        <f t="shared" si="0"/>
        <v>600</v>
      </c>
      <c r="E64" s="925">
        <f t="shared" si="0"/>
        <v>1000</v>
      </c>
      <c r="F64" s="925">
        <f t="shared" si="0"/>
        <v>30</v>
      </c>
      <c r="G64" s="925">
        <f t="shared" si="0"/>
        <v>60</v>
      </c>
      <c r="H64" s="925">
        <f t="shared" si="0"/>
        <v>30</v>
      </c>
    </row>
    <row r="65" spans="3:8">
      <c r="C65" s="894">
        <f>C5-C64</f>
        <v>0</v>
      </c>
      <c r="D65" s="894">
        <f t="shared" ref="D65:H65" si="1">D5-D64</f>
        <v>0</v>
      </c>
      <c r="E65" s="894">
        <f t="shared" si="1"/>
        <v>0</v>
      </c>
      <c r="F65" s="894">
        <f t="shared" si="1"/>
        <v>0</v>
      </c>
      <c r="G65" s="894">
        <f t="shared" si="1"/>
        <v>0</v>
      </c>
      <c r="H65" s="894">
        <f t="shared" si="1"/>
        <v>0</v>
      </c>
    </row>
  </sheetData>
  <mergeCells count="11">
    <mergeCell ref="G3:G4"/>
    <mergeCell ref="C1:D1"/>
    <mergeCell ref="A2:A4"/>
    <mergeCell ref="B2:B4"/>
    <mergeCell ref="C2:D2"/>
    <mergeCell ref="E2:F2"/>
    <mergeCell ref="G2:H2"/>
    <mergeCell ref="C3:C4"/>
    <mergeCell ref="D3:D4"/>
    <mergeCell ref="E3:E4"/>
    <mergeCell ref="F3:F4"/>
  </mergeCells>
  <conditionalFormatting sqref="C65:H65">
    <cfRule type="cellIs" dxfId="30" priority="1" operator="notEqual">
      <formula>0</formula>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S65"/>
  <sheetViews>
    <sheetView zoomScale="85" zoomScaleNormal="85" workbookViewId="0">
      <pane xSplit="2" ySplit="5" topLeftCell="C50"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6" width="10.375" style="878" customWidth="1"/>
    <col min="7" max="7" width="9.125" style="878" customWidth="1"/>
    <col min="8" max="12" width="10.375" style="878" customWidth="1"/>
    <col min="13" max="18" width="9" style="878"/>
    <col min="19" max="19" width="58.25" style="878" customWidth="1"/>
    <col min="20" max="260" width="9" style="878"/>
    <col min="261" max="261" width="4.625" style="878" customWidth="1"/>
    <col min="262" max="262" width="15.5" style="878" customWidth="1"/>
    <col min="263" max="272" width="10.375" style="878" customWidth="1"/>
    <col min="273" max="516" width="9" style="878"/>
    <col min="517" max="517" width="4.625" style="878" customWidth="1"/>
    <col min="518" max="518" width="15.5" style="878" customWidth="1"/>
    <col min="519" max="528" width="10.375" style="878" customWidth="1"/>
    <col min="529" max="772" width="9" style="878"/>
    <col min="773" max="773" width="4.625" style="878" customWidth="1"/>
    <col min="774" max="774" width="15.5" style="878" customWidth="1"/>
    <col min="775" max="784" width="10.375" style="878" customWidth="1"/>
    <col min="785" max="1028" width="9" style="878"/>
    <col min="1029" max="1029" width="4.625" style="878" customWidth="1"/>
    <col min="1030" max="1030" width="15.5" style="878" customWidth="1"/>
    <col min="1031" max="1040" width="10.375" style="878" customWidth="1"/>
    <col min="1041" max="1284" width="9" style="878"/>
    <col min="1285" max="1285" width="4.625" style="878" customWidth="1"/>
    <col min="1286" max="1286" width="15.5" style="878" customWidth="1"/>
    <col min="1287" max="1296" width="10.375" style="878" customWidth="1"/>
    <col min="1297" max="1540" width="9" style="878"/>
    <col min="1541" max="1541" width="4.625" style="878" customWidth="1"/>
    <col min="1542" max="1542" width="15.5" style="878" customWidth="1"/>
    <col min="1543" max="1552" width="10.375" style="878" customWidth="1"/>
    <col min="1553" max="1796" width="9" style="878"/>
    <col min="1797" max="1797" width="4.625" style="878" customWidth="1"/>
    <col min="1798" max="1798" width="15.5" style="878" customWidth="1"/>
    <col min="1799" max="1808" width="10.375" style="878" customWidth="1"/>
    <col min="1809" max="2052" width="9" style="878"/>
    <col min="2053" max="2053" width="4.625" style="878" customWidth="1"/>
    <col min="2054" max="2054" width="15.5" style="878" customWidth="1"/>
    <col min="2055" max="2064" width="10.375" style="878" customWidth="1"/>
    <col min="2065" max="2308" width="9" style="878"/>
    <col min="2309" max="2309" width="4.625" style="878" customWidth="1"/>
    <col min="2310" max="2310" width="15.5" style="878" customWidth="1"/>
    <col min="2311" max="2320" width="10.375" style="878" customWidth="1"/>
    <col min="2321" max="2564" width="9" style="878"/>
    <col min="2565" max="2565" width="4.625" style="878" customWidth="1"/>
    <col min="2566" max="2566" width="15.5" style="878" customWidth="1"/>
    <col min="2567" max="2576" width="10.375" style="878" customWidth="1"/>
    <col min="2577" max="2820" width="9" style="878"/>
    <col min="2821" max="2821" width="4.625" style="878" customWidth="1"/>
    <col min="2822" max="2822" width="15.5" style="878" customWidth="1"/>
    <col min="2823" max="2832" width="10.375" style="878" customWidth="1"/>
    <col min="2833" max="3076" width="9" style="878"/>
    <col min="3077" max="3077" width="4.625" style="878" customWidth="1"/>
    <col min="3078" max="3078" width="15.5" style="878" customWidth="1"/>
    <col min="3079" max="3088" width="10.375" style="878" customWidth="1"/>
    <col min="3089" max="3332" width="9" style="878"/>
    <col min="3333" max="3333" width="4.625" style="878" customWidth="1"/>
    <col min="3334" max="3334" width="15.5" style="878" customWidth="1"/>
    <col min="3335" max="3344" width="10.375" style="878" customWidth="1"/>
    <col min="3345" max="3588" width="9" style="878"/>
    <col min="3589" max="3589" width="4.625" style="878" customWidth="1"/>
    <col min="3590" max="3590" width="15.5" style="878" customWidth="1"/>
    <col min="3591" max="3600" width="10.375" style="878" customWidth="1"/>
    <col min="3601" max="3844" width="9" style="878"/>
    <col min="3845" max="3845" width="4.625" style="878" customWidth="1"/>
    <col min="3846" max="3846" width="15.5" style="878" customWidth="1"/>
    <col min="3847" max="3856" width="10.375" style="878" customWidth="1"/>
    <col min="3857" max="4100" width="9" style="878"/>
    <col min="4101" max="4101" width="4.625" style="878" customWidth="1"/>
    <col min="4102" max="4102" width="15.5" style="878" customWidth="1"/>
    <col min="4103" max="4112" width="10.375" style="878" customWidth="1"/>
    <col min="4113" max="4356" width="9" style="878"/>
    <col min="4357" max="4357" width="4.625" style="878" customWidth="1"/>
    <col min="4358" max="4358" width="15.5" style="878" customWidth="1"/>
    <col min="4359" max="4368" width="10.375" style="878" customWidth="1"/>
    <col min="4369" max="4612" width="9" style="878"/>
    <col min="4613" max="4613" width="4.625" style="878" customWidth="1"/>
    <col min="4614" max="4614" width="15.5" style="878" customWidth="1"/>
    <col min="4615" max="4624" width="10.375" style="878" customWidth="1"/>
    <col min="4625" max="4868" width="9" style="878"/>
    <col min="4869" max="4869" width="4.625" style="878" customWidth="1"/>
    <col min="4870" max="4870" width="15.5" style="878" customWidth="1"/>
    <col min="4871" max="4880" width="10.375" style="878" customWidth="1"/>
    <col min="4881" max="5124" width="9" style="878"/>
    <col min="5125" max="5125" width="4.625" style="878" customWidth="1"/>
    <col min="5126" max="5126" width="15.5" style="878" customWidth="1"/>
    <col min="5127" max="5136" width="10.375" style="878" customWidth="1"/>
    <col min="5137" max="5380" width="9" style="878"/>
    <col min="5381" max="5381" width="4.625" style="878" customWidth="1"/>
    <col min="5382" max="5382" width="15.5" style="878" customWidth="1"/>
    <col min="5383" max="5392" width="10.375" style="878" customWidth="1"/>
    <col min="5393" max="5636" width="9" style="878"/>
    <col min="5637" max="5637" width="4.625" style="878" customWidth="1"/>
    <col min="5638" max="5638" width="15.5" style="878" customWidth="1"/>
    <col min="5639" max="5648" width="10.375" style="878" customWidth="1"/>
    <col min="5649" max="5892" width="9" style="878"/>
    <col min="5893" max="5893" width="4.625" style="878" customWidth="1"/>
    <col min="5894" max="5894" width="15.5" style="878" customWidth="1"/>
    <col min="5895" max="5904" width="10.375" style="878" customWidth="1"/>
    <col min="5905" max="6148" width="9" style="878"/>
    <col min="6149" max="6149" width="4.625" style="878" customWidth="1"/>
    <col min="6150" max="6150" width="15.5" style="878" customWidth="1"/>
    <col min="6151" max="6160" width="10.375" style="878" customWidth="1"/>
    <col min="6161" max="6404" width="9" style="878"/>
    <col min="6405" max="6405" width="4.625" style="878" customWidth="1"/>
    <col min="6406" max="6406" width="15.5" style="878" customWidth="1"/>
    <col min="6407" max="6416" width="10.375" style="878" customWidth="1"/>
    <col min="6417" max="6660" width="9" style="878"/>
    <col min="6661" max="6661" width="4.625" style="878" customWidth="1"/>
    <col min="6662" max="6662" width="15.5" style="878" customWidth="1"/>
    <col min="6663" max="6672" width="10.375" style="878" customWidth="1"/>
    <col min="6673" max="6916" width="9" style="878"/>
    <col min="6917" max="6917" width="4.625" style="878" customWidth="1"/>
    <col min="6918" max="6918" width="15.5" style="878" customWidth="1"/>
    <col min="6919" max="6928" width="10.375" style="878" customWidth="1"/>
    <col min="6929" max="7172" width="9" style="878"/>
    <col min="7173" max="7173" width="4.625" style="878" customWidth="1"/>
    <col min="7174" max="7174" width="15.5" style="878" customWidth="1"/>
    <col min="7175" max="7184" width="10.375" style="878" customWidth="1"/>
    <col min="7185" max="7428" width="9" style="878"/>
    <col min="7429" max="7429" width="4.625" style="878" customWidth="1"/>
    <col min="7430" max="7430" width="15.5" style="878" customWidth="1"/>
    <col min="7431" max="7440" width="10.375" style="878" customWidth="1"/>
    <col min="7441" max="7684" width="9" style="878"/>
    <col min="7685" max="7685" width="4.625" style="878" customWidth="1"/>
    <col min="7686" max="7686" width="15.5" style="878" customWidth="1"/>
    <col min="7687" max="7696" width="10.375" style="878" customWidth="1"/>
    <col min="7697" max="7940" width="9" style="878"/>
    <col min="7941" max="7941" width="4.625" style="878" customWidth="1"/>
    <col min="7942" max="7942" width="15.5" style="878" customWidth="1"/>
    <col min="7943" max="7952" width="10.375" style="878" customWidth="1"/>
    <col min="7953" max="8196" width="9" style="878"/>
    <col min="8197" max="8197" width="4.625" style="878" customWidth="1"/>
    <col min="8198" max="8198" width="15.5" style="878" customWidth="1"/>
    <col min="8199" max="8208" width="10.375" style="878" customWidth="1"/>
    <col min="8209" max="8452" width="9" style="878"/>
    <col min="8453" max="8453" width="4.625" style="878" customWidth="1"/>
    <col min="8454" max="8454" width="15.5" style="878" customWidth="1"/>
    <col min="8455" max="8464" width="10.375" style="878" customWidth="1"/>
    <col min="8465" max="8708" width="9" style="878"/>
    <col min="8709" max="8709" width="4.625" style="878" customWidth="1"/>
    <col min="8710" max="8710" width="15.5" style="878" customWidth="1"/>
    <col min="8711" max="8720" width="10.375" style="878" customWidth="1"/>
    <col min="8721" max="8964" width="9" style="878"/>
    <col min="8965" max="8965" width="4.625" style="878" customWidth="1"/>
    <col min="8966" max="8966" width="15.5" style="878" customWidth="1"/>
    <col min="8967" max="8976" width="10.375" style="878" customWidth="1"/>
    <col min="8977" max="9220" width="9" style="878"/>
    <col min="9221" max="9221" width="4.625" style="878" customWidth="1"/>
    <col min="9222" max="9222" width="15.5" style="878" customWidth="1"/>
    <col min="9223" max="9232" width="10.375" style="878" customWidth="1"/>
    <col min="9233" max="9476" width="9" style="878"/>
    <col min="9477" max="9477" width="4.625" style="878" customWidth="1"/>
    <col min="9478" max="9478" width="15.5" style="878" customWidth="1"/>
    <col min="9479" max="9488" width="10.375" style="878" customWidth="1"/>
    <col min="9489" max="9732" width="9" style="878"/>
    <col min="9733" max="9733" width="4.625" style="878" customWidth="1"/>
    <col min="9734" max="9734" width="15.5" style="878" customWidth="1"/>
    <col min="9735" max="9744" width="10.375" style="878" customWidth="1"/>
    <col min="9745" max="9988" width="9" style="878"/>
    <col min="9989" max="9989" width="4.625" style="878" customWidth="1"/>
    <col min="9990" max="9990" width="15.5" style="878" customWidth="1"/>
    <col min="9991" max="10000" width="10.375" style="878" customWidth="1"/>
    <col min="10001" max="10244" width="9" style="878"/>
    <col min="10245" max="10245" width="4.625" style="878" customWidth="1"/>
    <col min="10246" max="10246" width="15.5" style="878" customWidth="1"/>
    <col min="10247" max="10256" width="10.375" style="878" customWidth="1"/>
    <col min="10257" max="10500" width="9" style="878"/>
    <col min="10501" max="10501" width="4.625" style="878" customWidth="1"/>
    <col min="10502" max="10502" width="15.5" style="878" customWidth="1"/>
    <col min="10503" max="10512" width="10.375" style="878" customWidth="1"/>
    <col min="10513" max="10756" width="9" style="878"/>
    <col min="10757" max="10757" width="4.625" style="878" customWidth="1"/>
    <col min="10758" max="10758" width="15.5" style="878" customWidth="1"/>
    <col min="10759" max="10768" width="10.375" style="878" customWidth="1"/>
    <col min="10769" max="11012" width="9" style="878"/>
    <col min="11013" max="11013" width="4.625" style="878" customWidth="1"/>
    <col min="11014" max="11014" width="15.5" style="878" customWidth="1"/>
    <col min="11015" max="11024" width="10.375" style="878" customWidth="1"/>
    <col min="11025" max="11268" width="9" style="878"/>
    <col min="11269" max="11269" width="4.625" style="878" customWidth="1"/>
    <col min="11270" max="11270" width="15.5" style="878" customWidth="1"/>
    <col min="11271" max="11280" width="10.375" style="878" customWidth="1"/>
    <col min="11281" max="11524" width="9" style="878"/>
    <col min="11525" max="11525" width="4.625" style="878" customWidth="1"/>
    <col min="11526" max="11526" width="15.5" style="878" customWidth="1"/>
    <col min="11527" max="11536" width="10.375" style="878" customWidth="1"/>
    <col min="11537" max="11780" width="9" style="878"/>
    <col min="11781" max="11781" width="4.625" style="878" customWidth="1"/>
    <col min="11782" max="11782" width="15.5" style="878" customWidth="1"/>
    <col min="11783" max="11792" width="10.375" style="878" customWidth="1"/>
    <col min="11793" max="12036" width="9" style="878"/>
    <col min="12037" max="12037" width="4.625" style="878" customWidth="1"/>
    <col min="12038" max="12038" width="15.5" style="878" customWidth="1"/>
    <col min="12039" max="12048" width="10.375" style="878" customWidth="1"/>
    <col min="12049" max="12292" width="9" style="878"/>
    <col min="12293" max="12293" width="4.625" style="878" customWidth="1"/>
    <col min="12294" max="12294" width="15.5" style="878" customWidth="1"/>
    <col min="12295" max="12304" width="10.375" style="878" customWidth="1"/>
    <col min="12305" max="12548" width="9" style="878"/>
    <col min="12549" max="12549" width="4.625" style="878" customWidth="1"/>
    <col min="12550" max="12550" width="15.5" style="878" customWidth="1"/>
    <col min="12551" max="12560" width="10.375" style="878" customWidth="1"/>
    <col min="12561" max="12804" width="9" style="878"/>
    <col min="12805" max="12805" width="4.625" style="878" customWidth="1"/>
    <col min="12806" max="12806" width="15.5" style="878" customWidth="1"/>
    <col min="12807" max="12816" width="10.375" style="878" customWidth="1"/>
    <col min="12817" max="13060" width="9" style="878"/>
    <col min="13061" max="13061" width="4.625" style="878" customWidth="1"/>
    <col min="13062" max="13062" width="15.5" style="878" customWidth="1"/>
    <col min="13063" max="13072" width="10.375" style="878" customWidth="1"/>
    <col min="13073" max="13316" width="9" style="878"/>
    <col min="13317" max="13317" width="4.625" style="878" customWidth="1"/>
    <col min="13318" max="13318" width="15.5" style="878" customWidth="1"/>
    <col min="13319" max="13328" width="10.375" style="878" customWidth="1"/>
    <col min="13329" max="13572" width="9" style="878"/>
    <col min="13573" max="13573" width="4.625" style="878" customWidth="1"/>
    <col min="13574" max="13574" width="15.5" style="878" customWidth="1"/>
    <col min="13575" max="13584" width="10.375" style="878" customWidth="1"/>
    <col min="13585" max="13828" width="9" style="878"/>
    <col min="13829" max="13829" width="4.625" style="878" customWidth="1"/>
    <col min="13830" max="13830" width="15.5" style="878" customWidth="1"/>
    <col min="13831" max="13840" width="10.375" style="878" customWidth="1"/>
    <col min="13841" max="14084" width="9" style="878"/>
    <col min="14085" max="14085" width="4.625" style="878" customWidth="1"/>
    <col min="14086" max="14086" width="15.5" style="878" customWidth="1"/>
    <col min="14087" max="14096" width="10.375" style="878" customWidth="1"/>
    <col min="14097" max="14340" width="9" style="878"/>
    <col min="14341" max="14341" width="4.625" style="878" customWidth="1"/>
    <col min="14342" max="14342" width="15.5" style="878" customWidth="1"/>
    <col min="14343" max="14352" width="10.375" style="878" customWidth="1"/>
    <col min="14353" max="14596" width="9" style="878"/>
    <col min="14597" max="14597" width="4.625" style="878" customWidth="1"/>
    <col min="14598" max="14598" width="15.5" style="878" customWidth="1"/>
    <col min="14599" max="14608" width="10.375" style="878" customWidth="1"/>
    <col min="14609" max="14852" width="9" style="878"/>
    <col min="14853" max="14853" width="4.625" style="878" customWidth="1"/>
    <col min="14854" max="14854" width="15.5" style="878" customWidth="1"/>
    <col min="14855" max="14864" width="10.375" style="878" customWidth="1"/>
    <col min="14865" max="15108" width="9" style="878"/>
    <col min="15109" max="15109" width="4.625" style="878" customWidth="1"/>
    <col min="15110" max="15110" width="15.5" style="878" customWidth="1"/>
    <col min="15111" max="15120" width="10.375" style="878" customWidth="1"/>
    <col min="15121" max="15364" width="9" style="878"/>
    <col min="15365" max="15365" width="4.625" style="878" customWidth="1"/>
    <col min="15366" max="15366" width="15.5" style="878" customWidth="1"/>
    <col min="15367" max="15376" width="10.375" style="878" customWidth="1"/>
    <col min="15377" max="15620" width="9" style="878"/>
    <col min="15621" max="15621" width="4.625" style="878" customWidth="1"/>
    <col min="15622" max="15622" width="15.5" style="878" customWidth="1"/>
    <col min="15623" max="15632" width="10.375" style="878" customWidth="1"/>
    <col min="15633" max="15876" width="9" style="878"/>
    <col min="15877" max="15877" width="4.625" style="878" customWidth="1"/>
    <col min="15878" max="15878" width="15.5" style="878" customWidth="1"/>
    <col min="15879" max="15888" width="10.375" style="878" customWidth="1"/>
    <col min="15889" max="16132" width="9" style="878"/>
    <col min="16133" max="16133" width="4.625" style="878" customWidth="1"/>
    <col min="16134" max="16134" width="15.5" style="878" customWidth="1"/>
    <col min="16135" max="16144" width="10.375" style="878" customWidth="1"/>
    <col min="16145" max="16384" width="9" style="878"/>
  </cols>
  <sheetData>
    <row r="1" spans="1:18">
      <c r="A1" s="887"/>
      <c r="B1" s="887"/>
      <c r="C1" s="1073" t="s">
        <v>2515</v>
      </c>
      <c r="D1" s="1073" t="s">
        <v>2516</v>
      </c>
      <c r="E1" s="1074" t="s">
        <v>2517</v>
      </c>
      <c r="F1" s="1073" t="s">
        <v>2518</v>
      </c>
      <c r="G1" s="1074" t="s">
        <v>2519</v>
      </c>
      <c r="H1" s="1073" t="s">
        <v>2520</v>
      </c>
      <c r="I1" s="1075" t="s">
        <v>2521</v>
      </c>
      <c r="J1" s="1075" t="s">
        <v>2522</v>
      </c>
      <c r="K1" s="1076" t="s">
        <v>2523</v>
      </c>
      <c r="L1" s="1077" t="s">
        <v>2524</v>
      </c>
    </row>
    <row r="2" spans="1:18" ht="30">
      <c r="A2" s="1197" t="s">
        <v>178</v>
      </c>
      <c r="B2" s="1250" t="s">
        <v>1512</v>
      </c>
      <c r="C2" s="1078" t="s">
        <v>22</v>
      </c>
      <c r="D2" s="1078" t="s">
        <v>2525</v>
      </c>
      <c r="E2" s="1298" t="s">
        <v>2526</v>
      </c>
      <c r="F2" s="1298"/>
      <c r="G2" s="1298"/>
      <c r="H2" s="1298"/>
      <c r="I2" s="1298"/>
      <c r="J2" s="1298"/>
      <c r="K2" s="1299" t="s">
        <v>2527</v>
      </c>
      <c r="L2" s="1299"/>
    </row>
    <row r="3" spans="1:18" ht="60">
      <c r="A3" s="1197"/>
      <c r="B3" s="1250"/>
      <c r="C3" s="1079" t="s">
        <v>2528</v>
      </c>
      <c r="D3" s="1079" t="s">
        <v>2529</v>
      </c>
      <c r="E3" s="1080" t="s">
        <v>2530</v>
      </c>
      <c r="F3" s="1300" t="s">
        <v>2531</v>
      </c>
      <c r="G3" s="1300"/>
      <c r="H3" s="1300"/>
      <c r="I3" s="1301" t="s">
        <v>2532</v>
      </c>
      <c r="J3" s="1301"/>
      <c r="K3" s="1075" t="s">
        <v>2533</v>
      </c>
      <c r="L3" s="1081" t="s">
        <v>2534</v>
      </c>
    </row>
    <row r="4" spans="1:18" s="261" customFormat="1" ht="104.25" customHeight="1">
      <c r="A4" s="1197"/>
      <c r="B4" s="1250"/>
      <c r="C4" s="1079" t="s">
        <v>2535</v>
      </c>
      <c r="D4" s="1079" t="s">
        <v>2535</v>
      </c>
      <c r="E4" s="1082" t="s">
        <v>2535</v>
      </c>
      <c r="F4" s="1082" t="s">
        <v>2536</v>
      </c>
      <c r="G4" s="1082" t="s">
        <v>2537</v>
      </c>
      <c r="H4" s="1079" t="s">
        <v>2538</v>
      </c>
      <c r="I4" s="1083" t="s">
        <v>2539</v>
      </c>
      <c r="J4" s="1083" t="s">
        <v>2540</v>
      </c>
      <c r="K4" s="1074" t="s">
        <v>2541</v>
      </c>
      <c r="L4" s="1076" t="s">
        <v>2542</v>
      </c>
    </row>
    <row r="5" spans="1:18">
      <c r="A5" s="913"/>
      <c r="B5" s="914" t="s">
        <v>1858</v>
      </c>
      <c r="C5" s="913">
        <v>32</v>
      </c>
      <c r="D5" s="913">
        <f>384+32</f>
        <v>416</v>
      </c>
      <c r="E5" s="913">
        <v>20</v>
      </c>
      <c r="F5" s="913">
        <f>43800+233600+58400+237250</f>
        <v>573050</v>
      </c>
      <c r="G5" s="913">
        <v>65</v>
      </c>
      <c r="H5" s="913">
        <v>2306</v>
      </c>
      <c r="I5" s="913">
        <v>2</v>
      </c>
      <c r="J5" s="913">
        <v>4</v>
      </c>
      <c r="K5" s="913"/>
      <c r="L5" s="913">
        <v>4</v>
      </c>
      <c r="M5" s="913" t="s">
        <v>2543</v>
      </c>
      <c r="N5" s="913" t="s">
        <v>377</v>
      </c>
      <c r="O5" s="913" t="s">
        <v>379</v>
      </c>
      <c r="P5" s="913" t="s">
        <v>128</v>
      </c>
      <c r="Q5" s="907"/>
    </row>
    <row r="6" spans="1:18">
      <c r="A6" s="915">
        <v>1</v>
      </c>
      <c r="B6" s="916" t="s">
        <v>1712</v>
      </c>
      <c r="C6" s="922">
        <v>1</v>
      </c>
      <c r="D6" s="918">
        <v>12</v>
      </c>
      <c r="E6" s="918"/>
      <c r="F6" s="1030">
        <v>12775</v>
      </c>
      <c r="G6" s="918"/>
      <c r="H6" s="918"/>
      <c r="I6" s="922"/>
      <c r="J6" s="922"/>
      <c r="K6" s="918"/>
      <c r="L6" s="918"/>
      <c r="M6" s="1031"/>
      <c r="N6" s="1031">
        <f>20*365</f>
        <v>7300</v>
      </c>
      <c r="O6" s="1031">
        <v>5475</v>
      </c>
      <c r="P6" s="917"/>
      <c r="Q6" s="908"/>
      <c r="R6" s="909">
        <v>9</v>
      </c>
    </row>
    <row r="7" spans="1:18">
      <c r="A7" s="915">
        <v>2</v>
      </c>
      <c r="B7" s="916" t="s">
        <v>1714</v>
      </c>
      <c r="C7" s="922">
        <v>1</v>
      </c>
      <c r="D7" s="918">
        <v>18</v>
      </c>
      <c r="E7" s="918">
        <v>1</v>
      </c>
      <c r="F7" s="1030">
        <v>27375</v>
      </c>
      <c r="G7" s="918">
        <v>9</v>
      </c>
      <c r="H7" s="918"/>
      <c r="I7" s="922"/>
      <c r="J7" s="922"/>
      <c r="K7" s="918"/>
      <c r="L7" s="918"/>
      <c r="M7" s="1031"/>
      <c r="N7" s="1031">
        <f t="shared" ref="N7:N37" si="0">20*365</f>
        <v>7300</v>
      </c>
      <c r="O7" s="1031">
        <v>1825</v>
      </c>
      <c r="P7" s="917">
        <v>10</v>
      </c>
      <c r="Q7" s="908">
        <f>P7*5*365</f>
        <v>18250</v>
      </c>
      <c r="R7" s="909">
        <v>17</v>
      </c>
    </row>
    <row r="8" spans="1:18">
      <c r="A8" s="915">
        <v>3</v>
      </c>
      <c r="B8" s="916" t="s">
        <v>1715</v>
      </c>
      <c r="C8" s="922">
        <v>1</v>
      </c>
      <c r="D8" s="918">
        <v>17</v>
      </c>
      <c r="E8" s="918"/>
      <c r="F8" s="1030">
        <v>23725</v>
      </c>
      <c r="G8" s="918">
        <v>1</v>
      </c>
      <c r="H8" s="918"/>
      <c r="I8" s="922"/>
      <c r="J8" s="922"/>
      <c r="K8" s="918"/>
      <c r="L8" s="918"/>
      <c r="M8" s="1031"/>
      <c r="N8" s="1031">
        <f t="shared" si="0"/>
        <v>7300</v>
      </c>
      <c r="O8" s="1031">
        <v>1825</v>
      </c>
      <c r="P8" s="917">
        <v>8</v>
      </c>
      <c r="Q8" s="908">
        <f t="shared" ref="Q8:Q35" si="1">P8*5*365</f>
        <v>14600</v>
      </c>
      <c r="R8" s="909">
        <v>16</v>
      </c>
    </row>
    <row r="9" spans="1:18">
      <c r="A9" s="915">
        <v>4</v>
      </c>
      <c r="B9" s="916" t="s">
        <v>1233</v>
      </c>
      <c r="C9" s="922">
        <v>1</v>
      </c>
      <c r="D9" s="918">
        <v>7</v>
      </c>
      <c r="E9" s="918"/>
      <c r="F9" s="1030">
        <v>21900</v>
      </c>
      <c r="G9" s="918">
        <v>6</v>
      </c>
      <c r="H9" s="918"/>
      <c r="I9" s="922"/>
      <c r="J9" s="922"/>
      <c r="K9" s="918"/>
      <c r="L9" s="918"/>
      <c r="M9" s="1031"/>
      <c r="N9" s="1031">
        <f t="shared" si="0"/>
        <v>7300</v>
      </c>
      <c r="O9" s="1031">
        <v>0</v>
      </c>
      <c r="P9" s="917">
        <v>8</v>
      </c>
      <c r="Q9" s="908">
        <f t="shared" si="1"/>
        <v>14600</v>
      </c>
      <c r="R9" s="909">
        <v>7</v>
      </c>
    </row>
    <row r="10" spans="1:18">
      <c r="A10" s="915">
        <v>5</v>
      </c>
      <c r="B10" s="916" t="s">
        <v>1713</v>
      </c>
      <c r="C10" s="922">
        <v>1</v>
      </c>
      <c r="D10" s="918">
        <v>17</v>
      </c>
      <c r="E10" s="918">
        <v>1</v>
      </c>
      <c r="F10" s="1030">
        <v>21900</v>
      </c>
      <c r="G10" s="918">
        <v>2</v>
      </c>
      <c r="H10" s="918"/>
      <c r="I10" s="922"/>
      <c r="J10" s="922"/>
      <c r="K10" s="918"/>
      <c r="L10" s="918"/>
      <c r="M10" s="1031"/>
      <c r="N10" s="1031">
        <f t="shared" si="0"/>
        <v>7300</v>
      </c>
      <c r="O10" s="1031">
        <v>3650</v>
      </c>
      <c r="P10" s="917">
        <v>6</v>
      </c>
      <c r="Q10" s="908">
        <f t="shared" si="1"/>
        <v>10950</v>
      </c>
      <c r="R10" s="909">
        <v>15</v>
      </c>
    </row>
    <row r="11" spans="1:18">
      <c r="A11" s="915">
        <v>6</v>
      </c>
      <c r="B11" s="916" t="s">
        <v>1234</v>
      </c>
      <c r="C11" s="922">
        <v>1</v>
      </c>
      <c r="D11" s="918">
        <v>5</v>
      </c>
      <c r="E11" s="918">
        <v>1</v>
      </c>
      <c r="F11" s="1030">
        <v>9125</v>
      </c>
      <c r="G11" s="918"/>
      <c r="H11" s="918"/>
      <c r="I11" s="922"/>
      <c r="J11" s="922"/>
      <c r="K11" s="918"/>
      <c r="L11" s="918"/>
      <c r="M11" s="1031"/>
      <c r="N11" s="1031">
        <f t="shared" si="0"/>
        <v>7300</v>
      </c>
      <c r="O11" s="1031">
        <v>0</v>
      </c>
      <c r="P11" s="917">
        <v>1</v>
      </c>
      <c r="Q11" s="908">
        <f t="shared" si="1"/>
        <v>1825</v>
      </c>
      <c r="R11" s="909">
        <v>5</v>
      </c>
    </row>
    <row r="12" spans="1:18">
      <c r="A12" s="915">
        <v>7</v>
      </c>
      <c r="B12" s="916" t="s">
        <v>1716</v>
      </c>
      <c r="C12" s="922">
        <v>1</v>
      </c>
      <c r="D12" s="918">
        <v>23</v>
      </c>
      <c r="E12" s="918">
        <v>1</v>
      </c>
      <c r="F12" s="1030">
        <v>27375</v>
      </c>
      <c r="G12" s="918">
        <v>6</v>
      </c>
      <c r="H12" s="918"/>
      <c r="I12" s="922"/>
      <c r="J12" s="922"/>
      <c r="K12" s="918"/>
      <c r="L12" s="918"/>
      <c r="M12" s="1031"/>
      <c r="N12" s="1031">
        <f t="shared" si="0"/>
        <v>7300</v>
      </c>
      <c r="O12" s="1031">
        <v>3650</v>
      </c>
      <c r="P12" s="917">
        <v>9</v>
      </c>
      <c r="Q12" s="908">
        <f t="shared" si="1"/>
        <v>16425</v>
      </c>
      <c r="R12" s="909">
        <v>19</v>
      </c>
    </row>
    <row r="13" spans="1:18">
      <c r="A13" s="915">
        <v>8</v>
      </c>
      <c r="B13" s="916" t="s">
        <v>1717</v>
      </c>
      <c r="C13" s="922">
        <v>1</v>
      </c>
      <c r="D13" s="918">
        <v>4</v>
      </c>
      <c r="E13" s="918">
        <v>1</v>
      </c>
      <c r="F13" s="1030">
        <v>7300</v>
      </c>
      <c r="G13" s="918"/>
      <c r="H13" s="918"/>
      <c r="I13" s="922"/>
      <c r="J13" s="922"/>
      <c r="K13" s="918"/>
      <c r="L13" s="918"/>
      <c r="M13" s="1031"/>
      <c r="N13" s="1031">
        <f t="shared" si="0"/>
        <v>7300</v>
      </c>
      <c r="O13" s="1031">
        <v>0</v>
      </c>
      <c r="P13" s="917"/>
      <c r="Q13" s="908">
        <f t="shared" si="1"/>
        <v>0</v>
      </c>
      <c r="R13" s="909">
        <v>4</v>
      </c>
    </row>
    <row r="14" spans="1:18">
      <c r="A14" s="915">
        <v>9</v>
      </c>
      <c r="B14" s="916" t="s">
        <v>1235</v>
      </c>
      <c r="C14" s="922">
        <v>1</v>
      </c>
      <c r="D14" s="918">
        <v>12</v>
      </c>
      <c r="E14" s="918"/>
      <c r="F14" s="1030">
        <v>12775</v>
      </c>
      <c r="G14" s="918">
        <v>1</v>
      </c>
      <c r="H14" s="918"/>
      <c r="I14" s="922"/>
      <c r="J14" s="922"/>
      <c r="K14" s="918"/>
      <c r="L14" s="918">
        <v>2</v>
      </c>
      <c r="M14" s="1031"/>
      <c r="N14" s="1031">
        <f t="shared" si="0"/>
        <v>7300</v>
      </c>
      <c r="O14" s="1031">
        <v>3650</v>
      </c>
      <c r="P14" s="917">
        <v>1</v>
      </c>
      <c r="Q14" s="908">
        <f t="shared" si="1"/>
        <v>1825</v>
      </c>
      <c r="R14" s="909">
        <v>10</v>
      </c>
    </row>
    <row r="15" spans="1:18">
      <c r="A15" s="915">
        <v>10</v>
      </c>
      <c r="B15" s="916" t="s">
        <v>1236</v>
      </c>
      <c r="C15" s="922">
        <v>1</v>
      </c>
      <c r="D15" s="918">
        <v>8</v>
      </c>
      <c r="E15" s="918"/>
      <c r="F15" s="1030">
        <v>9125</v>
      </c>
      <c r="G15" s="918"/>
      <c r="H15" s="918"/>
      <c r="I15" s="922"/>
      <c r="J15" s="922"/>
      <c r="K15" s="918"/>
      <c r="L15" s="918"/>
      <c r="M15" s="1031"/>
      <c r="N15" s="1031">
        <f t="shared" si="0"/>
        <v>7300</v>
      </c>
      <c r="O15" s="1031">
        <v>0</v>
      </c>
      <c r="P15" s="917">
        <v>1</v>
      </c>
      <c r="Q15" s="908">
        <f t="shared" si="1"/>
        <v>1825</v>
      </c>
      <c r="R15" s="909">
        <v>8</v>
      </c>
    </row>
    <row r="16" spans="1:18">
      <c r="A16" s="915">
        <v>11</v>
      </c>
      <c r="B16" s="916" t="s">
        <v>1237</v>
      </c>
      <c r="C16" s="922">
        <v>1</v>
      </c>
      <c r="D16" s="918">
        <v>33</v>
      </c>
      <c r="E16" s="918">
        <v>1</v>
      </c>
      <c r="F16" s="1030">
        <v>21900</v>
      </c>
      <c r="G16" s="918">
        <v>1</v>
      </c>
      <c r="H16" s="918"/>
      <c r="I16" s="922"/>
      <c r="J16" s="922"/>
      <c r="K16" s="918"/>
      <c r="L16" s="918"/>
      <c r="M16" s="1031"/>
      <c r="N16" s="1031">
        <f t="shared" si="0"/>
        <v>7300</v>
      </c>
      <c r="O16" s="1031">
        <v>7300</v>
      </c>
      <c r="P16" s="917">
        <v>4</v>
      </c>
      <c r="Q16" s="908">
        <f t="shared" si="1"/>
        <v>7300</v>
      </c>
      <c r="R16" s="909">
        <v>28</v>
      </c>
    </row>
    <row r="17" spans="1:19">
      <c r="A17" s="915">
        <v>12</v>
      </c>
      <c r="B17" s="916" t="s">
        <v>1238</v>
      </c>
      <c r="C17" s="922">
        <v>1</v>
      </c>
      <c r="D17" s="918">
        <v>11</v>
      </c>
      <c r="E17" s="918"/>
      <c r="F17" s="1030">
        <v>16425</v>
      </c>
      <c r="G17" s="918">
        <v>4</v>
      </c>
      <c r="H17" s="918"/>
      <c r="I17" s="922"/>
      <c r="J17" s="922"/>
      <c r="K17" s="918"/>
      <c r="L17" s="918"/>
      <c r="M17" s="1031"/>
      <c r="N17" s="1031">
        <f t="shared" si="0"/>
        <v>7300</v>
      </c>
      <c r="O17" s="1031">
        <v>0</v>
      </c>
      <c r="P17" s="917">
        <v>5</v>
      </c>
      <c r="Q17" s="908">
        <f t="shared" si="1"/>
        <v>9125</v>
      </c>
      <c r="R17" s="909">
        <v>11</v>
      </c>
    </row>
    <row r="18" spans="1:19">
      <c r="A18" s="915">
        <v>13</v>
      </c>
      <c r="B18" s="916" t="s">
        <v>1239</v>
      </c>
      <c r="C18" s="922">
        <v>1</v>
      </c>
      <c r="D18" s="918">
        <v>12</v>
      </c>
      <c r="E18" s="918">
        <v>1</v>
      </c>
      <c r="F18" s="1030">
        <v>23725</v>
      </c>
      <c r="G18" s="918">
        <v>6</v>
      </c>
      <c r="H18" s="918"/>
      <c r="I18" s="922"/>
      <c r="J18" s="922"/>
      <c r="K18" s="918"/>
      <c r="L18" s="918"/>
      <c r="M18" s="1031"/>
      <c r="N18" s="1031">
        <f t="shared" si="0"/>
        <v>7300</v>
      </c>
      <c r="O18" s="1031">
        <v>0</v>
      </c>
      <c r="P18" s="917">
        <v>9</v>
      </c>
      <c r="Q18" s="908">
        <f t="shared" si="1"/>
        <v>16425</v>
      </c>
      <c r="R18" s="909">
        <v>12</v>
      </c>
    </row>
    <row r="19" spans="1:19">
      <c r="A19" s="915">
        <v>14</v>
      </c>
      <c r="B19" s="916" t="s">
        <v>1240</v>
      </c>
      <c r="C19" s="922">
        <v>1</v>
      </c>
      <c r="D19" s="918">
        <v>6</v>
      </c>
      <c r="E19" s="918"/>
      <c r="F19" s="1030">
        <v>12775</v>
      </c>
      <c r="G19" s="918"/>
      <c r="H19" s="918"/>
      <c r="I19" s="922"/>
      <c r="J19" s="922"/>
      <c r="K19" s="918"/>
      <c r="L19" s="918"/>
      <c r="M19" s="1031"/>
      <c r="N19" s="1031">
        <f t="shared" si="0"/>
        <v>7300</v>
      </c>
      <c r="O19" s="1031">
        <v>0</v>
      </c>
      <c r="P19" s="917">
        <v>3</v>
      </c>
      <c r="Q19" s="908">
        <f t="shared" si="1"/>
        <v>5475</v>
      </c>
      <c r="R19" s="909">
        <v>6</v>
      </c>
    </row>
    <row r="20" spans="1:19">
      <c r="A20" s="915">
        <v>15</v>
      </c>
      <c r="B20" s="916" t="s">
        <v>1241</v>
      </c>
      <c r="C20" s="922">
        <v>1</v>
      </c>
      <c r="D20" s="918">
        <v>18</v>
      </c>
      <c r="E20" s="918"/>
      <c r="F20" s="1030">
        <v>18250</v>
      </c>
      <c r="G20" s="918">
        <v>1</v>
      </c>
      <c r="H20" s="918"/>
      <c r="I20" s="922"/>
      <c r="J20" s="922"/>
      <c r="K20" s="918"/>
      <c r="L20" s="918">
        <v>2</v>
      </c>
      <c r="M20" s="1031"/>
      <c r="N20" s="1031">
        <f t="shared" si="0"/>
        <v>7300</v>
      </c>
      <c r="O20" s="1031">
        <v>1825</v>
      </c>
      <c r="P20" s="917">
        <v>5</v>
      </c>
      <c r="Q20" s="908">
        <f t="shared" si="1"/>
        <v>9125</v>
      </c>
      <c r="R20" s="909">
        <v>17</v>
      </c>
    </row>
    <row r="21" spans="1:19">
      <c r="A21" s="915">
        <v>16</v>
      </c>
      <c r="B21" s="916" t="s">
        <v>1242</v>
      </c>
      <c r="C21" s="922">
        <v>1</v>
      </c>
      <c r="D21" s="918">
        <v>15</v>
      </c>
      <c r="E21" s="918"/>
      <c r="F21" s="1030">
        <v>16425</v>
      </c>
      <c r="G21" s="918">
        <v>4</v>
      </c>
      <c r="H21" s="918"/>
      <c r="I21" s="922"/>
      <c r="J21" s="922"/>
      <c r="K21" s="918"/>
      <c r="L21" s="918"/>
      <c r="M21" s="1031"/>
      <c r="N21" s="1031">
        <f t="shared" si="0"/>
        <v>7300</v>
      </c>
      <c r="O21" s="1031">
        <v>1825</v>
      </c>
      <c r="P21" s="917">
        <v>4</v>
      </c>
      <c r="Q21" s="908">
        <f t="shared" si="1"/>
        <v>7300</v>
      </c>
      <c r="R21" s="909">
        <v>14</v>
      </c>
    </row>
    <row r="22" spans="1:19">
      <c r="A22" s="915">
        <v>17</v>
      </c>
      <c r="B22" s="916" t="s">
        <v>1718</v>
      </c>
      <c r="C22" s="922">
        <v>1</v>
      </c>
      <c r="D22" s="918">
        <v>9</v>
      </c>
      <c r="E22" s="918"/>
      <c r="F22" s="1030">
        <v>16425</v>
      </c>
      <c r="G22" s="918">
        <v>3</v>
      </c>
      <c r="H22" s="918"/>
      <c r="I22" s="922"/>
      <c r="J22" s="922"/>
      <c r="K22" s="918"/>
      <c r="L22" s="918"/>
      <c r="M22" s="1031"/>
      <c r="N22" s="1031">
        <f t="shared" si="0"/>
        <v>7300</v>
      </c>
      <c r="O22" s="1031">
        <v>1825</v>
      </c>
      <c r="P22" s="917">
        <v>4</v>
      </c>
      <c r="Q22" s="908">
        <f t="shared" si="1"/>
        <v>7300</v>
      </c>
      <c r="R22" s="909">
        <v>8</v>
      </c>
    </row>
    <row r="23" spans="1:19">
      <c r="A23" s="915">
        <v>18</v>
      </c>
      <c r="B23" s="916" t="s">
        <v>1719</v>
      </c>
      <c r="C23" s="922">
        <v>1</v>
      </c>
      <c r="D23" s="918">
        <v>19</v>
      </c>
      <c r="E23" s="918"/>
      <c r="F23" s="1030">
        <v>21900</v>
      </c>
      <c r="G23" s="918">
        <v>4</v>
      </c>
      <c r="H23" s="918"/>
      <c r="I23" s="922"/>
      <c r="J23" s="922"/>
      <c r="K23" s="918"/>
      <c r="L23" s="918"/>
      <c r="M23" s="1031"/>
      <c r="N23" s="1031">
        <f t="shared" si="0"/>
        <v>7300</v>
      </c>
      <c r="O23" s="1031">
        <v>3650</v>
      </c>
      <c r="P23" s="917">
        <v>6</v>
      </c>
      <c r="Q23" s="908">
        <f t="shared" si="1"/>
        <v>10950</v>
      </c>
      <c r="R23" s="909">
        <v>17</v>
      </c>
    </row>
    <row r="24" spans="1:19">
      <c r="A24" s="915">
        <v>19</v>
      </c>
      <c r="B24" s="916" t="s">
        <v>1720</v>
      </c>
      <c r="C24" s="922">
        <v>1</v>
      </c>
      <c r="D24" s="918">
        <v>16</v>
      </c>
      <c r="E24" s="918"/>
      <c r="F24" s="1030">
        <v>18250</v>
      </c>
      <c r="G24" s="918">
        <v>2</v>
      </c>
      <c r="H24" s="918"/>
      <c r="I24" s="922"/>
      <c r="J24" s="922"/>
      <c r="K24" s="918"/>
      <c r="L24" s="918"/>
      <c r="M24" s="1031"/>
      <c r="N24" s="1031">
        <f t="shared" si="0"/>
        <v>7300</v>
      </c>
      <c r="O24" s="1031">
        <v>0</v>
      </c>
      <c r="P24" s="917">
        <v>6</v>
      </c>
      <c r="Q24" s="908">
        <f t="shared" si="1"/>
        <v>10950</v>
      </c>
      <c r="R24" s="909">
        <v>12</v>
      </c>
    </row>
    <row r="25" spans="1:19">
      <c r="A25" s="915">
        <v>20</v>
      </c>
      <c r="B25" s="916" t="s">
        <v>1243</v>
      </c>
      <c r="C25" s="922">
        <v>1</v>
      </c>
      <c r="D25" s="918">
        <v>16</v>
      </c>
      <c r="E25" s="918"/>
      <c r="F25" s="1030">
        <v>12775</v>
      </c>
      <c r="G25" s="918">
        <v>1</v>
      </c>
      <c r="H25" s="918"/>
      <c r="I25" s="922"/>
      <c r="J25" s="922"/>
      <c r="K25" s="918"/>
      <c r="L25" s="918"/>
      <c r="M25" s="1031"/>
      <c r="N25" s="1031">
        <f t="shared" si="0"/>
        <v>7300</v>
      </c>
      <c r="O25" s="1031">
        <v>0</v>
      </c>
      <c r="P25" s="917">
        <v>3</v>
      </c>
      <c r="Q25" s="908">
        <f t="shared" si="1"/>
        <v>5475</v>
      </c>
      <c r="R25" s="909">
        <v>16</v>
      </c>
    </row>
    <row r="26" spans="1:19">
      <c r="A26" s="915">
        <v>21</v>
      </c>
      <c r="B26" s="916" t="s">
        <v>1514</v>
      </c>
      <c r="C26" s="922">
        <v>1</v>
      </c>
      <c r="D26" s="918">
        <v>8</v>
      </c>
      <c r="E26" s="918"/>
      <c r="F26" s="1030">
        <v>10950</v>
      </c>
      <c r="G26" s="918"/>
      <c r="H26" s="918"/>
      <c r="I26" s="922"/>
      <c r="J26" s="922"/>
      <c r="K26" s="918"/>
      <c r="L26" s="918"/>
      <c r="M26" s="1031"/>
      <c r="N26" s="1031">
        <f t="shared" si="0"/>
        <v>7300</v>
      </c>
      <c r="O26" s="1031">
        <v>3650</v>
      </c>
      <c r="P26" s="917"/>
      <c r="Q26" s="908">
        <f t="shared" si="1"/>
        <v>0</v>
      </c>
      <c r="R26" s="909">
        <v>6</v>
      </c>
    </row>
    <row r="27" spans="1:19">
      <c r="A27" s="915">
        <v>22</v>
      </c>
      <c r="B27" s="916" t="s">
        <v>1244</v>
      </c>
      <c r="C27" s="922">
        <v>1</v>
      </c>
      <c r="D27" s="918">
        <v>32</v>
      </c>
      <c r="E27" s="918">
        <v>1</v>
      </c>
      <c r="F27" s="1030">
        <v>23725</v>
      </c>
      <c r="G27" s="918">
        <v>2</v>
      </c>
      <c r="H27" s="918"/>
      <c r="I27" s="922"/>
      <c r="J27" s="922"/>
      <c r="K27" s="918"/>
      <c r="L27" s="918"/>
      <c r="M27" s="1031"/>
      <c r="N27" s="1031">
        <f t="shared" si="0"/>
        <v>7300</v>
      </c>
      <c r="O27" s="1031">
        <v>5475</v>
      </c>
      <c r="P27" s="917">
        <v>6</v>
      </c>
      <c r="Q27" s="908">
        <f t="shared" si="1"/>
        <v>10950</v>
      </c>
      <c r="R27" s="909">
        <v>28</v>
      </c>
    </row>
    <row r="28" spans="1:19">
      <c r="A28" s="915">
        <v>23</v>
      </c>
      <c r="B28" s="916" t="s">
        <v>1245</v>
      </c>
      <c r="C28" s="922">
        <v>1</v>
      </c>
      <c r="D28" s="918">
        <v>11</v>
      </c>
      <c r="E28" s="918"/>
      <c r="F28" s="1030">
        <v>12775</v>
      </c>
      <c r="G28" s="918"/>
      <c r="H28" s="918"/>
      <c r="I28" s="922"/>
      <c r="J28" s="922"/>
      <c r="K28" s="918"/>
      <c r="L28" s="918"/>
      <c r="M28" s="1031"/>
      <c r="N28" s="1031">
        <f t="shared" si="0"/>
        <v>7300</v>
      </c>
      <c r="O28" s="1031">
        <v>1825</v>
      </c>
      <c r="P28" s="917">
        <v>2</v>
      </c>
      <c r="Q28" s="908">
        <f t="shared" si="1"/>
        <v>3650</v>
      </c>
      <c r="R28" s="909">
        <v>10</v>
      </c>
    </row>
    <row r="29" spans="1:19">
      <c r="A29" s="915">
        <v>24</v>
      </c>
      <c r="B29" s="916" t="s">
        <v>1721</v>
      </c>
      <c r="C29" s="922">
        <v>1</v>
      </c>
      <c r="D29" s="918">
        <v>12</v>
      </c>
      <c r="E29" s="918"/>
      <c r="F29" s="1030">
        <v>16425</v>
      </c>
      <c r="G29" s="918">
        <v>3</v>
      </c>
      <c r="H29" s="918"/>
      <c r="I29" s="922"/>
      <c r="J29" s="922"/>
      <c r="K29" s="918"/>
      <c r="L29" s="918"/>
      <c r="M29" s="1031"/>
      <c r="N29" s="1031">
        <f t="shared" si="0"/>
        <v>7300</v>
      </c>
      <c r="O29" s="1031">
        <v>0</v>
      </c>
      <c r="P29" s="917">
        <v>5</v>
      </c>
      <c r="Q29" s="908">
        <f t="shared" si="1"/>
        <v>9125</v>
      </c>
      <c r="R29" s="909">
        <v>12</v>
      </c>
    </row>
    <row r="30" spans="1:19">
      <c r="A30" s="915">
        <v>25</v>
      </c>
      <c r="B30" s="916" t="s">
        <v>1246</v>
      </c>
      <c r="C30" s="922">
        <v>1</v>
      </c>
      <c r="D30" s="918">
        <v>6</v>
      </c>
      <c r="E30" s="918"/>
      <c r="F30" s="1030">
        <v>9125</v>
      </c>
      <c r="G30" s="918"/>
      <c r="H30" s="918"/>
      <c r="I30" s="922"/>
      <c r="J30" s="922"/>
      <c r="K30" s="918"/>
      <c r="L30" s="918"/>
      <c r="M30" s="1031"/>
      <c r="N30" s="1031">
        <f t="shared" si="0"/>
        <v>7300</v>
      </c>
      <c r="O30" s="1031">
        <v>1825</v>
      </c>
      <c r="P30" s="917"/>
      <c r="Q30" s="908">
        <f t="shared" si="1"/>
        <v>0</v>
      </c>
      <c r="R30" s="909">
        <v>5</v>
      </c>
    </row>
    <row r="31" spans="1:19">
      <c r="A31" s="915">
        <v>26</v>
      </c>
      <c r="B31" s="916" t="s">
        <v>1515</v>
      </c>
      <c r="C31" s="922">
        <v>1</v>
      </c>
      <c r="D31" s="918">
        <v>16</v>
      </c>
      <c r="E31" s="918">
        <v>1</v>
      </c>
      <c r="F31" s="1030">
        <v>23725</v>
      </c>
      <c r="G31" s="918">
        <v>4</v>
      </c>
      <c r="H31" s="918"/>
      <c r="I31" s="922"/>
      <c r="J31" s="922"/>
      <c r="K31" s="918"/>
      <c r="L31" s="918"/>
      <c r="M31" s="1031"/>
      <c r="N31" s="1031">
        <f t="shared" si="0"/>
        <v>7300</v>
      </c>
      <c r="O31" s="1031">
        <v>0</v>
      </c>
      <c r="P31" s="917">
        <v>9</v>
      </c>
      <c r="Q31" s="908">
        <f t="shared" si="1"/>
        <v>16425</v>
      </c>
      <c r="R31" s="909">
        <v>16</v>
      </c>
    </row>
    <row r="32" spans="1:19" s="261" customFormat="1" ht="56.25">
      <c r="A32" s="915">
        <v>27</v>
      </c>
      <c r="B32" s="916" t="s">
        <v>1247</v>
      </c>
      <c r="C32" s="1014">
        <v>1</v>
      </c>
      <c r="D32" s="1030">
        <v>12</v>
      </c>
      <c r="E32" s="1030"/>
      <c r="F32" s="1030">
        <v>10950</v>
      </c>
      <c r="G32" s="1030">
        <v>1</v>
      </c>
      <c r="H32" s="1030"/>
      <c r="I32" s="1014"/>
      <c r="J32" s="1014"/>
      <c r="K32" s="1030"/>
      <c r="L32" s="1030"/>
      <c r="M32" s="1031"/>
      <c r="N32" s="1031">
        <f t="shared" si="0"/>
        <v>7300</v>
      </c>
      <c r="O32" s="1031">
        <v>1825</v>
      </c>
      <c r="P32" s="917">
        <v>1</v>
      </c>
      <c r="Q32" s="908">
        <f t="shared" si="1"/>
        <v>1825</v>
      </c>
      <c r="R32" s="909">
        <v>11</v>
      </c>
      <c r="S32" s="910" t="s">
        <v>2544</v>
      </c>
    </row>
    <row r="33" spans="1:18">
      <c r="A33" s="915">
        <v>28</v>
      </c>
      <c r="B33" s="916" t="s">
        <v>1248</v>
      </c>
      <c r="C33" s="922">
        <v>1</v>
      </c>
      <c r="D33" s="918">
        <v>13</v>
      </c>
      <c r="E33" s="918">
        <v>1</v>
      </c>
      <c r="F33" s="1030">
        <v>20075</v>
      </c>
      <c r="G33" s="918"/>
      <c r="H33" s="918"/>
      <c r="I33" s="922"/>
      <c r="J33" s="922"/>
      <c r="K33" s="918"/>
      <c r="L33" s="918"/>
      <c r="M33" s="1031"/>
      <c r="N33" s="1031">
        <f t="shared" si="0"/>
        <v>7300</v>
      </c>
      <c r="O33" s="1031">
        <v>3650</v>
      </c>
      <c r="P33" s="917">
        <v>5</v>
      </c>
      <c r="Q33" s="908">
        <f t="shared" si="1"/>
        <v>9125</v>
      </c>
      <c r="R33" s="909">
        <v>11</v>
      </c>
    </row>
    <row r="34" spans="1:18">
      <c r="A34" s="915">
        <v>29</v>
      </c>
      <c r="B34" s="916" t="s">
        <v>1722</v>
      </c>
      <c r="C34" s="922">
        <v>1</v>
      </c>
      <c r="D34" s="918">
        <v>6</v>
      </c>
      <c r="E34" s="918"/>
      <c r="F34" s="1030">
        <v>16425</v>
      </c>
      <c r="G34" s="918">
        <v>3</v>
      </c>
      <c r="H34" s="918"/>
      <c r="I34" s="922"/>
      <c r="J34" s="922"/>
      <c r="K34" s="918"/>
      <c r="L34" s="918"/>
      <c r="M34" s="1031"/>
      <c r="N34" s="1031">
        <f t="shared" si="0"/>
        <v>7300</v>
      </c>
      <c r="O34" s="1031">
        <v>1825</v>
      </c>
      <c r="P34" s="917">
        <v>4</v>
      </c>
      <c r="Q34" s="908">
        <f t="shared" si="1"/>
        <v>7300</v>
      </c>
      <c r="R34" s="909">
        <v>5</v>
      </c>
    </row>
    <row r="35" spans="1:18">
      <c r="A35" s="915">
        <v>30</v>
      </c>
      <c r="B35" s="916" t="s">
        <v>1723</v>
      </c>
      <c r="C35" s="922">
        <v>1</v>
      </c>
      <c r="D35" s="918">
        <v>22</v>
      </c>
      <c r="E35" s="918"/>
      <c r="F35" s="1030">
        <v>18250</v>
      </c>
      <c r="G35" s="918">
        <v>1</v>
      </c>
      <c r="H35" s="918"/>
      <c r="I35" s="922"/>
      <c r="J35" s="922"/>
      <c r="K35" s="918"/>
      <c r="L35" s="918"/>
      <c r="M35" s="1031"/>
      <c r="N35" s="1031">
        <f t="shared" si="0"/>
        <v>7300</v>
      </c>
      <c r="O35" s="1031">
        <v>1825</v>
      </c>
      <c r="P35" s="917">
        <v>5</v>
      </c>
      <c r="Q35" s="908">
        <f t="shared" si="1"/>
        <v>9125</v>
      </c>
      <c r="R35" s="909">
        <v>20</v>
      </c>
    </row>
    <row r="36" spans="1:18" ht="25.5">
      <c r="A36" s="919">
        <v>31</v>
      </c>
      <c r="B36" s="916" t="s">
        <v>1516</v>
      </c>
      <c r="C36" s="922">
        <v>1</v>
      </c>
      <c r="D36" s="918"/>
      <c r="E36" s="918"/>
      <c r="F36" s="1030">
        <v>7300</v>
      </c>
      <c r="G36" s="918"/>
      <c r="H36" s="918"/>
      <c r="I36" s="922"/>
      <c r="J36" s="922"/>
      <c r="K36" s="918"/>
      <c r="L36" s="918"/>
      <c r="M36" s="1031"/>
      <c r="N36" s="1031">
        <f t="shared" si="0"/>
        <v>7300</v>
      </c>
      <c r="O36" s="1031"/>
      <c r="P36" s="917"/>
      <c r="Q36" s="908"/>
    </row>
    <row r="37" spans="1:18">
      <c r="A37" s="919">
        <v>32</v>
      </c>
      <c r="B37" s="916" t="s">
        <v>1517</v>
      </c>
      <c r="C37" s="922">
        <v>1</v>
      </c>
      <c r="D37" s="918"/>
      <c r="E37" s="918"/>
      <c r="F37" s="1030">
        <v>7300</v>
      </c>
      <c r="G37" s="918"/>
      <c r="H37" s="918"/>
      <c r="I37" s="922"/>
      <c r="J37" s="922"/>
      <c r="K37" s="918"/>
      <c r="L37" s="918"/>
      <c r="M37" s="1031"/>
      <c r="N37" s="1031">
        <f t="shared" si="0"/>
        <v>7300</v>
      </c>
      <c r="O37" s="1031"/>
      <c r="P37" s="917"/>
      <c r="Q37" s="908"/>
    </row>
    <row r="38" spans="1:18">
      <c r="A38" s="919">
        <v>33</v>
      </c>
      <c r="B38" s="916" t="s">
        <v>1724</v>
      </c>
      <c r="C38" s="922"/>
      <c r="D38" s="918"/>
      <c r="E38" s="918"/>
      <c r="F38" s="1030">
        <v>10950</v>
      </c>
      <c r="G38" s="918"/>
      <c r="H38" s="918"/>
      <c r="I38" s="922"/>
      <c r="J38" s="1014">
        <v>1</v>
      </c>
      <c r="K38" s="918"/>
      <c r="L38" s="918"/>
      <c r="M38" s="1031">
        <f>30*365</f>
        <v>10950</v>
      </c>
      <c r="N38" s="1031"/>
      <c r="O38" s="1031"/>
      <c r="P38" s="917"/>
      <c r="Q38" s="908"/>
    </row>
    <row r="39" spans="1:18" ht="25.5">
      <c r="A39" s="919">
        <v>34</v>
      </c>
      <c r="B39" s="916" t="s">
        <v>1725</v>
      </c>
      <c r="C39" s="922"/>
      <c r="D39" s="918"/>
      <c r="E39" s="918"/>
      <c r="F39" s="1030">
        <v>10950</v>
      </c>
      <c r="G39" s="918"/>
      <c r="H39" s="918"/>
      <c r="I39" s="922"/>
      <c r="J39" s="1014">
        <v>1</v>
      </c>
      <c r="K39" s="918"/>
      <c r="L39" s="918"/>
      <c r="M39" s="1031">
        <f t="shared" ref="M39:M40" si="2">30*365</f>
        <v>10950</v>
      </c>
      <c r="N39" s="1031"/>
      <c r="O39" s="1031"/>
      <c r="P39" s="917"/>
      <c r="Q39" s="908"/>
    </row>
    <row r="40" spans="1:18">
      <c r="A40" s="919">
        <v>35</v>
      </c>
      <c r="B40" s="916" t="s">
        <v>1518</v>
      </c>
      <c r="C40" s="922"/>
      <c r="D40" s="918"/>
      <c r="E40" s="918"/>
      <c r="F40" s="1030">
        <v>10950</v>
      </c>
      <c r="G40" s="918"/>
      <c r="H40" s="918"/>
      <c r="I40" s="922"/>
      <c r="J40" s="1014">
        <v>1</v>
      </c>
      <c r="K40" s="918"/>
      <c r="L40" s="918"/>
      <c r="M40" s="1031">
        <f t="shared" si="2"/>
        <v>10950</v>
      </c>
      <c r="N40" s="1031"/>
      <c r="O40" s="1031"/>
      <c r="P40" s="917"/>
      <c r="Q40" s="908"/>
    </row>
    <row r="41" spans="1:18">
      <c r="A41" s="919">
        <v>36</v>
      </c>
      <c r="B41" s="916" t="s">
        <v>1726</v>
      </c>
      <c r="C41" s="922"/>
      <c r="D41" s="918"/>
      <c r="E41" s="918"/>
      <c r="F41" s="1030"/>
      <c r="G41" s="918"/>
      <c r="H41" s="918"/>
      <c r="I41" s="922"/>
      <c r="J41" s="1014"/>
      <c r="K41" s="918"/>
      <c r="L41" s="918"/>
      <c r="M41" s="1031"/>
      <c r="N41" s="1031"/>
      <c r="O41" s="1031"/>
      <c r="P41" s="917"/>
      <c r="Q41" s="908"/>
    </row>
    <row r="42" spans="1:18">
      <c r="A42" s="919">
        <v>37</v>
      </c>
      <c r="B42" s="916" t="s">
        <v>1519</v>
      </c>
      <c r="C42" s="922"/>
      <c r="D42" s="918"/>
      <c r="E42" s="918"/>
      <c r="F42" s="1030"/>
      <c r="G42" s="918"/>
      <c r="H42" s="918"/>
      <c r="I42" s="922"/>
      <c r="J42" s="922"/>
      <c r="K42" s="918"/>
      <c r="L42" s="918"/>
      <c r="M42" s="1031"/>
      <c r="N42" s="1031"/>
      <c r="O42" s="1031"/>
      <c r="P42" s="917"/>
      <c r="Q42" s="908"/>
    </row>
    <row r="43" spans="1:18">
      <c r="A43" s="919">
        <v>38</v>
      </c>
      <c r="B43" s="916" t="s">
        <v>1727</v>
      </c>
      <c r="C43" s="922"/>
      <c r="D43" s="918"/>
      <c r="E43" s="918"/>
      <c r="F43" s="1030"/>
      <c r="G43" s="918"/>
      <c r="H43" s="918"/>
      <c r="I43" s="922"/>
      <c r="J43" s="922"/>
      <c r="K43" s="918"/>
      <c r="L43" s="918"/>
      <c r="M43" s="1031"/>
      <c r="N43" s="1031"/>
      <c r="O43" s="1031"/>
      <c r="P43" s="917"/>
      <c r="Q43" s="908"/>
    </row>
    <row r="44" spans="1:18">
      <c r="A44" s="919">
        <v>39</v>
      </c>
      <c r="B44" s="916" t="s">
        <v>1520</v>
      </c>
      <c r="C44" s="922"/>
      <c r="D44" s="918"/>
      <c r="E44" s="918"/>
      <c r="F44" s="1030"/>
      <c r="G44" s="918"/>
      <c r="H44" s="918"/>
      <c r="I44" s="922"/>
      <c r="J44" s="922"/>
      <c r="K44" s="918"/>
      <c r="L44" s="918"/>
      <c r="M44" s="1031"/>
      <c r="N44" s="1031"/>
      <c r="O44" s="1031"/>
      <c r="P44" s="917"/>
      <c r="Q44" s="908"/>
    </row>
    <row r="45" spans="1:18">
      <c r="A45" s="919">
        <v>40</v>
      </c>
      <c r="B45" s="916" t="s">
        <v>1728</v>
      </c>
      <c r="C45" s="922"/>
      <c r="D45" s="918"/>
      <c r="E45" s="918"/>
      <c r="F45" s="1030"/>
      <c r="G45" s="918"/>
      <c r="H45" s="918"/>
      <c r="I45" s="922"/>
      <c r="J45" s="922"/>
      <c r="K45" s="918"/>
      <c r="L45" s="918"/>
      <c r="M45" s="1031"/>
      <c r="N45" s="1031"/>
      <c r="O45" s="1031"/>
      <c r="P45" s="917"/>
      <c r="Q45" s="908"/>
    </row>
    <row r="46" spans="1:18">
      <c r="A46" s="919">
        <v>41</v>
      </c>
      <c r="B46" s="916" t="s">
        <v>1521</v>
      </c>
      <c r="C46" s="922"/>
      <c r="D46" s="918"/>
      <c r="E46" s="918"/>
      <c r="F46" s="1030"/>
      <c r="G46" s="918"/>
      <c r="H46" s="918"/>
      <c r="I46" s="922"/>
      <c r="J46" s="922"/>
      <c r="K46" s="918"/>
      <c r="L46" s="918"/>
      <c r="M46" s="1031"/>
      <c r="N46" s="1031"/>
      <c r="O46" s="1031"/>
      <c r="P46" s="917"/>
      <c r="Q46" s="908"/>
    </row>
    <row r="47" spans="1:18">
      <c r="A47" s="919">
        <v>42</v>
      </c>
      <c r="B47" s="920" t="s">
        <v>1729</v>
      </c>
      <c r="C47" s="922"/>
      <c r="D47" s="918"/>
      <c r="E47" s="918"/>
      <c r="F47" s="1030"/>
      <c r="G47" s="918"/>
      <c r="H47" s="918"/>
      <c r="I47" s="922"/>
      <c r="J47" s="922"/>
      <c r="K47" s="918"/>
      <c r="L47" s="918"/>
      <c r="M47" s="1031"/>
      <c r="N47" s="1031"/>
      <c r="O47" s="1031"/>
      <c r="P47" s="917"/>
      <c r="Q47" s="908"/>
    </row>
    <row r="48" spans="1:18">
      <c r="A48" s="919">
        <v>43</v>
      </c>
      <c r="B48" s="920" t="s">
        <v>1730</v>
      </c>
      <c r="C48" s="922"/>
      <c r="D48" s="918"/>
      <c r="E48" s="918"/>
      <c r="F48" s="1030"/>
      <c r="G48" s="918"/>
      <c r="H48" s="918"/>
      <c r="I48" s="922">
        <v>1</v>
      </c>
      <c r="J48" s="922"/>
      <c r="K48" s="918"/>
      <c r="L48" s="918"/>
      <c r="M48" s="1031"/>
      <c r="N48" s="1031"/>
      <c r="O48" s="1031"/>
      <c r="P48" s="917"/>
      <c r="Q48" s="908"/>
    </row>
    <row r="49" spans="1:18">
      <c r="A49" s="919">
        <v>44</v>
      </c>
      <c r="B49" s="920" t="s">
        <v>1522</v>
      </c>
      <c r="C49" s="922"/>
      <c r="D49" s="918"/>
      <c r="E49" s="918"/>
      <c r="F49" s="1030"/>
      <c r="G49" s="918"/>
      <c r="H49" s="918"/>
      <c r="I49" s="922">
        <v>1</v>
      </c>
      <c r="J49" s="922"/>
      <c r="K49" s="918"/>
      <c r="L49" s="918"/>
      <c r="M49" s="1031"/>
      <c r="N49" s="1031"/>
      <c r="O49" s="1031"/>
      <c r="P49" s="917"/>
      <c r="Q49" s="908"/>
    </row>
    <row r="50" spans="1:18" ht="25.5">
      <c r="A50" s="919">
        <v>45</v>
      </c>
      <c r="B50" s="920" t="s">
        <v>1523</v>
      </c>
      <c r="C50" s="922"/>
      <c r="D50" s="918"/>
      <c r="E50" s="918"/>
      <c r="F50" s="1030"/>
      <c r="G50" s="918"/>
      <c r="H50" s="918"/>
      <c r="I50" s="922"/>
      <c r="J50" s="922"/>
      <c r="K50" s="918"/>
      <c r="L50" s="918"/>
      <c r="M50" s="1031"/>
      <c r="N50" s="1031"/>
      <c r="O50" s="1031"/>
      <c r="P50" s="917"/>
      <c r="Q50" s="908"/>
    </row>
    <row r="51" spans="1:18">
      <c r="A51" s="919">
        <v>46</v>
      </c>
      <c r="B51" s="920" t="s">
        <v>1524</v>
      </c>
      <c r="C51" s="922"/>
      <c r="D51" s="918"/>
      <c r="E51" s="918"/>
      <c r="F51" s="1030"/>
      <c r="G51" s="918"/>
      <c r="H51" s="918"/>
      <c r="I51" s="922"/>
      <c r="J51" s="922"/>
      <c r="K51" s="918"/>
      <c r="L51" s="918"/>
      <c r="M51" s="1031"/>
      <c r="N51" s="1031"/>
      <c r="O51" s="1031"/>
      <c r="P51" s="917"/>
      <c r="Q51" s="908"/>
    </row>
    <row r="52" spans="1:18">
      <c r="A52" s="919">
        <v>47</v>
      </c>
      <c r="B52" s="920" t="s">
        <v>1731</v>
      </c>
      <c r="C52" s="922"/>
      <c r="D52" s="918"/>
      <c r="E52" s="918"/>
      <c r="F52" s="1030"/>
      <c r="G52" s="918"/>
      <c r="H52" s="918"/>
      <c r="I52" s="922"/>
      <c r="J52" s="922"/>
      <c r="K52" s="918"/>
      <c r="L52" s="918"/>
      <c r="M52" s="1031"/>
      <c r="N52" s="1031"/>
      <c r="O52" s="1031"/>
      <c r="P52" s="917"/>
      <c r="Q52" s="908"/>
    </row>
    <row r="53" spans="1:18">
      <c r="A53" s="919">
        <v>48</v>
      </c>
      <c r="B53" s="920" t="s">
        <v>1732</v>
      </c>
      <c r="C53" s="922"/>
      <c r="D53" s="918"/>
      <c r="E53" s="918"/>
      <c r="F53" s="1030"/>
      <c r="G53" s="918"/>
      <c r="H53" s="918"/>
      <c r="I53" s="922"/>
      <c r="J53" s="922"/>
      <c r="K53" s="918"/>
      <c r="L53" s="918"/>
      <c r="M53" s="1031"/>
      <c r="N53" s="1031"/>
      <c r="O53" s="1031"/>
      <c r="P53" s="917"/>
      <c r="Q53" s="908"/>
    </row>
    <row r="54" spans="1:18">
      <c r="A54" s="919">
        <v>49</v>
      </c>
      <c r="B54" s="920" t="s">
        <v>1733</v>
      </c>
      <c r="C54" s="922"/>
      <c r="D54" s="918"/>
      <c r="E54" s="918"/>
      <c r="F54" s="1030"/>
      <c r="G54" s="918"/>
      <c r="H54" s="918"/>
      <c r="I54" s="922"/>
      <c r="J54" s="922"/>
      <c r="K54" s="918"/>
      <c r="L54" s="918"/>
      <c r="M54" s="1031"/>
      <c r="N54" s="1031"/>
      <c r="O54" s="1031"/>
      <c r="P54" s="917"/>
      <c r="Q54" s="908"/>
    </row>
    <row r="55" spans="1:18">
      <c r="A55" s="919">
        <v>50</v>
      </c>
      <c r="B55" s="920" t="s">
        <v>1734</v>
      </c>
      <c r="C55" s="922"/>
      <c r="D55" s="918"/>
      <c r="E55" s="918"/>
      <c r="F55" s="1030"/>
      <c r="G55" s="918"/>
      <c r="H55" s="918"/>
      <c r="I55" s="922"/>
      <c r="J55" s="922"/>
      <c r="K55" s="918"/>
      <c r="L55" s="918"/>
      <c r="M55" s="1031"/>
      <c r="N55" s="1031"/>
      <c r="O55" s="1031"/>
      <c r="P55" s="917"/>
      <c r="Q55" s="908"/>
    </row>
    <row r="56" spans="1:18">
      <c r="A56" s="919">
        <v>51</v>
      </c>
      <c r="B56" s="920" t="s">
        <v>1735</v>
      </c>
      <c r="C56" s="922"/>
      <c r="D56" s="918"/>
      <c r="E56" s="918"/>
      <c r="F56" s="1030"/>
      <c r="G56" s="918"/>
      <c r="H56" s="918"/>
      <c r="I56" s="922"/>
      <c r="J56" s="922"/>
      <c r="K56" s="918"/>
      <c r="L56" s="918"/>
      <c r="M56" s="1031"/>
      <c r="N56" s="1031"/>
      <c r="O56" s="1031"/>
      <c r="P56" s="917"/>
      <c r="Q56" s="908"/>
    </row>
    <row r="57" spans="1:18">
      <c r="A57" s="919">
        <v>52</v>
      </c>
      <c r="B57" s="920" t="s">
        <v>1525</v>
      </c>
      <c r="C57" s="922"/>
      <c r="D57" s="918"/>
      <c r="E57" s="918"/>
      <c r="F57" s="1030"/>
      <c r="G57" s="918"/>
      <c r="H57" s="918"/>
      <c r="I57" s="922"/>
      <c r="J57" s="922"/>
      <c r="K57" s="918"/>
      <c r="L57" s="918"/>
      <c r="M57" s="1031"/>
      <c r="N57" s="1031"/>
      <c r="O57" s="1031"/>
      <c r="P57" s="917"/>
      <c r="Q57" s="908"/>
    </row>
    <row r="58" spans="1:18" ht="25.5">
      <c r="A58" s="919">
        <v>53</v>
      </c>
      <c r="B58" s="920" t="s">
        <v>1736</v>
      </c>
      <c r="C58" s="922"/>
      <c r="D58" s="918"/>
      <c r="E58" s="918"/>
      <c r="F58" s="1030"/>
      <c r="G58" s="918"/>
      <c r="H58" s="918"/>
      <c r="I58" s="922"/>
      <c r="J58" s="922"/>
      <c r="K58" s="918"/>
      <c r="L58" s="918"/>
      <c r="M58" s="1031"/>
      <c r="N58" s="1031"/>
      <c r="O58" s="1031"/>
      <c r="P58" s="917"/>
      <c r="Q58" s="908"/>
    </row>
    <row r="59" spans="1:18">
      <c r="A59" s="919">
        <v>54</v>
      </c>
      <c r="B59" s="920" t="s">
        <v>1526</v>
      </c>
      <c r="C59" s="922"/>
      <c r="D59" s="918"/>
      <c r="E59" s="918"/>
      <c r="F59" s="1030"/>
      <c r="G59" s="918"/>
      <c r="H59" s="918"/>
      <c r="I59" s="922"/>
      <c r="J59" s="922"/>
      <c r="K59" s="918"/>
      <c r="L59" s="918"/>
      <c r="M59" s="1031"/>
      <c r="N59" s="1031"/>
      <c r="O59" s="1031"/>
      <c r="P59" s="917"/>
      <c r="Q59" s="908"/>
    </row>
    <row r="60" spans="1:18">
      <c r="A60" s="919">
        <v>55</v>
      </c>
      <c r="B60" s="920" t="s">
        <v>1737</v>
      </c>
      <c r="C60" s="922"/>
      <c r="D60" s="918"/>
      <c r="E60" s="918"/>
      <c r="F60" s="1030"/>
      <c r="G60" s="918"/>
      <c r="H60" s="918"/>
      <c r="I60" s="922"/>
      <c r="J60" s="922"/>
      <c r="K60" s="918"/>
      <c r="L60" s="918"/>
      <c r="M60" s="1031"/>
      <c r="N60" s="1031"/>
      <c r="O60" s="1031"/>
      <c r="P60" s="917"/>
      <c r="Q60" s="908"/>
    </row>
    <row r="61" spans="1:18" ht="38.25">
      <c r="A61" s="919">
        <v>56</v>
      </c>
      <c r="B61" s="920" t="s">
        <v>1527</v>
      </c>
      <c r="C61" s="922"/>
      <c r="D61" s="918"/>
      <c r="E61" s="918"/>
      <c r="F61" s="1030">
        <v>10950</v>
      </c>
      <c r="G61" s="918"/>
      <c r="H61" s="918"/>
      <c r="I61" s="922"/>
      <c r="J61" s="1014">
        <v>1</v>
      </c>
      <c r="K61" s="918"/>
      <c r="L61" s="918"/>
      <c r="M61" s="1031">
        <f>30*365</f>
        <v>10950</v>
      </c>
      <c r="N61" s="1031"/>
      <c r="O61" s="1031"/>
      <c r="P61" s="917"/>
      <c r="Q61" s="908"/>
    </row>
    <row r="62" spans="1:18">
      <c r="A62" s="919">
        <v>57</v>
      </c>
      <c r="B62" s="920" t="s">
        <v>1528</v>
      </c>
      <c r="C62" s="922"/>
      <c r="D62" s="918"/>
      <c r="E62" s="918"/>
      <c r="F62" s="1030"/>
      <c r="G62" s="918"/>
      <c r="H62" s="918"/>
      <c r="I62" s="922"/>
      <c r="J62" s="922"/>
      <c r="K62" s="918"/>
      <c r="L62" s="918"/>
      <c r="M62" s="1031"/>
      <c r="N62" s="1031"/>
      <c r="O62" s="1031"/>
      <c r="P62" s="917"/>
      <c r="Q62" s="908"/>
    </row>
    <row r="63" spans="1:18">
      <c r="A63" s="919">
        <v>58</v>
      </c>
      <c r="B63" s="921" t="s">
        <v>752</v>
      </c>
      <c r="C63" s="922"/>
      <c r="D63" s="918"/>
      <c r="E63" s="918">
        <v>10</v>
      </c>
      <c r="F63" s="1030"/>
      <c r="G63" s="918"/>
      <c r="H63" s="918">
        <v>2306</v>
      </c>
      <c r="I63" s="922"/>
      <c r="J63" s="922"/>
      <c r="K63" s="918"/>
      <c r="L63" s="918"/>
      <c r="M63" s="1031"/>
      <c r="N63" s="1031"/>
      <c r="O63" s="1031"/>
      <c r="P63" s="917"/>
      <c r="Q63" s="908"/>
    </row>
    <row r="64" spans="1:18">
      <c r="A64" s="923"/>
      <c r="B64" s="924" t="s">
        <v>208</v>
      </c>
      <c r="C64" s="925">
        <f>SUM(C6:C63)</f>
        <v>32</v>
      </c>
      <c r="D64" s="925">
        <f t="shared" ref="D64:R64" si="3">SUM(D6:D63)</f>
        <v>416</v>
      </c>
      <c r="E64" s="925">
        <f t="shared" si="3"/>
        <v>20</v>
      </c>
      <c r="F64" s="925">
        <f t="shared" si="3"/>
        <v>573050</v>
      </c>
      <c r="G64" s="925">
        <f t="shared" si="3"/>
        <v>65</v>
      </c>
      <c r="H64" s="925">
        <f t="shared" si="3"/>
        <v>2306</v>
      </c>
      <c r="I64" s="925">
        <f t="shared" si="3"/>
        <v>2</v>
      </c>
      <c r="J64" s="925">
        <f t="shared" si="3"/>
        <v>4</v>
      </c>
      <c r="K64" s="925">
        <f t="shared" si="3"/>
        <v>0</v>
      </c>
      <c r="L64" s="925">
        <f t="shared" si="3"/>
        <v>4</v>
      </c>
      <c r="M64" s="925">
        <f t="shared" si="3"/>
        <v>43800</v>
      </c>
      <c r="N64" s="925">
        <f t="shared" si="3"/>
        <v>233600</v>
      </c>
      <c r="O64" s="925">
        <f t="shared" si="3"/>
        <v>58400</v>
      </c>
      <c r="P64" s="925">
        <f t="shared" si="3"/>
        <v>130</v>
      </c>
      <c r="Q64" s="925">
        <f t="shared" si="3"/>
        <v>237250</v>
      </c>
      <c r="R64" s="925">
        <f t="shared" si="3"/>
        <v>375</v>
      </c>
    </row>
    <row r="65" spans="3:12">
      <c r="C65" s="894">
        <f>C5-C64</f>
        <v>0</v>
      </c>
      <c r="D65" s="894">
        <f t="shared" ref="D65:L65" si="4">D5-D64</f>
        <v>0</v>
      </c>
      <c r="E65" s="894">
        <f t="shared" si="4"/>
        <v>0</v>
      </c>
      <c r="F65" s="894">
        <f t="shared" si="4"/>
        <v>0</v>
      </c>
      <c r="G65" s="894">
        <f t="shared" si="4"/>
        <v>0</v>
      </c>
      <c r="H65" s="894">
        <f t="shared" si="4"/>
        <v>0</v>
      </c>
      <c r="I65" s="894">
        <f t="shared" si="4"/>
        <v>0</v>
      </c>
      <c r="J65" s="894">
        <f t="shared" si="4"/>
        <v>0</v>
      </c>
      <c r="K65" s="894">
        <f t="shared" si="4"/>
        <v>0</v>
      </c>
      <c r="L65" s="894">
        <f t="shared" si="4"/>
        <v>0</v>
      </c>
    </row>
  </sheetData>
  <mergeCells count="6">
    <mergeCell ref="A2:A4"/>
    <mergeCell ref="B2:B4"/>
    <mergeCell ref="E2:J2"/>
    <mergeCell ref="K2:L2"/>
    <mergeCell ref="F3:H3"/>
    <mergeCell ref="I3:J3"/>
  </mergeCells>
  <conditionalFormatting sqref="C65:L65">
    <cfRule type="cellIs" dxfId="29" priority="1" operator="notEqual">
      <formula>0</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L65"/>
  <sheetViews>
    <sheetView workbookViewId="0">
      <pane xSplit="2" ySplit="5" topLeftCell="C6" activePane="bottomRight" state="frozen"/>
      <selection activeCell="AA13" sqref="AA13"/>
      <selection pane="topRight" activeCell="AA13" sqref="AA13"/>
      <selection pane="bottomLeft" activeCell="AA13" sqref="AA13"/>
      <selection pane="bottomRight" activeCell="L17" sqref="L17"/>
    </sheetView>
  </sheetViews>
  <sheetFormatPr defaultRowHeight="15"/>
  <cols>
    <col min="1" max="1" width="4.625" style="878" customWidth="1"/>
    <col min="2" max="2" width="15.5" style="878" customWidth="1"/>
    <col min="3" max="5" width="12.125" style="880" customWidth="1"/>
    <col min="6" max="6" width="12.625" style="880" customWidth="1"/>
    <col min="7" max="256" width="9" style="878"/>
    <col min="257" max="257" width="4.625" style="878" customWidth="1"/>
    <col min="258" max="258" width="15.5" style="878" customWidth="1"/>
    <col min="259" max="261" width="12.125" style="878" customWidth="1"/>
    <col min="262" max="262" width="12.625" style="878" customWidth="1"/>
    <col min="263" max="512" width="9" style="878"/>
    <col min="513" max="513" width="4.625" style="878" customWidth="1"/>
    <col min="514" max="514" width="15.5" style="878" customWidth="1"/>
    <col min="515" max="517" width="12.125" style="878" customWidth="1"/>
    <col min="518" max="518" width="12.625" style="878" customWidth="1"/>
    <col min="519" max="768" width="9" style="878"/>
    <col min="769" max="769" width="4.625" style="878" customWidth="1"/>
    <col min="770" max="770" width="15.5" style="878" customWidth="1"/>
    <col min="771" max="773" width="12.125" style="878" customWidth="1"/>
    <col min="774" max="774" width="12.625" style="878" customWidth="1"/>
    <col min="775" max="1024" width="9" style="878"/>
    <col min="1025" max="1025" width="4.625" style="878" customWidth="1"/>
    <col min="1026" max="1026" width="15.5" style="878" customWidth="1"/>
    <col min="1027" max="1029" width="12.125" style="878" customWidth="1"/>
    <col min="1030" max="1030" width="12.625" style="878" customWidth="1"/>
    <col min="1031" max="1280" width="9" style="878"/>
    <col min="1281" max="1281" width="4.625" style="878" customWidth="1"/>
    <col min="1282" max="1282" width="15.5" style="878" customWidth="1"/>
    <col min="1283" max="1285" width="12.125" style="878" customWidth="1"/>
    <col min="1286" max="1286" width="12.625" style="878" customWidth="1"/>
    <col min="1287" max="1536" width="9" style="878"/>
    <col min="1537" max="1537" width="4.625" style="878" customWidth="1"/>
    <col min="1538" max="1538" width="15.5" style="878" customWidth="1"/>
    <col min="1539" max="1541" width="12.125" style="878" customWidth="1"/>
    <col min="1542" max="1542" width="12.625" style="878" customWidth="1"/>
    <col min="1543" max="1792" width="9" style="878"/>
    <col min="1793" max="1793" width="4.625" style="878" customWidth="1"/>
    <col min="1794" max="1794" width="15.5" style="878" customWidth="1"/>
    <col min="1795" max="1797" width="12.125" style="878" customWidth="1"/>
    <col min="1798" max="1798" width="12.625" style="878" customWidth="1"/>
    <col min="1799" max="2048" width="9" style="878"/>
    <col min="2049" max="2049" width="4.625" style="878" customWidth="1"/>
    <col min="2050" max="2050" width="15.5" style="878" customWidth="1"/>
    <col min="2051" max="2053" width="12.125" style="878" customWidth="1"/>
    <col min="2054" max="2054" width="12.625" style="878" customWidth="1"/>
    <col min="2055" max="2304" width="9" style="878"/>
    <col min="2305" max="2305" width="4.625" style="878" customWidth="1"/>
    <col min="2306" max="2306" width="15.5" style="878" customWidth="1"/>
    <col min="2307" max="2309" width="12.125" style="878" customWidth="1"/>
    <col min="2310" max="2310" width="12.625" style="878" customWidth="1"/>
    <col min="2311" max="2560" width="9" style="878"/>
    <col min="2561" max="2561" width="4.625" style="878" customWidth="1"/>
    <col min="2562" max="2562" width="15.5" style="878" customWidth="1"/>
    <col min="2563" max="2565" width="12.125" style="878" customWidth="1"/>
    <col min="2566" max="2566" width="12.625" style="878" customWidth="1"/>
    <col min="2567" max="2816" width="9" style="878"/>
    <col min="2817" max="2817" width="4.625" style="878" customWidth="1"/>
    <col min="2818" max="2818" width="15.5" style="878" customWidth="1"/>
    <col min="2819" max="2821" width="12.125" style="878" customWidth="1"/>
    <col min="2822" max="2822" width="12.625" style="878" customWidth="1"/>
    <col min="2823" max="3072" width="9" style="878"/>
    <col min="3073" max="3073" width="4.625" style="878" customWidth="1"/>
    <col min="3074" max="3074" width="15.5" style="878" customWidth="1"/>
    <col min="3075" max="3077" width="12.125" style="878" customWidth="1"/>
    <col min="3078" max="3078" width="12.625" style="878" customWidth="1"/>
    <col min="3079" max="3328" width="9" style="878"/>
    <col min="3329" max="3329" width="4.625" style="878" customWidth="1"/>
    <col min="3330" max="3330" width="15.5" style="878" customWidth="1"/>
    <col min="3331" max="3333" width="12.125" style="878" customWidth="1"/>
    <col min="3334" max="3334" width="12.625" style="878" customWidth="1"/>
    <col min="3335" max="3584" width="9" style="878"/>
    <col min="3585" max="3585" width="4.625" style="878" customWidth="1"/>
    <col min="3586" max="3586" width="15.5" style="878" customWidth="1"/>
    <col min="3587" max="3589" width="12.125" style="878" customWidth="1"/>
    <col min="3590" max="3590" width="12.625" style="878" customWidth="1"/>
    <col min="3591" max="3840" width="9" style="878"/>
    <col min="3841" max="3841" width="4.625" style="878" customWidth="1"/>
    <col min="3842" max="3842" width="15.5" style="878" customWidth="1"/>
    <col min="3843" max="3845" width="12.125" style="878" customWidth="1"/>
    <col min="3846" max="3846" width="12.625" style="878" customWidth="1"/>
    <col min="3847" max="4096" width="9" style="878"/>
    <col min="4097" max="4097" width="4.625" style="878" customWidth="1"/>
    <col min="4098" max="4098" width="15.5" style="878" customWidth="1"/>
    <col min="4099" max="4101" width="12.125" style="878" customWidth="1"/>
    <col min="4102" max="4102" width="12.625" style="878" customWidth="1"/>
    <col min="4103" max="4352" width="9" style="878"/>
    <col min="4353" max="4353" width="4.625" style="878" customWidth="1"/>
    <col min="4354" max="4354" width="15.5" style="878" customWidth="1"/>
    <col min="4355" max="4357" width="12.125" style="878" customWidth="1"/>
    <col min="4358" max="4358" width="12.625" style="878" customWidth="1"/>
    <col min="4359" max="4608" width="9" style="878"/>
    <col min="4609" max="4609" width="4.625" style="878" customWidth="1"/>
    <col min="4610" max="4610" width="15.5" style="878" customWidth="1"/>
    <col min="4611" max="4613" width="12.125" style="878" customWidth="1"/>
    <col min="4614" max="4614" width="12.625" style="878" customWidth="1"/>
    <col min="4615" max="4864" width="9" style="878"/>
    <col min="4865" max="4865" width="4.625" style="878" customWidth="1"/>
    <col min="4866" max="4866" width="15.5" style="878" customWidth="1"/>
    <col min="4867" max="4869" width="12.125" style="878" customWidth="1"/>
    <col min="4870" max="4870" width="12.625" style="878" customWidth="1"/>
    <col min="4871" max="5120" width="9" style="878"/>
    <col min="5121" max="5121" width="4.625" style="878" customWidth="1"/>
    <col min="5122" max="5122" width="15.5" style="878" customWidth="1"/>
    <col min="5123" max="5125" width="12.125" style="878" customWidth="1"/>
    <col min="5126" max="5126" width="12.625" style="878" customWidth="1"/>
    <col min="5127" max="5376" width="9" style="878"/>
    <col min="5377" max="5377" width="4.625" style="878" customWidth="1"/>
    <col min="5378" max="5378" width="15.5" style="878" customWidth="1"/>
    <col min="5379" max="5381" width="12.125" style="878" customWidth="1"/>
    <col min="5382" max="5382" width="12.625" style="878" customWidth="1"/>
    <col min="5383" max="5632" width="9" style="878"/>
    <col min="5633" max="5633" width="4.625" style="878" customWidth="1"/>
    <col min="5634" max="5634" width="15.5" style="878" customWidth="1"/>
    <col min="5635" max="5637" width="12.125" style="878" customWidth="1"/>
    <col min="5638" max="5638" width="12.625" style="878" customWidth="1"/>
    <col min="5639" max="5888" width="9" style="878"/>
    <col min="5889" max="5889" width="4.625" style="878" customWidth="1"/>
    <col min="5890" max="5890" width="15.5" style="878" customWidth="1"/>
    <col min="5891" max="5893" width="12.125" style="878" customWidth="1"/>
    <col min="5894" max="5894" width="12.625" style="878" customWidth="1"/>
    <col min="5895" max="6144" width="9" style="878"/>
    <col min="6145" max="6145" width="4.625" style="878" customWidth="1"/>
    <col min="6146" max="6146" width="15.5" style="878" customWidth="1"/>
    <col min="6147" max="6149" width="12.125" style="878" customWidth="1"/>
    <col min="6150" max="6150" width="12.625" style="878" customWidth="1"/>
    <col min="6151" max="6400" width="9" style="878"/>
    <col min="6401" max="6401" width="4.625" style="878" customWidth="1"/>
    <col min="6402" max="6402" width="15.5" style="878" customWidth="1"/>
    <col min="6403" max="6405" width="12.125" style="878" customWidth="1"/>
    <col min="6406" max="6406" width="12.625" style="878" customWidth="1"/>
    <col min="6407" max="6656" width="9" style="878"/>
    <col min="6657" max="6657" width="4.625" style="878" customWidth="1"/>
    <col min="6658" max="6658" width="15.5" style="878" customWidth="1"/>
    <col min="6659" max="6661" width="12.125" style="878" customWidth="1"/>
    <col min="6662" max="6662" width="12.625" style="878" customWidth="1"/>
    <col min="6663" max="6912" width="9" style="878"/>
    <col min="6913" max="6913" width="4.625" style="878" customWidth="1"/>
    <col min="6914" max="6914" width="15.5" style="878" customWidth="1"/>
    <col min="6915" max="6917" width="12.125" style="878" customWidth="1"/>
    <col min="6918" max="6918" width="12.625" style="878" customWidth="1"/>
    <col min="6919" max="7168" width="9" style="878"/>
    <col min="7169" max="7169" width="4.625" style="878" customWidth="1"/>
    <col min="7170" max="7170" width="15.5" style="878" customWidth="1"/>
    <col min="7171" max="7173" width="12.125" style="878" customWidth="1"/>
    <col min="7174" max="7174" width="12.625" style="878" customWidth="1"/>
    <col min="7175" max="7424" width="9" style="878"/>
    <col min="7425" max="7425" width="4.625" style="878" customWidth="1"/>
    <col min="7426" max="7426" width="15.5" style="878" customWidth="1"/>
    <col min="7427" max="7429" width="12.125" style="878" customWidth="1"/>
    <col min="7430" max="7430" width="12.625" style="878" customWidth="1"/>
    <col min="7431" max="7680" width="9" style="878"/>
    <col min="7681" max="7681" width="4.625" style="878" customWidth="1"/>
    <col min="7682" max="7682" width="15.5" style="878" customWidth="1"/>
    <col min="7683" max="7685" width="12.125" style="878" customWidth="1"/>
    <col min="7686" max="7686" width="12.625" style="878" customWidth="1"/>
    <col min="7687" max="7936" width="9" style="878"/>
    <col min="7937" max="7937" width="4.625" style="878" customWidth="1"/>
    <col min="7938" max="7938" width="15.5" style="878" customWidth="1"/>
    <col min="7939" max="7941" width="12.125" style="878" customWidth="1"/>
    <col min="7942" max="7942" width="12.625" style="878" customWidth="1"/>
    <col min="7943" max="8192" width="9" style="878"/>
    <col min="8193" max="8193" width="4.625" style="878" customWidth="1"/>
    <col min="8194" max="8194" width="15.5" style="878" customWidth="1"/>
    <col min="8195" max="8197" width="12.125" style="878" customWidth="1"/>
    <col min="8198" max="8198" width="12.625" style="878" customWidth="1"/>
    <col min="8199" max="8448" width="9" style="878"/>
    <col min="8449" max="8449" width="4.625" style="878" customWidth="1"/>
    <col min="8450" max="8450" width="15.5" style="878" customWidth="1"/>
    <col min="8451" max="8453" width="12.125" style="878" customWidth="1"/>
    <col min="8454" max="8454" width="12.625" style="878" customWidth="1"/>
    <col min="8455" max="8704" width="9" style="878"/>
    <col min="8705" max="8705" width="4.625" style="878" customWidth="1"/>
    <col min="8706" max="8706" width="15.5" style="878" customWidth="1"/>
    <col min="8707" max="8709" width="12.125" style="878" customWidth="1"/>
    <col min="8710" max="8710" width="12.625" style="878" customWidth="1"/>
    <col min="8711" max="8960" width="9" style="878"/>
    <col min="8961" max="8961" width="4.625" style="878" customWidth="1"/>
    <col min="8962" max="8962" width="15.5" style="878" customWidth="1"/>
    <col min="8963" max="8965" width="12.125" style="878" customWidth="1"/>
    <col min="8966" max="8966" width="12.625" style="878" customWidth="1"/>
    <col min="8967" max="9216" width="9" style="878"/>
    <col min="9217" max="9217" width="4.625" style="878" customWidth="1"/>
    <col min="9218" max="9218" width="15.5" style="878" customWidth="1"/>
    <col min="9219" max="9221" width="12.125" style="878" customWidth="1"/>
    <col min="9222" max="9222" width="12.625" style="878" customWidth="1"/>
    <col min="9223" max="9472" width="9" style="878"/>
    <col min="9473" max="9473" width="4.625" style="878" customWidth="1"/>
    <col min="9474" max="9474" width="15.5" style="878" customWidth="1"/>
    <col min="9475" max="9477" width="12.125" style="878" customWidth="1"/>
    <col min="9478" max="9478" width="12.625" style="878" customWidth="1"/>
    <col min="9479" max="9728" width="9" style="878"/>
    <col min="9729" max="9729" width="4.625" style="878" customWidth="1"/>
    <col min="9730" max="9730" width="15.5" style="878" customWidth="1"/>
    <col min="9731" max="9733" width="12.125" style="878" customWidth="1"/>
    <col min="9734" max="9734" width="12.625" style="878" customWidth="1"/>
    <col min="9735" max="9984" width="9" style="878"/>
    <col min="9985" max="9985" width="4.625" style="878" customWidth="1"/>
    <col min="9986" max="9986" width="15.5" style="878" customWidth="1"/>
    <col min="9987" max="9989" width="12.125" style="878" customWidth="1"/>
    <col min="9990" max="9990" width="12.625" style="878" customWidth="1"/>
    <col min="9991" max="10240" width="9" style="878"/>
    <col min="10241" max="10241" width="4.625" style="878" customWidth="1"/>
    <col min="10242" max="10242" width="15.5" style="878" customWidth="1"/>
    <col min="10243" max="10245" width="12.125" style="878" customWidth="1"/>
    <col min="10246" max="10246" width="12.625" style="878" customWidth="1"/>
    <col min="10247" max="10496" width="9" style="878"/>
    <col min="10497" max="10497" width="4.625" style="878" customWidth="1"/>
    <col min="10498" max="10498" width="15.5" style="878" customWidth="1"/>
    <col min="10499" max="10501" width="12.125" style="878" customWidth="1"/>
    <col min="10502" max="10502" width="12.625" style="878" customWidth="1"/>
    <col min="10503" max="10752" width="9" style="878"/>
    <col min="10753" max="10753" width="4.625" style="878" customWidth="1"/>
    <col min="10754" max="10754" width="15.5" style="878" customWidth="1"/>
    <col min="10755" max="10757" width="12.125" style="878" customWidth="1"/>
    <col min="10758" max="10758" width="12.625" style="878" customWidth="1"/>
    <col min="10759" max="11008" width="9" style="878"/>
    <col min="11009" max="11009" width="4.625" style="878" customWidth="1"/>
    <col min="11010" max="11010" width="15.5" style="878" customWidth="1"/>
    <col min="11011" max="11013" width="12.125" style="878" customWidth="1"/>
    <col min="11014" max="11014" width="12.625" style="878" customWidth="1"/>
    <col min="11015" max="11264" width="9" style="878"/>
    <col min="11265" max="11265" width="4.625" style="878" customWidth="1"/>
    <col min="11266" max="11266" width="15.5" style="878" customWidth="1"/>
    <col min="11267" max="11269" width="12.125" style="878" customWidth="1"/>
    <col min="11270" max="11270" width="12.625" style="878" customWidth="1"/>
    <col min="11271" max="11520" width="9" style="878"/>
    <col min="11521" max="11521" width="4.625" style="878" customWidth="1"/>
    <col min="11522" max="11522" width="15.5" style="878" customWidth="1"/>
    <col min="11523" max="11525" width="12.125" style="878" customWidth="1"/>
    <col min="11526" max="11526" width="12.625" style="878" customWidth="1"/>
    <col min="11527" max="11776" width="9" style="878"/>
    <col min="11777" max="11777" width="4.625" style="878" customWidth="1"/>
    <col min="11778" max="11778" width="15.5" style="878" customWidth="1"/>
    <col min="11779" max="11781" width="12.125" style="878" customWidth="1"/>
    <col min="11782" max="11782" width="12.625" style="878" customWidth="1"/>
    <col min="11783" max="12032" width="9" style="878"/>
    <col min="12033" max="12033" width="4.625" style="878" customWidth="1"/>
    <col min="12034" max="12034" width="15.5" style="878" customWidth="1"/>
    <col min="12035" max="12037" width="12.125" style="878" customWidth="1"/>
    <col min="12038" max="12038" width="12.625" style="878" customWidth="1"/>
    <col min="12039" max="12288" width="9" style="878"/>
    <col min="12289" max="12289" width="4.625" style="878" customWidth="1"/>
    <col min="12290" max="12290" width="15.5" style="878" customWidth="1"/>
    <col min="12291" max="12293" width="12.125" style="878" customWidth="1"/>
    <col min="12294" max="12294" width="12.625" style="878" customWidth="1"/>
    <col min="12295" max="12544" width="9" style="878"/>
    <col min="12545" max="12545" width="4.625" style="878" customWidth="1"/>
    <col min="12546" max="12546" width="15.5" style="878" customWidth="1"/>
    <col min="12547" max="12549" width="12.125" style="878" customWidth="1"/>
    <col min="12550" max="12550" width="12.625" style="878" customWidth="1"/>
    <col min="12551" max="12800" width="9" style="878"/>
    <col min="12801" max="12801" width="4.625" style="878" customWidth="1"/>
    <col min="12802" max="12802" width="15.5" style="878" customWidth="1"/>
    <col min="12803" max="12805" width="12.125" style="878" customWidth="1"/>
    <col min="12806" max="12806" width="12.625" style="878" customWidth="1"/>
    <col min="12807" max="13056" width="9" style="878"/>
    <col min="13057" max="13057" width="4.625" style="878" customWidth="1"/>
    <col min="13058" max="13058" width="15.5" style="878" customWidth="1"/>
    <col min="13059" max="13061" width="12.125" style="878" customWidth="1"/>
    <col min="13062" max="13062" width="12.625" style="878" customWidth="1"/>
    <col min="13063" max="13312" width="9" style="878"/>
    <col min="13313" max="13313" width="4.625" style="878" customWidth="1"/>
    <col min="13314" max="13314" width="15.5" style="878" customWidth="1"/>
    <col min="13315" max="13317" width="12.125" style="878" customWidth="1"/>
    <col min="13318" max="13318" width="12.625" style="878" customWidth="1"/>
    <col min="13319" max="13568" width="9" style="878"/>
    <col min="13569" max="13569" width="4.625" style="878" customWidth="1"/>
    <col min="13570" max="13570" width="15.5" style="878" customWidth="1"/>
    <col min="13571" max="13573" width="12.125" style="878" customWidth="1"/>
    <col min="13574" max="13574" width="12.625" style="878" customWidth="1"/>
    <col min="13575" max="13824" width="9" style="878"/>
    <col min="13825" max="13825" width="4.625" style="878" customWidth="1"/>
    <col min="13826" max="13826" width="15.5" style="878" customWidth="1"/>
    <col min="13827" max="13829" width="12.125" style="878" customWidth="1"/>
    <col min="13830" max="13830" width="12.625" style="878" customWidth="1"/>
    <col min="13831" max="14080" width="9" style="878"/>
    <col min="14081" max="14081" width="4.625" style="878" customWidth="1"/>
    <col min="14082" max="14082" width="15.5" style="878" customWidth="1"/>
    <col min="14083" max="14085" width="12.125" style="878" customWidth="1"/>
    <col min="14086" max="14086" width="12.625" style="878" customWidth="1"/>
    <col min="14087" max="14336" width="9" style="878"/>
    <col min="14337" max="14337" width="4.625" style="878" customWidth="1"/>
    <col min="14338" max="14338" width="15.5" style="878" customWidth="1"/>
    <col min="14339" max="14341" width="12.125" style="878" customWidth="1"/>
    <col min="14342" max="14342" width="12.625" style="878" customWidth="1"/>
    <col min="14343" max="14592" width="9" style="878"/>
    <col min="14593" max="14593" width="4.625" style="878" customWidth="1"/>
    <col min="14594" max="14594" width="15.5" style="878" customWidth="1"/>
    <col min="14595" max="14597" width="12.125" style="878" customWidth="1"/>
    <col min="14598" max="14598" width="12.625" style="878" customWidth="1"/>
    <col min="14599" max="14848" width="9" style="878"/>
    <col min="14849" max="14849" width="4.625" style="878" customWidth="1"/>
    <col min="14850" max="14850" width="15.5" style="878" customWidth="1"/>
    <col min="14851" max="14853" width="12.125" style="878" customWidth="1"/>
    <col min="14854" max="14854" width="12.625" style="878" customWidth="1"/>
    <col min="14855" max="15104" width="9" style="878"/>
    <col min="15105" max="15105" width="4.625" style="878" customWidth="1"/>
    <col min="15106" max="15106" width="15.5" style="878" customWidth="1"/>
    <col min="15107" max="15109" width="12.125" style="878" customWidth="1"/>
    <col min="15110" max="15110" width="12.625" style="878" customWidth="1"/>
    <col min="15111" max="15360" width="9" style="878"/>
    <col min="15361" max="15361" width="4.625" style="878" customWidth="1"/>
    <col min="15362" max="15362" width="15.5" style="878" customWidth="1"/>
    <col min="15363" max="15365" width="12.125" style="878" customWidth="1"/>
    <col min="15366" max="15366" width="12.625" style="878" customWidth="1"/>
    <col min="15367" max="15616" width="9" style="878"/>
    <col min="15617" max="15617" width="4.625" style="878" customWidth="1"/>
    <col min="15618" max="15618" width="15.5" style="878" customWidth="1"/>
    <col min="15619" max="15621" width="12.125" style="878" customWidth="1"/>
    <col min="15622" max="15622" width="12.625" style="878" customWidth="1"/>
    <col min="15623" max="15872" width="9" style="878"/>
    <col min="15873" max="15873" width="4.625" style="878" customWidth="1"/>
    <col min="15874" max="15874" width="15.5" style="878" customWidth="1"/>
    <col min="15875" max="15877" width="12.125" style="878" customWidth="1"/>
    <col min="15878" max="15878" width="12.625" style="878" customWidth="1"/>
    <col min="15879" max="16128" width="9" style="878"/>
    <col min="16129" max="16129" width="4.625" style="878" customWidth="1"/>
    <col min="16130" max="16130" width="15.5" style="878" customWidth="1"/>
    <col min="16131" max="16133" width="12.125" style="878" customWidth="1"/>
    <col min="16134" max="16134" width="12.625" style="878" customWidth="1"/>
    <col min="16135" max="16384" width="9" style="878"/>
  </cols>
  <sheetData>
    <row r="1" spans="1:12">
      <c r="A1" s="887"/>
      <c r="B1" s="887"/>
      <c r="C1" s="931">
        <v>112.1</v>
      </c>
      <c r="D1" s="930" t="s">
        <v>2545</v>
      </c>
      <c r="E1" s="930" t="s">
        <v>2546</v>
      </c>
      <c r="F1" s="926">
        <v>113.1</v>
      </c>
    </row>
    <row r="2" spans="1:12" ht="45">
      <c r="A2" s="1197" t="s">
        <v>178</v>
      </c>
      <c r="B2" s="1197" t="s">
        <v>1512</v>
      </c>
      <c r="C2" s="1251" t="s">
        <v>23</v>
      </c>
      <c r="D2" s="1251"/>
      <c r="E2" s="1251"/>
      <c r="F2" s="1065" t="s">
        <v>2547</v>
      </c>
    </row>
    <row r="3" spans="1:12" ht="30" customHeight="1">
      <c r="A3" s="1197"/>
      <c r="B3" s="1197"/>
      <c r="C3" s="1240" t="s">
        <v>202</v>
      </c>
      <c r="D3" s="1240" t="s">
        <v>171</v>
      </c>
      <c r="E3" s="1240"/>
      <c r="F3" s="1302" t="s">
        <v>2548</v>
      </c>
    </row>
    <row r="4" spans="1:12" ht="60">
      <c r="A4" s="1197"/>
      <c r="B4" s="1197"/>
      <c r="C4" s="1240"/>
      <c r="D4" s="930" t="s">
        <v>2549</v>
      </c>
      <c r="E4" s="930" t="s">
        <v>2550</v>
      </c>
      <c r="F4" s="1302"/>
    </row>
    <row r="5" spans="1:12">
      <c r="A5" s="913"/>
      <c r="B5" s="913" t="s">
        <v>1858</v>
      </c>
      <c r="C5" s="913">
        <v>35</v>
      </c>
      <c r="D5" s="913">
        <f>338*60*12</f>
        <v>243360</v>
      </c>
      <c r="E5" s="913">
        <f>133*70*12+35*70*3</f>
        <v>119070</v>
      </c>
      <c r="F5" s="913">
        <v>100</v>
      </c>
      <c r="G5" s="911">
        <v>35</v>
      </c>
      <c r="H5" s="911">
        <v>7650</v>
      </c>
      <c r="I5" s="911">
        <v>338</v>
      </c>
      <c r="J5" s="911">
        <f>I5*60*12</f>
        <v>243360</v>
      </c>
      <c r="K5" s="907">
        <v>133</v>
      </c>
      <c r="L5" s="911">
        <f>K5*70*12</f>
        <v>111720</v>
      </c>
    </row>
    <row r="6" spans="1:12">
      <c r="A6" s="915">
        <v>1</v>
      </c>
      <c r="B6" s="916" t="s">
        <v>1712</v>
      </c>
      <c r="C6" s="922"/>
      <c r="D6" s="918">
        <v>12960</v>
      </c>
      <c r="E6" s="918">
        <v>10080</v>
      </c>
      <c r="F6" s="922"/>
      <c r="I6" s="878">
        <v>18</v>
      </c>
      <c r="J6" s="878">
        <f>I6*60*12</f>
        <v>12960</v>
      </c>
      <c r="K6" s="878">
        <v>12</v>
      </c>
      <c r="L6" s="878">
        <f t="shared" ref="L6:L35" si="0">K6*70*12</f>
        <v>10080</v>
      </c>
    </row>
    <row r="7" spans="1:12">
      <c r="A7" s="915">
        <v>2</v>
      </c>
      <c r="B7" s="916" t="s">
        <v>1714</v>
      </c>
      <c r="C7" s="922"/>
      <c r="D7" s="918">
        <v>15840</v>
      </c>
      <c r="E7" s="918">
        <v>3570</v>
      </c>
      <c r="F7" s="922"/>
      <c r="G7" s="878">
        <v>1</v>
      </c>
      <c r="H7" s="878">
        <f>G7*3*70</f>
        <v>210</v>
      </c>
      <c r="I7" s="878">
        <v>22</v>
      </c>
      <c r="J7" s="878">
        <f t="shared" ref="J7:J37" si="1">I7*60*12</f>
        <v>15840</v>
      </c>
      <c r="K7" s="878">
        <v>4</v>
      </c>
      <c r="L7" s="878">
        <f t="shared" si="0"/>
        <v>3360</v>
      </c>
    </row>
    <row r="8" spans="1:12">
      <c r="A8" s="915">
        <v>3</v>
      </c>
      <c r="B8" s="916" t="s">
        <v>1715</v>
      </c>
      <c r="C8" s="922"/>
      <c r="D8" s="918">
        <v>6480</v>
      </c>
      <c r="E8" s="918">
        <v>3360</v>
      </c>
      <c r="F8" s="922"/>
      <c r="I8" s="878">
        <v>9</v>
      </c>
      <c r="J8" s="878">
        <f t="shared" si="1"/>
        <v>6480</v>
      </c>
      <c r="K8" s="878">
        <v>4</v>
      </c>
      <c r="L8" s="878">
        <f t="shared" si="0"/>
        <v>3360</v>
      </c>
    </row>
    <row r="9" spans="1:12">
      <c r="A9" s="915">
        <v>4</v>
      </c>
      <c r="B9" s="916" t="s">
        <v>1233</v>
      </c>
      <c r="C9" s="922"/>
      <c r="D9" s="918">
        <v>9360</v>
      </c>
      <c r="E9" s="918">
        <v>0</v>
      </c>
      <c r="F9" s="922"/>
      <c r="I9" s="878">
        <v>13</v>
      </c>
      <c r="J9" s="878">
        <f t="shared" si="1"/>
        <v>9360</v>
      </c>
      <c r="L9" s="878">
        <f t="shared" si="0"/>
        <v>0</v>
      </c>
    </row>
    <row r="10" spans="1:12">
      <c r="A10" s="915">
        <v>5</v>
      </c>
      <c r="B10" s="916" t="s">
        <v>1713</v>
      </c>
      <c r="C10" s="922"/>
      <c r="D10" s="918">
        <v>10800</v>
      </c>
      <c r="E10" s="918">
        <v>10290</v>
      </c>
      <c r="F10" s="922"/>
      <c r="G10" s="878">
        <v>1</v>
      </c>
      <c r="H10" s="878">
        <f>G10*3*70</f>
        <v>210</v>
      </c>
      <c r="I10" s="878">
        <v>15</v>
      </c>
      <c r="J10" s="878">
        <f t="shared" si="1"/>
        <v>10800</v>
      </c>
      <c r="K10" s="878">
        <v>12</v>
      </c>
      <c r="L10" s="878">
        <f t="shared" si="0"/>
        <v>10080</v>
      </c>
    </row>
    <row r="11" spans="1:12">
      <c r="A11" s="915">
        <v>6</v>
      </c>
      <c r="B11" s="916" t="s">
        <v>1234</v>
      </c>
      <c r="C11" s="922"/>
      <c r="D11" s="918">
        <v>6480</v>
      </c>
      <c r="E11" s="918">
        <v>0</v>
      </c>
      <c r="F11" s="922"/>
      <c r="I11" s="878">
        <v>9</v>
      </c>
      <c r="J11" s="878">
        <f t="shared" si="1"/>
        <v>6480</v>
      </c>
      <c r="L11" s="878">
        <f t="shared" si="0"/>
        <v>0</v>
      </c>
    </row>
    <row r="12" spans="1:12">
      <c r="A12" s="915">
        <v>7</v>
      </c>
      <c r="B12" s="916" t="s">
        <v>1716</v>
      </c>
      <c r="C12" s="922"/>
      <c r="D12" s="918">
        <v>10800</v>
      </c>
      <c r="E12" s="918">
        <v>7560</v>
      </c>
      <c r="F12" s="922"/>
      <c r="G12" s="878">
        <v>4</v>
      </c>
      <c r="H12" s="878">
        <f>G12*3*70</f>
        <v>840</v>
      </c>
      <c r="I12" s="878">
        <v>15</v>
      </c>
      <c r="J12" s="878">
        <f t="shared" si="1"/>
        <v>10800</v>
      </c>
      <c r="K12" s="878">
        <v>8</v>
      </c>
      <c r="L12" s="878">
        <f t="shared" si="0"/>
        <v>6720</v>
      </c>
    </row>
    <row r="13" spans="1:12">
      <c r="A13" s="915">
        <v>8</v>
      </c>
      <c r="B13" s="916" t="s">
        <v>1717</v>
      </c>
      <c r="C13" s="922"/>
      <c r="D13" s="918">
        <v>3600</v>
      </c>
      <c r="E13" s="918">
        <v>0</v>
      </c>
      <c r="F13" s="922"/>
      <c r="I13" s="878">
        <v>5</v>
      </c>
      <c r="J13" s="878">
        <f t="shared" si="1"/>
        <v>3600</v>
      </c>
      <c r="L13" s="878">
        <f t="shared" si="0"/>
        <v>0</v>
      </c>
    </row>
    <row r="14" spans="1:12">
      <c r="A14" s="915">
        <v>9</v>
      </c>
      <c r="B14" s="916" t="s">
        <v>1235</v>
      </c>
      <c r="C14" s="922"/>
      <c r="D14" s="918">
        <v>7200</v>
      </c>
      <c r="E14" s="918">
        <v>7350</v>
      </c>
      <c r="F14" s="922"/>
      <c r="G14" s="878">
        <v>3</v>
      </c>
      <c r="H14" s="878">
        <f>G14*3*70</f>
        <v>630</v>
      </c>
      <c r="I14" s="878">
        <v>10</v>
      </c>
      <c r="J14" s="878">
        <f t="shared" si="1"/>
        <v>7200</v>
      </c>
      <c r="K14" s="878">
        <v>8</v>
      </c>
      <c r="L14" s="878">
        <f t="shared" si="0"/>
        <v>6720</v>
      </c>
    </row>
    <row r="15" spans="1:12">
      <c r="A15" s="915">
        <v>10</v>
      </c>
      <c r="B15" s="916" t="s">
        <v>1236</v>
      </c>
      <c r="C15" s="922"/>
      <c r="D15" s="918">
        <v>3600</v>
      </c>
      <c r="E15" s="918">
        <v>0</v>
      </c>
      <c r="F15" s="922"/>
      <c r="I15" s="878">
        <v>5</v>
      </c>
      <c r="J15" s="878">
        <f t="shared" si="1"/>
        <v>3600</v>
      </c>
      <c r="L15" s="878">
        <f t="shared" si="0"/>
        <v>0</v>
      </c>
    </row>
    <row r="16" spans="1:12">
      <c r="A16" s="915">
        <v>11</v>
      </c>
      <c r="B16" s="916" t="s">
        <v>1237</v>
      </c>
      <c r="C16" s="922"/>
      <c r="D16" s="918">
        <v>5760</v>
      </c>
      <c r="E16" s="918">
        <v>11550</v>
      </c>
      <c r="F16" s="922"/>
      <c r="G16" s="878">
        <v>7</v>
      </c>
      <c r="H16" s="878">
        <f>G16*3*70</f>
        <v>1470</v>
      </c>
      <c r="I16" s="878">
        <v>8</v>
      </c>
      <c r="J16" s="878">
        <f t="shared" si="1"/>
        <v>5760</v>
      </c>
      <c r="K16" s="878">
        <v>12</v>
      </c>
      <c r="L16" s="878">
        <f t="shared" si="0"/>
        <v>10080</v>
      </c>
    </row>
    <row r="17" spans="1:12">
      <c r="A17" s="915">
        <v>12</v>
      </c>
      <c r="B17" s="916" t="s">
        <v>1238</v>
      </c>
      <c r="C17" s="922"/>
      <c r="D17" s="918">
        <v>7920</v>
      </c>
      <c r="E17" s="918">
        <v>0</v>
      </c>
      <c r="F17" s="922"/>
      <c r="I17" s="878">
        <v>11</v>
      </c>
      <c r="J17" s="878">
        <f t="shared" si="1"/>
        <v>7920</v>
      </c>
      <c r="L17" s="878">
        <f t="shared" si="0"/>
        <v>0</v>
      </c>
    </row>
    <row r="18" spans="1:12">
      <c r="A18" s="915">
        <v>13</v>
      </c>
      <c r="B18" s="916" t="s">
        <v>1239</v>
      </c>
      <c r="C18" s="922"/>
      <c r="D18" s="918">
        <v>6480</v>
      </c>
      <c r="E18" s="918">
        <v>0</v>
      </c>
      <c r="F18" s="922"/>
      <c r="I18" s="878">
        <v>9</v>
      </c>
      <c r="J18" s="878">
        <f t="shared" si="1"/>
        <v>6480</v>
      </c>
      <c r="L18" s="878">
        <f t="shared" si="0"/>
        <v>0</v>
      </c>
    </row>
    <row r="19" spans="1:12">
      <c r="A19" s="915">
        <v>14</v>
      </c>
      <c r="B19" s="916" t="s">
        <v>1240</v>
      </c>
      <c r="C19" s="922"/>
      <c r="D19" s="918">
        <v>10080</v>
      </c>
      <c r="E19" s="918">
        <v>0</v>
      </c>
      <c r="F19" s="922"/>
      <c r="I19" s="878">
        <v>14</v>
      </c>
      <c r="J19" s="878">
        <f t="shared" si="1"/>
        <v>10080</v>
      </c>
      <c r="L19" s="878">
        <f t="shared" si="0"/>
        <v>0</v>
      </c>
    </row>
    <row r="20" spans="1:12">
      <c r="A20" s="915">
        <v>15</v>
      </c>
      <c r="B20" s="916" t="s">
        <v>1241</v>
      </c>
      <c r="C20" s="922"/>
      <c r="D20" s="918">
        <v>5040</v>
      </c>
      <c r="E20" s="918">
        <v>3780</v>
      </c>
      <c r="F20" s="922"/>
      <c r="G20" s="878">
        <v>2</v>
      </c>
      <c r="H20" s="878">
        <f t="shared" ref="H20:H25" si="2">G20*3*70</f>
        <v>420</v>
      </c>
      <c r="I20" s="878">
        <v>7</v>
      </c>
      <c r="J20" s="878">
        <f t="shared" si="1"/>
        <v>5040</v>
      </c>
      <c r="K20" s="878">
        <v>4</v>
      </c>
      <c r="L20" s="878">
        <f t="shared" si="0"/>
        <v>3360</v>
      </c>
    </row>
    <row r="21" spans="1:12">
      <c r="A21" s="915">
        <v>16</v>
      </c>
      <c r="B21" s="916" t="s">
        <v>1242</v>
      </c>
      <c r="C21" s="922"/>
      <c r="D21" s="918">
        <v>3600</v>
      </c>
      <c r="E21" s="918">
        <v>3570</v>
      </c>
      <c r="F21" s="922"/>
      <c r="G21" s="878">
        <v>1</v>
      </c>
      <c r="H21" s="878">
        <f t="shared" si="2"/>
        <v>210</v>
      </c>
      <c r="I21" s="878">
        <v>5</v>
      </c>
      <c r="J21" s="878">
        <f t="shared" si="1"/>
        <v>3600</v>
      </c>
      <c r="K21" s="878">
        <v>4</v>
      </c>
      <c r="L21" s="878">
        <f t="shared" si="0"/>
        <v>3360</v>
      </c>
    </row>
    <row r="22" spans="1:12">
      <c r="A22" s="915">
        <v>17</v>
      </c>
      <c r="B22" s="916" t="s">
        <v>1718</v>
      </c>
      <c r="C22" s="922"/>
      <c r="D22" s="918">
        <v>7920</v>
      </c>
      <c r="E22" s="918">
        <v>3570</v>
      </c>
      <c r="F22" s="922"/>
      <c r="G22" s="878">
        <v>1</v>
      </c>
      <c r="H22" s="878">
        <f t="shared" si="2"/>
        <v>210</v>
      </c>
      <c r="I22" s="878">
        <v>11</v>
      </c>
      <c r="J22" s="878">
        <f t="shared" si="1"/>
        <v>7920</v>
      </c>
      <c r="K22" s="878">
        <v>4</v>
      </c>
      <c r="L22" s="878">
        <f t="shared" si="0"/>
        <v>3360</v>
      </c>
    </row>
    <row r="23" spans="1:12">
      <c r="A23" s="915">
        <v>18</v>
      </c>
      <c r="B23" s="916" t="s">
        <v>1719</v>
      </c>
      <c r="C23" s="922"/>
      <c r="D23" s="918">
        <v>17280</v>
      </c>
      <c r="E23" s="918">
        <v>7350</v>
      </c>
      <c r="F23" s="922"/>
      <c r="G23" s="878">
        <v>3</v>
      </c>
      <c r="H23" s="878">
        <f t="shared" si="2"/>
        <v>630</v>
      </c>
      <c r="I23" s="878">
        <v>24</v>
      </c>
      <c r="J23" s="878">
        <f t="shared" si="1"/>
        <v>17280</v>
      </c>
      <c r="K23" s="878">
        <v>8</v>
      </c>
      <c r="L23" s="878">
        <f t="shared" si="0"/>
        <v>6720</v>
      </c>
    </row>
    <row r="24" spans="1:12">
      <c r="A24" s="915">
        <v>19</v>
      </c>
      <c r="B24" s="916" t="s">
        <v>1720</v>
      </c>
      <c r="C24" s="922"/>
      <c r="E24" s="918">
        <v>4620</v>
      </c>
      <c r="F24" s="922"/>
      <c r="G24" s="878">
        <v>2</v>
      </c>
      <c r="H24" s="878">
        <f t="shared" si="2"/>
        <v>420</v>
      </c>
      <c r="J24" s="878">
        <f t="shared" si="1"/>
        <v>0</v>
      </c>
      <c r="K24" s="878">
        <v>5</v>
      </c>
      <c r="L24" s="878">
        <f t="shared" si="0"/>
        <v>4200</v>
      </c>
    </row>
    <row r="25" spans="1:12">
      <c r="A25" s="915">
        <v>20</v>
      </c>
      <c r="B25" s="916" t="s">
        <v>1243</v>
      </c>
      <c r="C25" s="922"/>
      <c r="D25" s="918">
        <v>3600</v>
      </c>
      <c r="E25" s="918">
        <v>210</v>
      </c>
      <c r="F25" s="922"/>
      <c r="G25" s="878">
        <v>1</v>
      </c>
      <c r="H25" s="878">
        <f t="shared" si="2"/>
        <v>210</v>
      </c>
      <c r="I25" s="878">
        <v>5</v>
      </c>
      <c r="J25" s="878">
        <f t="shared" si="1"/>
        <v>3600</v>
      </c>
      <c r="L25" s="878">
        <f t="shared" si="0"/>
        <v>0</v>
      </c>
    </row>
    <row r="26" spans="1:12">
      <c r="A26" s="915">
        <v>21</v>
      </c>
      <c r="B26" s="916" t="s">
        <v>1514</v>
      </c>
      <c r="C26" s="922"/>
      <c r="D26" s="918">
        <v>5040</v>
      </c>
      <c r="E26" s="918">
        <v>6720</v>
      </c>
      <c r="F26" s="922"/>
      <c r="I26" s="878">
        <v>7</v>
      </c>
      <c r="J26" s="878">
        <f t="shared" si="1"/>
        <v>5040</v>
      </c>
      <c r="K26" s="878">
        <v>8</v>
      </c>
      <c r="L26" s="878">
        <f t="shared" si="0"/>
        <v>6720</v>
      </c>
    </row>
    <row r="27" spans="1:12">
      <c r="A27" s="915">
        <v>22</v>
      </c>
      <c r="B27" s="916" t="s">
        <v>1244</v>
      </c>
      <c r="C27" s="922"/>
      <c r="D27" s="918">
        <v>10080</v>
      </c>
      <c r="E27" s="918">
        <v>10710</v>
      </c>
      <c r="F27" s="922"/>
      <c r="G27" s="878">
        <v>3</v>
      </c>
      <c r="H27" s="878">
        <f>G27*3*70</f>
        <v>630</v>
      </c>
      <c r="I27" s="878">
        <v>14</v>
      </c>
      <c r="J27" s="878">
        <f t="shared" si="1"/>
        <v>10080</v>
      </c>
      <c r="K27" s="878">
        <v>12</v>
      </c>
      <c r="L27" s="878">
        <f t="shared" si="0"/>
        <v>10080</v>
      </c>
    </row>
    <row r="28" spans="1:12">
      <c r="A28" s="915">
        <v>23</v>
      </c>
      <c r="B28" s="916" t="s">
        <v>1245</v>
      </c>
      <c r="C28" s="922"/>
      <c r="D28" s="918">
        <v>3600</v>
      </c>
      <c r="E28" s="918">
        <v>3780</v>
      </c>
      <c r="F28" s="922"/>
      <c r="G28" s="878">
        <v>2</v>
      </c>
      <c r="H28" s="878">
        <f>G28*3*70</f>
        <v>420</v>
      </c>
      <c r="I28" s="878">
        <v>5</v>
      </c>
      <c r="J28" s="878">
        <f t="shared" si="1"/>
        <v>3600</v>
      </c>
      <c r="K28" s="878">
        <v>4</v>
      </c>
      <c r="L28" s="878">
        <f t="shared" si="0"/>
        <v>3360</v>
      </c>
    </row>
    <row r="29" spans="1:12">
      <c r="A29" s="915">
        <v>24</v>
      </c>
      <c r="B29" s="916" t="s">
        <v>1721</v>
      </c>
      <c r="C29" s="922"/>
      <c r="D29" s="918">
        <v>7920</v>
      </c>
      <c r="E29" s="918">
        <v>3360</v>
      </c>
      <c r="F29" s="922"/>
      <c r="I29" s="878">
        <v>11</v>
      </c>
      <c r="J29" s="878">
        <f t="shared" si="1"/>
        <v>7920</v>
      </c>
      <c r="K29" s="878">
        <v>4</v>
      </c>
      <c r="L29" s="878">
        <f t="shared" si="0"/>
        <v>3360</v>
      </c>
    </row>
    <row r="30" spans="1:12">
      <c r="A30" s="915">
        <v>25</v>
      </c>
      <c r="B30" s="916" t="s">
        <v>1246</v>
      </c>
      <c r="C30" s="922"/>
      <c r="D30" s="918">
        <v>5760</v>
      </c>
      <c r="E30" s="918">
        <v>210</v>
      </c>
      <c r="F30" s="922"/>
      <c r="G30" s="878">
        <v>1</v>
      </c>
      <c r="H30" s="878">
        <f>G30*3*70</f>
        <v>210</v>
      </c>
      <c r="I30" s="878">
        <v>8</v>
      </c>
      <c r="J30" s="878">
        <f t="shared" si="1"/>
        <v>5760</v>
      </c>
      <c r="L30" s="878">
        <f t="shared" si="0"/>
        <v>0</v>
      </c>
    </row>
    <row r="31" spans="1:12">
      <c r="A31" s="915">
        <v>26</v>
      </c>
      <c r="B31" s="916" t="s">
        <v>1515</v>
      </c>
      <c r="C31" s="922"/>
      <c r="D31" s="918">
        <v>5040</v>
      </c>
      <c r="E31" s="918">
        <v>0</v>
      </c>
      <c r="F31" s="922"/>
      <c r="I31" s="878">
        <v>7</v>
      </c>
      <c r="J31" s="878">
        <f t="shared" si="1"/>
        <v>5040</v>
      </c>
      <c r="L31" s="878">
        <f t="shared" si="0"/>
        <v>0</v>
      </c>
    </row>
    <row r="32" spans="1:12">
      <c r="A32" s="915">
        <v>27</v>
      </c>
      <c r="B32" s="916" t="s">
        <v>1247</v>
      </c>
      <c r="C32" s="922"/>
      <c r="D32" s="918">
        <v>4320</v>
      </c>
      <c r="E32" s="918">
        <v>3780</v>
      </c>
      <c r="F32" s="922"/>
      <c r="G32" s="878">
        <v>2</v>
      </c>
      <c r="H32" s="878">
        <f>G32*3*70</f>
        <v>420</v>
      </c>
      <c r="I32" s="878">
        <v>6</v>
      </c>
      <c r="J32" s="878">
        <f t="shared" si="1"/>
        <v>4320</v>
      </c>
      <c r="K32" s="878">
        <v>4</v>
      </c>
      <c r="L32" s="878">
        <f t="shared" si="0"/>
        <v>3360</v>
      </c>
    </row>
    <row r="33" spans="1:12">
      <c r="A33" s="915">
        <v>28</v>
      </c>
      <c r="B33" s="916" t="s">
        <v>1248</v>
      </c>
      <c r="C33" s="922"/>
      <c r="D33" s="918">
        <v>5040</v>
      </c>
      <c r="E33" s="918">
        <v>6930</v>
      </c>
      <c r="F33" s="922"/>
      <c r="G33" s="878">
        <v>1</v>
      </c>
      <c r="H33" s="878">
        <f>G33*3*70</f>
        <v>210</v>
      </c>
      <c r="I33" s="878">
        <v>7</v>
      </c>
      <c r="J33" s="878">
        <f t="shared" si="1"/>
        <v>5040</v>
      </c>
      <c r="K33" s="878">
        <v>8</v>
      </c>
      <c r="L33" s="878">
        <f t="shared" si="0"/>
        <v>6720</v>
      </c>
    </row>
    <row r="34" spans="1:12">
      <c r="A34" s="915">
        <v>29</v>
      </c>
      <c r="B34" s="916" t="s">
        <v>1722</v>
      </c>
      <c r="C34" s="922"/>
      <c r="D34" s="918">
        <v>5040</v>
      </c>
      <c r="E34" s="918">
        <v>3360</v>
      </c>
      <c r="F34" s="922"/>
      <c r="I34" s="878">
        <v>7</v>
      </c>
      <c r="J34" s="878">
        <f t="shared" si="1"/>
        <v>5040</v>
      </c>
      <c r="K34" s="878">
        <v>4</v>
      </c>
      <c r="L34" s="878">
        <f t="shared" si="0"/>
        <v>3360</v>
      </c>
    </row>
    <row r="35" spans="1:12">
      <c r="A35" s="915">
        <v>30</v>
      </c>
      <c r="B35" s="916" t="s">
        <v>1723</v>
      </c>
      <c r="C35" s="922"/>
      <c r="D35" s="918">
        <v>7920</v>
      </c>
      <c r="E35" s="918">
        <v>3360</v>
      </c>
      <c r="F35" s="922"/>
      <c r="I35" s="878">
        <v>11</v>
      </c>
      <c r="J35" s="878">
        <f t="shared" si="1"/>
        <v>7920</v>
      </c>
      <c r="K35" s="878">
        <v>4</v>
      </c>
      <c r="L35" s="878">
        <f t="shared" si="0"/>
        <v>3360</v>
      </c>
    </row>
    <row r="36" spans="1:12" ht="25.5">
      <c r="A36" s="919">
        <v>31</v>
      </c>
      <c r="B36" s="916" t="s">
        <v>1516</v>
      </c>
      <c r="C36" s="922"/>
      <c r="D36" s="918">
        <v>15120</v>
      </c>
      <c r="E36" s="918"/>
      <c r="F36" s="922"/>
      <c r="I36" s="878">
        <v>21</v>
      </c>
      <c r="J36" s="878">
        <f t="shared" si="1"/>
        <v>15120</v>
      </c>
    </row>
    <row r="37" spans="1:12">
      <c r="A37" s="919">
        <v>32</v>
      </c>
      <c r="B37" s="916" t="s">
        <v>1517</v>
      </c>
      <c r="C37" s="922"/>
      <c r="D37" s="918">
        <v>7920</v>
      </c>
      <c r="E37" s="918"/>
      <c r="F37" s="922"/>
      <c r="I37" s="878">
        <v>11</v>
      </c>
      <c r="J37" s="878">
        <f t="shared" si="1"/>
        <v>7920</v>
      </c>
    </row>
    <row r="38" spans="1:12">
      <c r="A38" s="919">
        <v>33</v>
      </c>
      <c r="B38" s="916" t="s">
        <v>1724</v>
      </c>
      <c r="C38" s="922"/>
      <c r="D38" s="918"/>
      <c r="E38" s="918"/>
      <c r="F38" s="922">
        <v>100</v>
      </c>
    </row>
    <row r="39" spans="1:12" ht="25.5">
      <c r="A39" s="919">
        <v>34</v>
      </c>
      <c r="B39" s="916" t="s">
        <v>1725</v>
      </c>
      <c r="C39" s="922"/>
      <c r="D39" s="918"/>
      <c r="E39" s="918"/>
      <c r="F39" s="922"/>
    </row>
    <row r="40" spans="1:12">
      <c r="A40" s="919">
        <v>35</v>
      </c>
      <c r="B40" s="916" t="s">
        <v>1518</v>
      </c>
      <c r="C40" s="922"/>
      <c r="D40" s="918"/>
      <c r="E40" s="918"/>
      <c r="F40" s="922"/>
    </row>
    <row r="41" spans="1:12">
      <c r="A41" s="919">
        <v>36</v>
      </c>
      <c r="B41" s="916" t="s">
        <v>1726</v>
      </c>
      <c r="C41" s="922"/>
      <c r="D41" s="918"/>
      <c r="E41" s="918"/>
      <c r="F41" s="922"/>
    </row>
    <row r="42" spans="1:12">
      <c r="A42" s="919">
        <v>37</v>
      </c>
      <c r="B42" s="916" t="s">
        <v>1519</v>
      </c>
      <c r="C42" s="922"/>
      <c r="D42" s="918"/>
      <c r="E42" s="918"/>
      <c r="F42" s="922"/>
    </row>
    <row r="43" spans="1:12">
      <c r="A43" s="919">
        <v>38</v>
      </c>
      <c r="B43" s="916" t="s">
        <v>1727</v>
      </c>
      <c r="C43" s="922"/>
      <c r="D43" s="918"/>
      <c r="E43" s="918"/>
      <c r="F43" s="922"/>
    </row>
    <row r="44" spans="1:12">
      <c r="A44" s="919">
        <v>39</v>
      </c>
      <c r="B44" s="916" t="s">
        <v>1520</v>
      </c>
      <c r="C44" s="922"/>
      <c r="D44" s="918"/>
      <c r="E44" s="918"/>
      <c r="F44" s="922"/>
    </row>
    <row r="45" spans="1:12">
      <c r="A45" s="919">
        <v>40</v>
      </c>
      <c r="B45" s="916" t="s">
        <v>1728</v>
      </c>
      <c r="C45" s="922"/>
      <c r="D45" s="918"/>
      <c r="E45" s="918"/>
      <c r="F45" s="922"/>
    </row>
    <row r="46" spans="1:12">
      <c r="A46" s="919">
        <v>41</v>
      </c>
      <c r="B46" s="916" t="s">
        <v>1521</v>
      </c>
      <c r="C46" s="922"/>
      <c r="D46" s="918"/>
      <c r="E46" s="918"/>
      <c r="F46" s="922"/>
    </row>
    <row r="47" spans="1:12">
      <c r="A47" s="919">
        <v>42</v>
      </c>
      <c r="B47" s="920" t="s">
        <v>1729</v>
      </c>
      <c r="C47" s="922"/>
      <c r="D47" s="918"/>
      <c r="E47" s="918"/>
      <c r="F47" s="922"/>
    </row>
    <row r="48" spans="1:12">
      <c r="A48" s="919">
        <v>43</v>
      </c>
      <c r="B48" s="920" t="s">
        <v>1730</v>
      </c>
      <c r="C48" s="922"/>
      <c r="D48" s="918"/>
      <c r="E48" s="918"/>
      <c r="F48" s="922"/>
    </row>
    <row r="49" spans="1:12">
      <c r="A49" s="919">
        <v>44</v>
      </c>
      <c r="B49" s="920" t="s">
        <v>1522</v>
      </c>
      <c r="C49" s="922"/>
      <c r="D49" s="918">
        <v>5760</v>
      </c>
      <c r="E49" s="918"/>
      <c r="F49" s="922"/>
      <c r="I49" s="878">
        <v>8</v>
      </c>
      <c r="J49" s="878">
        <f>I49*60*12</f>
        <v>5760</v>
      </c>
    </row>
    <row r="50" spans="1:12" ht="25.5">
      <c r="A50" s="919">
        <v>45</v>
      </c>
      <c r="B50" s="920" t="s">
        <v>1523</v>
      </c>
      <c r="C50" s="922"/>
      <c r="D50" s="918"/>
      <c r="E50" s="918"/>
      <c r="F50" s="922"/>
    </row>
    <row r="51" spans="1:12">
      <c r="A51" s="919">
        <v>46</v>
      </c>
      <c r="B51" s="920" t="s">
        <v>1524</v>
      </c>
      <c r="C51" s="922"/>
      <c r="D51" s="918"/>
      <c r="E51" s="918"/>
      <c r="F51" s="922"/>
    </row>
    <row r="52" spans="1:12">
      <c r="A52" s="919">
        <v>47</v>
      </c>
      <c r="B52" s="920" t="s">
        <v>1731</v>
      </c>
      <c r="C52" s="922"/>
      <c r="D52" s="918"/>
      <c r="E52" s="918"/>
      <c r="F52" s="922"/>
    </row>
    <row r="53" spans="1:12">
      <c r="A53" s="919">
        <v>48</v>
      </c>
      <c r="B53" s="920" t="s">
        <v>1732</v>
      </c>
      <c r="C53" s="922"/>
      <c r="D53" s="918"/>
      <c r="E53" s="918"/>
      <c r="F53" s="922"/>
    </row>
    <row r="54" spans="1:12">
      <c r="A54" s="919">
        <v>49</v>
      </c>
      <c r="B54" s="920" t="s">
        <v>1733</v>
      </c>
      <c r="C54" s="922"/>
      <c r="D54" s="918"/>
      <c r="E54" s="918"/>
      <c r="F54" s="922"/>
    </row>
    <row r="55" spans="1:12">
      <c r="A55" s="919">
        <v>50</v>
      </c>
      <c r="B55" s="920" t="s">
        <v>1734</v>
      </c>
      <c r="C55" s="922"/>
      <c r="D55" s="918"/>
      <c r="E55" s="918"/>
      <c r="F55" s="922"/>
    </row>
    <row r="56" spans="1:12">
      <c r="A56" s="919">
        <v>51</v>
      </c>
      <c r="B56" s="920" t="s">
        <v>1735</v>
      </c>
      <c r="C56" s="922"/>
      <c r="D56" s="918"/>
      <c r="E56" s="918"/>
      <c r="F56" s="922"/>
    </row>
    <row r="57" spans="1:12">
      <c r="A57" s="919">
        <v>52</v>
      </c>
      <c r="B57" s="920" t="s">
        <v>1525</v>
      </c>
      <c r="C57" s="922"/>
      <c r="D57" s="918"/>
      <c r="E57" s="918"/>
      <c r="F57" s="922"/>
    </row>
    <row r="58" spans="1:12" ht="25.5">
      <c r="A58" s="919">
        <v>53</v>
      </c>
      <c r="B58" s="920" t="s">
        <v>1736</v>
      </c>
      <c r="C58" s="922"/>
      <c r="D58" s="918"/>
      <c r="E58" s="918"/>
      <c r="F58" s="922"/>
    </row>
    <row r="59" spans="1:12">
      <c r="A59" s="919">
        <v>54</v>
      </c>
      <c r="B59" s="920" t="s">
        <v>1526</v>
      </c>
      <c r="C59" s="922"/>
      <c r="D59" s="918"/>
      <c r="E59" s="918"/>
      <c r="F59" s="922"/>
    </row>
    <row r="60" spans="1:12">
      <c r="A60" s="919">
        <v>55</v>
      </c>
      <c r="B60" s="920" t="s">
        <v>1737</v>
      </c>
      <c r="C60" s="922"/>
      <c r="D60" s="918"/>
      <c r="E60" s="918"/>
      <c r="F60" s="922"/>
    </row>
    <row r="61" spans="1:12" ht="38.25">
      <c r="A61" s="919">
        <v>56</v>
      </c>
      <c r="B61" s="920" t="s">
        <v>1527</v>
      </c>
      <c r="C61" s="922"/>
      <c r="D61" s="918"/>
      <c r="E61" s="918"/>
      <c r="F61" s="922"/>
    </row>
    <row r="62" spans="1:12">
      <c r="A62" s="919">
        <v>57</v>
      </c>
      <c r="B62" s="920" t="s">
        <v>1528</v>
      </c>
      <c r="C62" s="922"/>
      <c r="D62" s="918"/>
      <c r="E62" s="918"/>
      <c r="F62" s="922"/>
    </row>
    <row r="63" spans="1:12">
      <c r="A63" s="919">
        <v>58</v>
      </c>
      <c r="B63" s="921" t="s">
        <v>752</v>
      </c>
      <c r="C63" s="922">
        <v>35</v>
      </c>
      <c r="D63" s="918"/>
      <c r="E63" s="918"/>
      <c r="F63" s="922"/>
    </row>
    <row r="64" spans="1:12">
      <c r="A64" s="923"/>
      <c r="B64" s="923" t="s">
        <v>208</v>
      </c>
      <c r="C64" s="925">
        <f t="shared" ref="C64:I64" si="3">SUM(C6:C63)</f>
        <v>35</v>
      </c>
      <c r="D64" s="925">
        <f t="shared" si="3"/>
        <v>243360</v>
      </c>
      <c r="E64" s="925">
        <f t="shared" si="3"/>
        <v>119070</v>
      </c>
      <c r="F64" s="925">
        <f t="shared" si="3"/>
        <v>100</v>
      </c>
      <c r="G64" s="925">
        <f t="shared" si="3"/>
        <v>35</v>
      </c>
      <c r="H64" s="925">
        <f t="shared" si="3"/>
        <v>7350</v>
      </c>
      <c r="I64" s="925">
        <f t="shared" si="3"/>
        <v>338</v>
      </c>
      <c r="J64" s="925">
        <f>SUM(J6:J63)</f>
        <v>243360</v>
      </c>
      <c r="K64" s="925">
        <f>SUM(K6:K63)</f>
        <v>133</v>
      </c>
      <c r="L64" s="925">
        <f>SUM(L6:L63)</f>
        <v>111720</v>
      </c>
    </row>
    <row r="65" spans="3:6">
      <c r="C65" s="894">
        <f>C5-C64</f>
        <v>0</v>
      </c>
      <c r="D65" s="894">
        <f t="shared" ref="D65:F65" si="4">D5-D64</f>
        <v>0</v>
      </c>
      <c r="E65" s="894">
        <f t="shared" si="4"/>
        <v>0</v>
      </c>
      <c r="F65" s="894">
        <f t="shared" si="4"/>
        <v>0</v>
      </c>
    </row>
  </sheetData>
  <mergeCells count="6">
    <mergeCell ref="F3:F4"/>
    <mergeCell ref="A2:A4"/>
    <mergeCell ref="B2:B4"/>
    <mergeCell ref="C2:E2"/>
    <mergeCell ref="C3:C4"/>
    <mergeCell ref="D3:E3"/>
  </mergeCells>
  <conditionalFormatting sqref="C65:F65">
    <cfRule type="cellIs" dxfId="28" priority="1" operator="notEqual">
      <formula>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H65"/>
  <sheetViews>
    <sheetView workbookViewId="0">
      <pane xSplit="2" ySplit="5" topLeftCell="C6"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3" width="15.875" style="878" customWidth="1"/>
    <col min="4" max="5" width="12.75" style="878" customWidth="1"/>
    <col min="6" max="6" width="16.125" style="878" customWidth="1"/>
    <col min="7" max="7" width="14.5" style="878" customWidth="1"/>
    <col min="8" max="8" width="12.5" style="878" customWidth="1"/>
    <col min="9" max="256" width="9" style="878"/>
    <col min="257" max="257" width="4.625" style="878" customWidth="1"/>
    <col min="258" max="258" width="15.5" style="878" customWidth="1"/>
    <col min="259" max="259" width="15.875" style="878" customWidth="1"/>
    <col min="260" max="261" width="12.75" style="878" customWidth="1"/>
    <col min="262" max="262" width="16.125" style="878" customWidth="1"/>
    <col min="263" max="263" width="14.5" style="878" customWidth="1"/>
    <col min="264" max="264" width="12.5" style="878" customWidth="1"/>
    <col min="265" max="512" width="9" style="878"/>
    <col min="513" max="513" width="4.625" style="878" customWidth="1"/>
    <col min="514" max="514" width="15.5" style="878" customWidth="1"/>
    <col min="515" max="515" width="15.875" style="878" customWidth="1"/>
    <col min="516" max="517" width="12.75" style="878" customWidth="1"/>
    <col min="518" max="518" width="16.125" style="878" customWidth="1"/>
    <col min="519" max="519" width="14.5" style="878" customWidth="1"/>
    <col min="520" max="520" width="12.5" style="878" customWidth="1"/>
    <col min="521" max="768" width="9" style="878"/>
    <col min="769" max="769" width="4.625" style="878" customWidth="1"/>
    <col min="770" max="770" width="15.5" style="878" customWidth="1"/>
    <col min="771" max="771" width="15.875" style="878" customWidth="1"/>
    <col min="772" max="773" width="12.75" style="878" customWidth="1"/>
    <col min="774" max="774" width="16.125" style="878" customWidth="1"/>
    <col min="775" max="775" width="14.5" style="878" customWidth="1"/>
    <col min="776" max="776" width="12.5" style="878" customWidth="1"/>
    <col min="777" max="1024" width="9" style="878"/>
    <col min="1025" max="1025" width="4.625" style="878" customWidth="1"/>
    <col min="1026" max="1026" width="15.5" style="878" customWidth="1"/>
    <col min="1027" max="1027" width="15.875" style="878" customWidth="1"/>
    <col min="1028" max="1029" width="12.75" style="878" customWidth="1"/>
    <col min="1030" max="1030" width="16.125" style="878" customWidth="1"/>
    <col min="1031" max="1031" width="14.5" style="878" customWidth="1"/>
    <col min="1032" max="1032" width="12.5" style="878" customWidth="1"/>
    <col min="1033" max="1280" width="9" style="878"/>
    <col min="1281" max="1281" width="4.625" style="878" customWidth="1"/>
    <col min="1282" max="1282" width="15.5" style="878" customWidth="1"/>
    <col min="1283" max="1283" width="15.875" style="878" customWidth="1"/>
    <col min="1284" max="1285" width="12.75" style="878" customWidth="1"/>
    <col min="1286" max="1286" width="16.125" style="878" customWidth="1"/>
    <col min="1287" max="1287" width="14.5" style="878" customWidth="1"/>
    <col min="1288" max="1288" width="12.5" style="878" customWidth="1"/>
    <col min="1289" max="1536" width="9" style="878"/>
    <col min="1537" max="1537" width="4.625" style="878" customWidth="1"/>
    <col min="1538" max="1538" width="15.5" style="878" customWidth="1"/>
    <col min="1539" max="1539" width="15.875" style="878" customWidth="1"/>
    <col min="1540" max="1541" width="12.75" style="878" customWidth="1"/>
    <col min="1542" max="1542" width="16.125" style="878" customWidth="1"/>
    <col min="1543" max="1543" width="14.5" style="878" customWidth="1"/>
    <col min="1544" max="1544" width="12.5" style="878" customWidth="1"/>
    <col min="1545" max="1792" width="9" style="878"/>
    <col min="1793" max="1793" width="4.625" style="878" customWidth="1"/>
    <col min="1794" max="1794" width="15.5" style="878" customWidth="1"/>
    <col min="1795" max="1795" width="15.875" style="878" customWidth="1"/>
    <col min="1796" max="1797" width="12.75" style="878" customWidth="1"/>
    <col min="1798" max="1798" width="16.125" style="878" customWidth="1"/>
    <col min="1799" max="1799" width="14.5" style="878" customWidth="1"/>
    <col min="1800" max="1800" width="12.5" style="878" customWidth="1"/>
    <col min="1801" max="2048" width="9" style="878"/>
    <col min="2049" max="2049" width="4.625" style="878" customWidth="1"/>
    <col min="2050" max="2050" width="15.5" style="878" customWidth="1"/>
    <col min="2051" max="2051" width="15.875" style="878" customWidth="1"/>
    <col min="2052" max="2053" width="12.75" style="878" customWidth="1"/>
    <col min="2054" max="2054" width="16.125" style="878" customWidth="1"/>
    <col min="2055" max="2055" width="14.5" style="878" customWidth="1"/>
    <col min="2056" max="2056" width="12.5" style="878" customWidth="1"/>
    <col min="2057" max="2304" width="9" style="878"/>
    <col min="2305" max="2305" width="4.625" style="878" customWidth="1"/>
    <col min="2306" max="2306" width="15.5" style="878" customWidth="1"/>
    <col min="2307" max="2307" width="15.875" style="878" customWidth="1"/>
    <col min="2308" max="2309" width="12.75" style="878" customWidth="1"/>
    <col min="2310" max="2310" width="16.125" style="878" customWidth="1"/>
    <col min="2311" max="2311" width="14.5" style="878" customWidth="1"/>
    <col min="2312" max="2312" width="12.5" style="878" customWidth="1"/>
    <col min="2313" max="2560" width="9" style="878"/>
    <col min="2561" max="2561" width="4.625" style="878" customWidth="1"/>
    <col min="2562" max="2562" width="15.5" style="878" customWidth="1"/>
    <col min="2563" max="2563" width="15.875" style="878" customWidth="1"/>
    <col min="2564" max="2565" width="12.75" style="878" customWidth="1"/>
    <col min="2566" max="2566" width="16.125" style="878" customWidth="1"/>
    <col min="2567" max="2567" width="14.5" style="878" customWidth="1"/>
    <col min="2568" max="2568" width="12.5" style="878" customWidth="1"/>
    <col min="2569" max="2816" width="9" style="878"/>
    <col min="2817" max="2817" width="4.625" style="878" customWidth="1"/>
    <col min="2818" max="2818" width="15.5" style="878" customWidth="1"/>
    <col min="2819" max="2819" width="15.875" style="878" customWidth="1"/>
    <col min="2820" max="2821" width="12.75" style="878" customWidth="1"/>
    <col min="2822" max="2822" width="16.125" style="878" customWidth="1"/>
    <col min="2823" max="2823" width="14.5" style="878" customWidth="1"/>
    <col min="2824" max="2824" width="12.5" style="878" customWidth="1"/>
    <col min="2825" max="3072" width="9" style="878"/>
    <col min="3073" max="3073" width="4.625" style="878" customWidth="1"/>
    <col min="3074" max="3074" width="15.5" style="878" customWidth="1"/>
    <col min="3075" max="3075" width="15.875" style="878" customWidth="1"/>
    <col min="3076" max="3077" width="12.75" style="878" customWidth="1"/>
    <col min="3078" max="3078" width="16.125" style="878" customWidth="1"/>
    <col min="3079" max="3079" width="14.5" style="878" customWidth="1"/>
    <col min="3080" max="3080" width="12.5" style="878" customWidth="1"/>
    <col min="3081" max="3328" width="9" style="878"/>
    <col min="3329" max="3329" width="4.625" style="878" customWidth="1"/>
    <col min="3330" max="3330" width="15.5" style="878" customWidth="1"/>
    <col min="3331" max="3331" width="15.875" style="878" customWidth="1"/>
    <col min="3332" max="3333" width="12.75" style="878" customWidth="1"/>
    <col min="3334" max="3334" width="16.125" style="878" customWidth="1"/>
    <col min="3335" max="3335" width="14.5" style="878" customWidth="1"/>
    <col min="3336" max="3336" width="12.5" style="878" customWidth="1"/>
    <col min="3337" max="3584" width="9" style="878"/>
    <col min="3585" max="3585" width="4.625" style="878" customWidth="1"/>
    <col min="3586" max="3586" width="15.5" style="878" customWidth="1"/>
    <col min="3587" max="3587" width="15.875" style="878" customWidth="1"/>
    <col min="3588" max="3589" width="12.75" style="878" customWidth="1"/>
    <col min="3590" max="3590" width="16.125" style="878" customWidth="1"/>
    <col min="3591" max="3591" width="14.5" style="878" customWidth="1"/>
    <col min="3592" max="3592" width="12.5" style="878" customWidth="1"/>
    <col min="3593" max="3840" width="9" style="878"/>
    <col min="3841" max="3841" width="4.625" style="878" customWidth="1"/>
    <col min="3842" max="3842" width="15.5" style="878" customWidth="1"/>
    <col min="3843" max="3843" width="15.875" style="878" customWidth="1"/>
    <col min="3844" max="3845" width="12.75" style="878" customWidth="1"/>
    <col min="3846" max="3846" width="16.125" style="878" customWidth="1"/>
    <col min="3847" max="3847" width="14.5" style="878" customWidth="1"/>
    <col min="3848" max="3848" width="12.5" style="878" customWidth="1"/>
    <col min="3849" max="4096" width="9" style="878"/>
    <col min="4097" max="4097" width="4.625" style="878" customWidth="1"/>
    <col min="4098" max="4098" width="15.5" style="878" customWidth="1"/>
    <col min="4099" max="4099" width="15.875" style="878" customWidth="1"/>
    <col min="4100" max="4101" width="12.75" style="878" customWidth="1"/>
    <col min="4102" max="4102" width="16.125" style="878" customWidth="1"/>
    <col min="4103" max="4103" width="14.5" style="878" customWidth="1"/>
    <col min="4104" max="4104" width="12.5" style="878" customWidth="1"/>
    <col min="4105" max="4352" width="9" style="878"/>
    <col min="4353" max="4353" width="4.625" style="878" customWidth="1"/>
    <col min="4354" max="4354" width="15.5" style="878" customWidth="1"/>
    <col min="4355" max="4355" width="15.875" style="878" customWidth="1"/>
    <col min="4356" max="4357" width="12.75" style="878" customWidth="1"/>
    <col min="4358" max="4358" width="16.125" style="878" customWidth="1"/>
    <col min="4359" max="4359" width="14.5" style="878" customWidth="1"/>
    <col min="4360" max="4360" width="12.5" style="878" customWidth="1"/>
    <col min="4361" max="4608" width="9" style="878"/>
    <col min="4609" max="4609" width="4.625" style="878" customWidth="1"/>
    <col min="4610" max="4610" width="15.5" style="878" customWidth="1"/>
    <col min="4611" max="4611" width="15.875" style="878" customWidth="1"/>
    <col min="4612" max="4613" width="12.75" style="878" customWidth="1"/>
    <col min="4614" max="4614" width="16.125" style="878" customWidth="1"/>
    <col min="4615" max="4615" width="14.5" style="878" customWidth="1"/>
    <col min="4616" max="4616" width="12.5" style="878" customWidth="1"/>
    <col min="4617" max="4864" width="9" style="878"/>
    <col min="4865" max="4865" width="4.625" style="878" customWidth="1"/>
    <col min="4866" max="4866" width="15.5" style="878" customWidth="1"/>
    <col min="4867" max="4867" width="15.875" style="878" customWidth="1"/>
    <col min="4868" max="4869" width="12.75" style="878" customWidth="1"/>
    <col min="4870" max="4870" width="16.125" style="878" customWidth="1"/>
    <col min="4871" max="4871" width="14.5" style="878" customWidth="1"/>
    <col min="4872" max="4872" width="12.5" style="878" customWidth="1"/>
    <col min="4873" max="5120" width="9" style="878"/>
    <col min="5121" max="5121" width="4.625" style="878" customWidth="1"/>
    <col min="5122" max="5122" width="15.5" style="878" customWidth="1"/>
    <col min="5123" max="5123" width="15.875" style="878" customWidth="1"/>
    <col min="5124" max="5125" width="12.75" style="878" customWidth="1"/>
    <col min="5126" max="5126" width="16.125" style="878" customWidth="1"/>
    <col min="5127" max="5127" width="14.5" style="878" customWidth="1"/>
    <col min="5128" max="5128" width="12.5" style="878" customWidth="1"/>
    <col min="5129" max="5376" width="9" style="878"/>
    <col min="5377" max="5377" width="4.625" style="878" customWidth="1"/>
    <col min="5378" max="5378" width="15.5" style="878" customWidth="1"/>
    <col min="5379" max="5379" width="15.875" style="878" customWidth="1"/>
    <col min="5380" max="5381" width="12.75" style="878" customWidth="1"/>
    <col min="5382" max="5382" width="16.125" style="878" customWidth="1"/>
    <col min="5383" max="5383" width="14.5" style="878" customWidth="1"/>
    <col min="5384" max="5384" width="12.5" style="878" customWidth="1"/>
    <col min="5385" max="5632" width="9" style="878"/>
    <col min="5633" max="5633" width="4.625" style="878" customWidth="1"/>
    <col min="5634" max="5634" width="15.5" style="878" customWidth="1"/>
    <col min="5635" max="5635" width="15.875" style="878" customWidth="1"/>
    <col min="5636" max="5637" width="12.75" style="878" customWidth="1"/>
    <col min="5638" max="5638" width="16.125" style="878" customWidth="1"/>
    <col min="5639" max="5639" width="14.5" style="878" customWidth="1"/>
    <col min="5640" max="5640" width="12.5" style="878" customWidth="1"/>
    <col min="5641" max="5888" width="9" style="878"/>
    <col min="5889" max="5889" width="4.625" style="878" customWidth="1"/>
    <col min="5890" max="5890" width="15.5" style="878" customWidth="1"/>
    <col min="5891" max="5891" width="15.875" style="878" customWidth="1"/>
    <col min="5892" max="5893" width="12.75" style="878" customWidth="1"/>
    <col min="5894" max="5894" width="16.125" style="878" customWidth="1"/>
    <col min="5895" max="5895" width="14.5" style="878" customWidth="1"/>
    <col min="5896" max="5896" width="12.5" style="878" customWidth="1"/>
    <col min="5897" max="6144" width="9" style="878"/>
    <col min="6145" max="6145" width="4.625" style="878" customWidth="1"/>
    <col min="6146" max="6146" width="15.5" style="878" customWidth="1"/>
    <col min="6147" max="6147" width="15.875" style="878" customWidth="1"/>
    <col min="6148" max="6149" width="12.75" style="878" customWidth="1"/>
    <col min="6150" max="6150" width="16.125" style="878" customWidth="1"/>
    <col min="6151" max="6151" width="14.5" style="878" customWidth="1"/>
    <col min="6152" max="6152" width="12.5" style="878" customWidth="1"/>
    <col min="6153" max="6400" width="9" style="878"/>
    <col min="6401" max="6401" width="4.625" style="878" customWidth="1"/>
    <col min="6402" max="6402" width="15.5" style="878" customWidth="1"/>
    <col min="6403" max="6403" width="15.875" style="878" customWidth="1"/>
    <col min="6404" max="6405" width="12.75" style="878" customWidth="1"/>
    <col min="6406" max="6406" width="16.125" style="878" customWidth="1"/>
    <col min="6407" max="6407" width="14.5" style="878" customWidth="1"/>
    <col min="6408" max="6408" width="12.5" style="878" customWidth="1"/>
    <col min="6409" max="6656" width="9" style="878"/>
    <col min="6657" max="6657" width="4.625" style="878" customWidth="1"/>
    <col min="6658" max="6658" width="15.5" style="878" customWidth="1"/>
    <col min="6659" max="6659" width="15.875" style="878" customWidth="1"/>
    <col min="6660" max="6661" width="12.75" style="878" customWidth="1"/>
    <col min="6662" max="6662" width="16.125" style="878" customWidth="1"/>
    <col min="6663" max="6663" width="14.5" style="878" customWidth="1"/>
    <col min="6664" max="6664" width="12.5" style="878" customWidth="1"/>
    <col min="6665" max="6912" width="9" style="878"/>
    <col min="6913" max="6913" width="4.625" style="878" customWidth="1"/>
    <col min="6914" max="6914" width="15.5" style="878" customWidth="1"/>
    <col min="6915" max="6915" width="15.875" style="878" customWidth="1"/>
    <col min="6916" max="6917" width="12.75" style="878" customWidth="1"/>
    <col min="6918" max="6918" width="16.125" style="878" customWidth="1"/>
    <col min="6919" max="6919" width="14.5" style="878" customWidth="1"/>
    <col min="6920" max="6920" width="12.5" style="878" customWidth="1"/>
    <col min="6921" max="7168" width="9" style="878"/>
    <col min="7169" max="7169" width="4.625" style="878" customWidth="1"/>
    <col min="7170" max="7170" width="15.5" style="878" customWidth="1"/>
    <col min="7171" max="7171" width="15.875" style="878" customWidth="1"/>
    <col min="7172" max="7173" width="12.75" style="878" customWidth="1"/>
    <col min="7174" max="7174" width="16.125" style="878" customWidth="1"/>
    <col min="7175" max="7175" width="14.5" style="878" customWidth="1"/>
    <col min="7176" max="7176" width="12.5" style="878" customWidth="1"/>
    <col min="7177" max="7424" width="9" style="878"/>
    <col min="7425" max="7425" width="4.625" style="878" customWidth="1"/>
    <col min="7426" max="7426" width="15.5" style="878" customWidth="1"/>
    <col min="7427" max="7427" width="15.875" style="878" customWidth="1"/>
    <col min="7428" max="7429" width="12.75" style="878" customWidth="1"/>
    <col min="7430" max="7430" width="16.125" style="878" customWidth="1"/>
    <col min="7431" max="7431" width="14.5" style="878" customWidth="1"/>
    <col min="7432" max="7432" width="12.5" style="878" customWidth="1"/>
    <col min="7433" max="7680" width="9" style="878"/>
    <col min="7681" max="7681" width="4.625" style="878" customWidth="1"/>
    <col min="7682" max="7682" width="15.5" style="878" customWidth="1"/>
    <col min="7683" max="7683" width="15.875" style="878" customWidth="1"/>
    <col min="7684" max="7685" width="12.75" style="878" customWidth="1"/>
    <col min="7686" max="7686" width="16.125" style="878" customWidth="1"/>
    <col min="7687" max="7687" width="14.5" style="878" customWidth="1"/>
    <col min="7688" max="7688" width="12.5" style="878" customWidth="1"/>
    <col min="7689" max="7936" width="9" style="878"/>
    <col min="7937" max="7937" width="4.625" style="878" customWidth="1"/>
    <col min="7938" max="7938" width="15.5" style="878" customWidth="1"/>
    <col min="7939" max="7939" width="15.875" style="878" customWidth="1"/>
    <col min="7940" max="7941" width="12.75" style="878" customWidth="1"/>
    <col min="7942" max="7942" width="16.125" style="878" customWidth="1"/>
    <col min="7943" max="7943" width="14.5" style="878" customWidth="1"/>
    <col min="7944" max="7944" width="12.5" style="878" customWidth="1"/>
    <col min="7945" max="8192" width="9" style="878"/>
    <col min="8193" max="8193" width="4.625" style="878" customWidth="1"/>
    <col min="8194" max="8194" width="15.5" style="878" customWidth="1"/>
    <col min="8195" max="8195" width="15.875" style="878" customWidth="1"/>
    <col min="8196" max="8197" width="12.75" style="878" customWidth="1"/>
    <col min="8198" max="8198" width="16.125" style="878" customWidth="1"/>
    <col min="8199" max="8199" width="14.5" style="878" customWidth="1"/>
    <col min="8200" max="8200" width="12.5" style="878" customWidth="1"/>
    <col min="8201" max="8448" width="9" style="878"/>
    <col min="8449" max="8449" width="4.625" style="878" customWidth="1"/>
    <col min="8450" max="8450" width="15.5" style="878" customWidth="1"/>
    <col min="8451" max="8451" width="15.875" style="878" customWidth="1"/>
    <col min="8452" max="8453" width="12.75" style="878" customWidth="1"/>
    <col min="8454" max="8454" width="16.125" style="878" customWidth="1"/>
    <col min="8455" max="8455" width="14.5" style="878" customWidth="1"/>
    <col min="8456" max="8456" width="12.5" style="878" customWidth="1"/>
    <col min="8457" max="8704" width="9" style="878"/>
    <col min="8705" max="8705" width="4.625" style="878" customWidth="1"/>
    <col min="8706" max="8706" width="15.5" style="878" customWidth="1"/>
    <col min="8707" max="8707" width="15.875" style="878" customWidth="1"/>
    <col min="8708" max="8709" width="12.75" style="878" customWidth="1"/>
    <col min="8710" max="8710" width="16.125" style="878" customWidth="1"/>
    <col min="8711" max="8711" width="14.5" style="878" customWidth="1"/>
    <col min="8712" max="8712" width="12.5" style="878" customWidth="1"/>
    <col min="8713" max="8960" width="9" style="878"/>
    <col min="8961" max="8961" width="4.625" style="878" customWidth="1"/>
    <col min="8962" max="8962" width="15.5" style="878" customWidth="1"/>
    <col min="8963" max="8963" width="15.875" style="878" customWidth="1"/>
    <col min="8964" max="8965" width="12.75" style="878" customWidth="1"/>
    <col min="8966" max="8966" width="16.125" style="878" customWidth="1"/>
    <col min="8967" max="8967" width="14.5" style="878" customWidth="1"/>
    <col min="8968" max="8968" width="12.5" style="878" customWidth="1"/>
    <col min="8969" max="9216" width="9" style="878"/>
    <col min="9217" max="9217" width="4.625" style="878" customWidth="1"/>
    <col min="9218" max="9218" width="15.5" style="878" customWidth="1"/>
    <col min="9219" max="9219" width="15.875" style="878" customWidth="1"/>
    <col min="9220" max="9221" width="12.75" style="878" customWidth="1"/>
    <col min="9222" max="9222" width="16.125" style="878" customWidth="1"/>
    <col min="9223" max="9223" width="14.5" style="878" customWidth="1"/>
    <col min="9224" max="9224" width="12.5" style="878" customWidth="1"/>
    <col min="9225" max="9472" width="9" style="878"/>
    <col min="9473" max="9473" width="4.625" style="878" customWidth="1"/>
    <col min="9474" max="9474" width="15.5" style="878" customWidth="1"/>
    <col min="9475" max="9475" width="15.875" style="878" customWidth="1"/>
    <col min="9476" max="9477" width="12.75" style="878" customWidth="1"/>
    <col min="9478" max="9478" width="16.125" style="878" customWidth="1"/>
    <col min="9479" max="9479" width="14.5" style="878" customWidth="1"/>
    <col min="9480" max="9480" width="12.5" style="878" customWidth="1"/>
    <col min="9481" max="9728" width="9" style="878"/>
    <col min="9729" max="9729" width="4.625" style="878" customWidth="1"/>
    <col min="9730" max="9730" width="15.5" style="878" customWidth="1"/>
    <col min="9731" max="9731" width="15.875" style="878" customWidth="1"/>
    <col min="9732" max="9733" width="12.75" style="878" customWidth="1"/>
    <col min="9734" max="9734" width="16.125" style="878" customWidth="1"/>
    <col min="9735" max="9735" width="14.5" style="878" customWidth="1"/>
    <col min="9736" max="9736" width="12.5" style="878" customWidth="1"/>
    <col min="9737" max="9984" width="9" style="878"/>
    <col min="9985" max="9985" width="4.625" style="878" customWidth="1"/>
    <col min="9986" max="9986" width="15.5" style="878" customWidth="1"/>
    <col min="9987" max="9987" width="15.875" style="878" customWidth="1"/>
    <col min="9988" max="9989" width="12.75" style="878" customWidth="1"/>
    <col min="9990" max="9990" width="16.125" style="878" customWidth="1"/>
    <col min="9991" max="9991" width="14.5" style="878" customWidth="1"/>
    <col min="9992" max="9992" width="12.5" style="878" customWidth="1"/>
    <col min="9993" max="10240" width="9" style="878"/>
    <col min="10241" max="10241" width="4.625" style="878" customWidth="1"/>
    <col min="10242" max="10242" width="15.5" style="878" customWidth="1"/>
    <col min="10243" max="10243" width="15.875" style="878" customWidth="1"/>
    <col min="10244" max="10245" width="12.75" style="878" customWidth="1"/>
    <col min="10246" max="10246" width="16.125" style="878" customWidth="1"/>
    <col min="10247" max="10247" width="14.5" style="878" customWidth="1"/>
    <col min="10248" max="10248" width="12.5" style="878" customWidth="1"/>
    <col min="10249" max="10496" width="9" style="878"/>
    <col min="10497" max="10497" width="4.625" style="878" customWidth="1"/>
    <col min="10498" max="10498" width="15.5" style="878" customWidth="1"/>
    <col min="10499" max="10499" width="15.875" style="878" customWidth="1"/>
    <col min="10500" max="10501" width="12.75" style="878" customWidth="1"/>
    <col min="10502" max="10502" width="16.125" style="878" customWidth="1"/>
    <col min="10503" max="10503" width="14.5" style="878" customWidth="1"/>
    <col min="10504" max="10504" width="12.5" style="878" customWidth="1"/>
    <col min="10505" max="10752" width="9" style="878"/>
    <col min="10753" max="10753" width="4.625" style="878" customWidth="1"/>
    <col min="10754" max="10754" width="15.5" style="878" customWidth="1"/>
    <col min="10755" max="10755" width="15.875" style="878" customWidth="1"/>
    <col min="10756" max="10757" width="12.75" style="878" customWidth="1"/>
    <col min="10758" max="10758" width="16.125" style="878" customWidth="1"/>
    <col min="10759" max="10759" width="14.5" style="878" customWidth="1"/>
    <col min="10760" max="10760" width="12.5" style="878" customWidth="1"/>
    <col min="10761" max="11008" width="9" style="878"/>
    <col min="11009" max="11009" width="4.625" style="878" customWidth="1"/>
    <col min="11010" max="11010" width="15.5" style="878" customWidth="1"/>
    <col min="11011" max="11011" width="15.875" style="878" customWidth="1"/>
    <col min="11012" max="11013" width="12.75" style="878" customWidth="1"/>
    <col min="11014" max="11014" width="16.125" style="878" customWidth="1"/>
    <col min="11015" max="11015" width="14.5" style="878" customWidth="1"/>
    <col min="11016" max="11016" width="12.5" style="878" customWidth="1"/>
    <col min="11017" max="11264" width="9" style="878"/>
    <col min="11265" max="11265" width="4.625" style="878" customWidth="1"/>
    <col min="11266" max="11266" width="15.5" style="878" customWidth="1"/>
    <col min="11267" max="11267" width="15.875" style="878" customWidth="1"/>
    <col min="11268" max="11269" width="12.75" style="878" customWidth="1"/>
    <col min="11270" max="11270" width="16.125" style="878" customWidth="1"/>
    <col min="11271" max="11271" width="14.5" style="878" customWidth="1"/>
    <col min="11272" max="11272" width="12.5" style="878" customWidth="1"/>
    <col min="11273" max="11520" width="9" style="878"/>
    <col min="11521" max="11521" width="4.625" style="878" customWidth="1"/>
    <col min="11522" max="11522" width="15.5" style="878" customWidth="1"/>
    <col min="11523" max="11523" width="15.875" style="878" customWidth="1"/>
    <col min="11524" max="11525" width="12.75" style="878" customWidth="1"/>
    <col min="11526" max="11526" width="16.125" style="878" customWidth="1"/>
    <col min="11527" max="11527" width="14.5" style="878" customWidth="1"/>
    <col min="11528" max="11528" width="12.5" style="878" customWidth="1"/>
    <col min="11529" max="11776" width="9" style="878"/>
    <col min="11777" max="11777" width="4.625" style="878" customWidth="1"/>
    <col min="11778" max="11778" width="15.5" style="878" customWidth="1"/>
    <col min="11779" max="11779" width="15.875" style="878" customWidth="1"/>
    <col min="11780" max="11781" width="12.75" style="878" customWidth="1"/>
    <col min="11782" max="11782" width="16.125" style="878" customWidth="1"/>
    <col min="11783" max="11783" width="14.5" style="878" customWidth="1"/>
    <col min="11784" max="11784" width="12.5" style="878" customWidth="1"/>
    <col min="11785" max="12032" width="9" style="878"/>
    <col min="12033" max="12033" width="4.625" style="878" customWidth="1"/>
    <col min="12034" max="12034" width="15.5" style="878" customWidth="1"/>
    <col min="12035" max="12035" width="15.875" style="878" customWidth="1"/>
    <col min="12036" max="12037" width="12.75" style="878" customWidth="1"/>
    <col min="12038" max="12038" width="16.125" style="878" customWidth="1"/>
    <col min="12039" max="12039" width="14.5" style="878" customWidth="1"/>
    <col min="12040" max="12040" width="12.5" style="878" customWidth="1"/>
    <col min="12041" max="12288" width="9" style="878"/>
    <col min="12289" max="12289" width="4.625" style="878" customWidth="1"/>
    <col min="12290" max="12290" width="15.5" style="878" customWidth="1"/>
    <col min="12291" max="12291" width="15.875" style="878" customWidth="1"/>
    <col min="12292" max="12293" width="12.75" style="878" customWidth="1"/>
    <col min="12294" max="12294" width="16.125" style="878" customWidth="1"/>
    <col min="12295" max="12295" width="14.5" style="878" customWidth="1"/>
    <col min="12296" max="12296" width="12.5" style="878" customWidth="1"/>
    <col min="12297" max="12544" width="9" style="878"/>
    <col min="12545" max="12545" width="4.625" style="878" customWidth="1"/>
    <col min="12546" max="12546" width="15.5" style="878" customWidth="1"/>
    <col min="12547" max="12547" width="15.875" style="878" customWidth="1"/>
    <col min="12548" max="12549" width="12.75" style="878" customWidth="1"/>
    <col min="12550" max="12550" width="16.125" style="878" customWidth="1"/>
    <col min="12551" max="12551" width="14.5" style="878" customWidth="1"/>
    <col min="12552" max="12552" width="12.5" style="878" customWidth="1"/>
    <col min="12553" max="12800" width="9" style="878"/>
    <col min="12801" max="12801" width="4.625" style="878" customWidth="1"/>
    <col min="12802" max="12802" width="15.5" style="878" customWidth="1"/>
    <col min="12803" max="12803" width="15.875" style="878" customWidth="1"/>
    <col min="12804" max="12805" width="12.75" style="878" customWidth="1"/>
    <col min="12806" max="12806" width="16.125" style="878" customWidth="1"/>
    <col min="12807" max="12807" width="14.5" style="878" customWidth="1"/>
    <col min="12808" max="12808" width="12.5" style="878" customWidth="1"/>
    <col min="12809" max="13056" width="9" style="878"/>
    <col min="13057" max="13057" width="4.625" style="878" customWidth="1"/>
    <col min="13058" max="13058" width="15.5" style="878" customWidth="1"/>
    <col min="13059" max="13059" width="15.875" style="878" customWidth="1"/>
    <col min="13060" max="13061" width="12.75" style="878" customWidth="1"/>
    <col min="13062" max="13062" width="16.125" style="878" customWidth="1"/>
    <col min="13063" max="13063" width="14.5" style="878" customWidth="1"/>
    <col min="13064" max="13064" width="12.5" style="878" customWidth="1"/>
    <col min="13065" max="13312" width="9" style="878"/>
    <col min="13313" max="13313" width="4.625" style="878" customWidth="1"/>
    <col min="13314" max="13314" width="15.5" style="878" customWidth="1"/>
    <col min="13315" max="13315" width="15.875" style="878" customWidth="1"/>
    <col min="13316" max="13317" width="12.75" style="878" customWidth="1"/>
    <col min="13318" max="13318" width="16.125" style="878" customWidth="1"/>
    <col min="13319" max="13319" width="14.5" style="878" customWidth="1"/>
    <col min="13320" max="13320" width="12.5" style="878" customWidth="1"/>
    <col min="13321" max="13568" width="9" style="878"/>
    <col min="13569" max="13569" width="4.625" style="878" customWidth="1"/>
    <col min="13570" max="13570" width="15.5" style="878" customWidth="1"/>
    <col min="13571" max="13571" width="15.875" style="878" customWidth="1"/>
    <col min="13572" max="13573" width="12.75" style="878" customWidth="1"/>
    <col min="13574" max="13574" width="16.125" style="878" customWidth="1"/>
    <col min="13575" max="13575" width="14.5" style="878" customWidth="1"/>
    <col min="13576" max="13576" width="12.5" style="878" customWidth="1"/>
    <col min="13577" max="13824" width="9" style="878"/>
    <col min="13825" max="13825" width="4.625" style="878" customWidth="1"/>
    <col min="13826" max="13826" width="15.5" style="878" customWidth="1"/>
    <col min="13827" max="13827" width="15.875" style="878" customWidth="1"/>
    <col min="13828" max="13829" width="12.75" style="878" customWidth="1"/>
    <col min="13830" max="13830" width="16.125" style="878" customWidth="1"/>
    <col min="13831" max="13831" width="14.5" style="878" customWidth="1"/>
    <col min="13832" max="13832" width="12.5" style="878" customWidth="1"/>
    <col min="13833" max="14080" width="9" style="878"/>
    <col min="14081" max="14081" width="4.625" style="878" customWidth="1"/>
    <col min="14082" max="14082" width="15.5" style="878" customWidth="1"/>
    <col min="14083" max="14083" width="15.875" style="878" customWidth="1"/>
    <col min="14084" max="14085" width="12.75" style="878" customWidth="1"/>
    <col min="14086" max="14086" width="16.125" style="878" customWidth="1"/>
    <col min="14087" max="14087" width="14.5" style="878" customWidth="1"/>
    <col min="14088" max="14088" width="12.5" style="878" customWidth="1"/>
    <col min="14089" max="14336" width="9" style="878"/>
    <col min="14337" max="14337" width="4.625" style="878" customWidth="1"/>
    <col min="14338" max="14338" width="15.5" style="878" customWidth="1"/>
    <col min="14339" max="14339" width="15.875" style="878" customWidth="1"/>
    <col min="14340" max="14341" width="12.75" style="878" customWidth="1"/>
    <col min="14342" max="14342" width="16.125" style="878" customWidth="1"/>
    <col min="14343" max="14343" width="14.5" style="878" customWidth="1"/>
    <col min="14344" max="14344" width="12.5" style="878" customWidth="1"/>
    <col min="14345" max="14592" width="9" style="878"/>
    <col min="14593" max="14593" width="4.625" style="878" customWidth="1"/>
    <col min="14594" max="14594" width="15.5" style="878" customWidth="1"/>
    <col min="14595" max="14595" width="15.875" style="878" customWidth="1"/>
    <col min="14596" max="14597" width="12.75" style="878" customWidth="1"/>
    <col min="14598" max="14598" width="16.125" style="878" customWidth="1"/>
    <col min="14599" max="14599" width="14.5" style="878" customWidth="1"/>
    <col min="14600" max="14600" width="12.5" style="878" customWidth="1"/>
    <col min="14601" max="14848" width="9" style="878"/>
    <col min="14849" max="14849" width="4.625" style="878" customWidth="1"/>
    <col min="14850" max="14850" width="15.5" style="878" customWidth="1"/>
    <col min="14851" max="14851" width="15.875" style="878" customWidth="1"/>
    <col min="14852" max="14853" width="12.75" style="878" customWidth="1"/>
    <col min="14854" max="14854" width="16.125" style="878" customWidth="1"/>
    <col min="14855" max="14855" width="14.5" style="878" customWidth="1"/>
    <col min="14856" max="14856" width="12.5" style="878" customWidth="1"/>
    <col min="14857" max="15104" width="9" style="878"/>
    <col min="15105" max="15105" width="4.625" style="878" customWidth="1"/>
    <col min="15106" max="15106" width="15.5" style="878" customWidth="1"/>
    <col min="15107" max="15107" width="15.875" style="878" customWidth="1"/>
    <col min="15108" max="15109" width="12.75" style="878" customWidth="1"/>
    <col min="15110" max="15110" width="16.125" style="878" customWidth="1"/>
    <col min="15111" max="15111" width="14.5" style="878" customWidth="1"/>
    <col min="15112" max="15112" width="12.5" style="878" customWidth="1"/>
    <col min="15113" max="15360" width="9" style="878"/>
    <col min="15361" max="15361" width="4.625" style="878" customWidth="1"/>
    <col min="15362" max="15362" width="15.5" style="878" customWidth="1"/>
    <col min="15363" max="15363" width="15.875" style="878" customWidth="1"/>
    <col min="15364" max="15365" width="12.75" style="878" customWidth="1"/>
    <col min="15366" max="15366" width="16.125" style="878" customWidth="1"/>
    <col min="15367" max="15367" width="14.5" style="878" customWidth="1"/>
    <col min="15368" max="15368" width="12.5" style="878" customWidth="1"/>
    <col min="15369" max="15616" width="9" style="878"/>
    <col min="15617" max="15617" width="4.625" style="878" customWidth="1"/>
    <col min="15618" max="15618" width="15.5" style="878" customWidth="1"/>
    <col min="15619" max="15619" width="15.875" style="878" customWidth="1"/>
    <col min="15620" max="15621" width="12.75" style="878" customWidth="1"/>
    <col min="15622" max="15622" width="16.125" style="878" customWidth="1"/>
    <col min="15623" max="15623" width="14.5" style="878" customWidth="1"/>
    <col min="15624" max="15624" width="12.5" style="878" customWidth="1"/>
    <col min="15625" max="15872" width="9" style="878"/>
    <col min="15873" max="15873" width="4.625" style="878" customWidth="1"/>
    <col min="15874" max="15874" width="15.5" style="878" customWidth="1"/>
    <col min="15875" max="15875" width="15.875" style="878" customWidth="1"/>
    <col min="15876" max="15877" width="12.75" style="878" customWidth="1"/>
    <col min="15878" max="15878" width="16.125" style="878" customWidth="1"/>
    <col min="15879" max="15879" width="14.5" style="878" customWidth="1"/>
    <col min="15880" max="15880" width="12.5" style="878" customWidth="1"/>
    <col min="15881" max="16128" width="9" style="878"/>
    <col min="16129" max="16129" width="4.625" style="878" customWidth="1"/>
    <col min="16130" max="16130" width="15.5" style="878" customWidth="1"/>
    <col min="16131" max="16131" width="15.875" style="878" customWidth="1"/>
    <col min="16132" max="16133" width="12.75" style="878" customWidth="1"/>
    <col min="16134" max="16134" width="16.125" style="878" customWidth="1"/>
    <col min="16135" max="16135" width="14.5" style="878" customWidth="1"/>
    <col min="16136" max="16136" width="12.5" style="878" customWidth="1"/>
    <col min="16137" max="16384" width="9" style="878"/>
  </cols>
  <sheetData>
    <row r="1" spans="1:8" ht="18" customHeight="1">
      <c r="A1" s="887"/>
      <c r="B1" s="887"/>
      <c r="C1" s="1035">
        <v>114.2</v>
      </c>
      <c r="D1" s="926" t="s">
        <v>2551</v>
      </c>
      <c r="E1" s="926" t="s">
        <v>2552</v>
      </c>
      <c r="F1" s="926" t="s">
        <v>2553</v>
      </c>
      <c r="G1" s="926" t="s">
        <v>2554</v>
      </c>
      <c r="H1" s="1035" t="s">
        <v>2555</v>
      </c>
    </row>
    <row r="2" spans="1:8">
      <c r="A2" s="1197" t="s">
        <v>178</v>
      </c>
      <c r="B2" s="1250" t="s">
        <v>1512</v>
      </c>
      <c r="C2" s="1251" t="s">
        <v>2556</v>
      </c>
      <c r="D2" s="1251"/>
      <c r="E2" s="1251"/>
      <c r="F2" s="1251"/>
      <c r="G2" s="1251"/>
      <c r="H2" s="1251"/>
    </row>
    <row r="3" spans="1:8">
      <c r="A3" s="1197"/>
      <c r="B3" s="1250"/>
      <c r="C3" s="1303" t="s">
        <v>2557</v>
      </c>
      <c r="D3" s="1304" t="s">
        <v>2558</v>
      </c>
      <c r="E3" s="1304"/>
      <c r="F3" s="1304"/>
      <c r="G3" s="1304"/>
      <c r="H3" s="1304"/>
    </row>
    <row r="4" spans="1:8" ht="132" customHeight="1">
      <c r="A4" s="1197"/>
      <c r="B4" s="1250"/>
      <c r="C4" s="1303"/>
      <c r="D4" s="1084" t="s">
        <v>2559</v>
      </c>
      <c r="E4" s="967" t="s">
        <v>2560</v>
      </c>
      <c r="F4" s="1085" t="s">
        <v>2561</v>
      </c>
      <c r="G4" s="1084" t="s">
        <v>2562</v>
      </c>
      <c r="H4" s="1086" t="s">
        <v>2563</v>
      </c>
    </row>
    <row r="5" spans="1:8">
      <c r="A5" s="913"/>
      <c r="B5" s="914" t="s">
        <v>1858</v>
      </c>
      <c r="C5" s="913"/>
      <c r="D5" s="913">
        <v>30</v>
      </c>
      <c r="E5" s="913">
        <v>30</v>
      </c>
      <c r="F5" s="913">
        <v>4</v>
      </c>
      <c r="G5" s="913">
        <v>1</v>
      </c>
      <c r="H5" s="913">
        <v>32</v>
      </c>
    </row>
    <row r="6" spans="1:8">
      <c r="A6" s="915">
        <v>1</v>
      </c>
      <c r="B6" s="916" t="s">
        <v>1712</v>
      </c>
      <c r="C6" s="1006"/>
      <c r="D6" s="922">
        <v>1</v>
      </c>
      <c r="E6" s="922">
        <v>1</v>
      </c>
      <c r="F6" s="922"/>
      <c r="G6" s="922"/>
      <c r="H6" s="922">
        <v>3</v>
      </c>
    </row>
    <row r="7" spans="1:8">
      <c r="A7" s="915">
        <v>2</v>
      </c>
      <c r="B7" s="916" t="s">
        <v>1714</v>
      </c>
      <c r="C7" s="1006"/>
      <c r="D7" s="922">
        <v>1</v>
      </c>
      <c r="E7" s="922">
        <v>1</v>
      </c>
      <c r="F7" s="922"/>
      <c r="G7" s="922"/>
      <c r="H7" s="922">
        <v>1</v>
      </c>
    </row>
    <row r="8" spans="1:8">
      <c r="A8" s="915">
        <v>3</v>
      </c>
      <c r="B8" s="916" t="s">
        <v>1715</v>
      </c>
      <c r="C8" s="1006"/>
      <c r="D8" s="922">
        <v>1</v>
      </c>
      <c r="E8" s="922">
        <v>1</v>
      </c>
      <c r="F8" s="922"/>
      <c r="G8" s="922"/>
      <c r="H8" s="922">
        <v>1</v>
      </c>
    </row>
    <row r="9" spans="1:8">
      <c r="A9" s="915">
        <v>4</v>
      </c>
      <c r="B9" s="916" t="s">
        <v>1233</v>
      </c>
      <c r="C9" s="1006"/>
      <c r="D9" s="922">
        <v>1</v>
      </c>
      <c r="E9" s="922">
        <v>1</v>
      </c>
      <c r="F9" s="922"/>
      <c r="G9" s="922"/>
      <c r="H9" s="922"/>
    </row>
    <row r="10" spans="1:8">
      <c r="A10" s="915">
        <v>5</v>
      </c>
      <c r="B10" s="916" t="s">
        <v>1713</v>
      </c>
      <c r="C10" s="1006"/>
      <c r="D10" s="922">
        <v>1</v>
      </c>
      <c r="E10" s="922">
        <v>1</v>
      </c>
      <c r="F10" s="922"/>
      <c r="G10" s="922"/>
      <c r="H10" s="922">
        <v>2</v>
      </c>
    </row>
    <row r="11" spans="1:8">
      <c r="A11" s="915">
        <v>6</v>
      </c>
      <c r="B11" s="916" t="s">
        <v>1234</v>
      </c>
      <c r="C11" s="1006"/>
      <c r="D11" s="922">
        <v>1</v>
      </c>
      <c r="E11" s="922">
        <v>1</v>
      </c>
      <c r="F11" s="922"/>
      <c r="G11" s="922"/>
      <c r="H11" s="922"/>
    </row>
    <row r="12" spans="1:8">
      <c r="A12" s="915">
        <v>7</v>
      </c>
      <c r="B12" s="916" t="s">
        <v>1716</v>
      </c>
      <c r="C12" s="1006"/>
      <c r="D12" s="922">
        <v>1</v>
      </c>
      <c r="E12" s="922">
        <v>1</v>
      </c>
      <c r="F12" s="922"/>
      <c r="G12" s="922"/>
      <c r="H12" s="922">
        <v>2</v>
      </c>
    </row>
    <row r="13" spans="1:8">
      <c r="A13" s="915">
        <v>8</v>
      </c>
      <c r="B13" s="916" t="s">
        <v>1717</v>
      </c>
      <c r="C13" s="1006"/>
      <c r="D13" s="922">
        <v>1</v>
      </c>
      <c r="E13" s="922">
        <v>1</v>
      </c>
      <c r="F13" s="922"/>
      <c r="G13" s="922"/>
      <c r="H13" s="922"/>
    </row>
    <row r="14" spans="1:8">
      <c r="A14" s="915">
        <v>9</v>
      </c>
      <c r="B14" s="916" t="s">
        <v>1235</v>
      </c>
      <c r="C14" s="1006"/>
      <c r="D14" s="922">
        <v>1</v>
      </c>
      <c r="E14" s="922">
        <v>1</v>
      </c>
      <c r="F14" s="922"/>
      <c r="G14" s="922"/>
      <c r="H14" s="922">
        <v>2</v>
      </c>
    </row>
    <row r="15" spans="1:8">
      <c r="A15" s="915">
        <v>10</v>
      </c>
      <c r="B15" s="916" t="s">
        <v>1236</v>
      </c>
      <c r="C15" s="1006"/>
      <c r="D15" s="922">
        <v>1</v>
      </c>
      <c r="E15" s="922">
        <v>1</v>
      </c>
      <c r="F15" s="922"/>
      <c r="G15" s="922"/>
      <c r="H15" s="922"/>
    </row>
    <row r="16" spans="1:8">
      <c r="A16" s="915">
        <v>11</v>
      </c>
      <c r="B16" s="916" t="s">
        <v>1237</v>
      </c>
      <c r="C16" s="1006"/>
      <c r="D16" s="922">
        <v>1</v>
      </c>
      <c r="E16" s="922">
        <v>1</v>
      </c>
      <c r="F16" s="922"/>
      <c r="G16" s="922"/>
      <c r="H16" s="922">
        <v>4</v>
      </c>
    </row>
    <row r="17" spans="1:8">
      <c r="A17" s="915">
        <v>12</v>
      </c>
      <c r="B17" s="916" t="s">
        <v>1238</v>
      </c>
      <c r="C17" s="1006"/>
      <c r="D17" s="922">
        <v>1</v>
      </c>
      <c r="E17" s="922">
        <v>1</v>
      </c>
      <c r="F17" s="922"/>
      <c r="G17" s="922"/>
      <c r="H17" s="922"/>
    </row>
    <row r="18" spans="1:8">
      <c r="A18" s="915">
        <v>13</v>
      </c>
      <c r="B18" s="916" t="s">
        <v>1239</v>
      </c>
      <c r="C18" s="1006"/>
      <c r="D18" s="922">
        <v>1</v>
      </c>
      <c r="E18" s="922">
        <v>1</v>
      </c>
      <c r="F18" s="922"/>
      <c r="G18" s="922"/>
      <c r="H18" s="922"/>
    </row>
    <row r="19" spans="1:8">
      <c r="A19" s="915">
        <v>14</v>
      </c>
      <c r="B19" s="916" t="s">
        <v>1240</v>
      </c>
      <c r="C19" s="1006"/>
      <c r="D19" s="922">
        <v>1</v>
      </c>
      <c r="E19" s="922">
        <v>1</v>
      </c>
      <c r="F19" s="922"/>
      <c r="G19" s="922"/>
      <c r="H19" s="922"/>
    </row>
    <row r="20" spans="1:8">
      <c r="A20" s="915">
        <v>15</v>
      </c>
      <c r="B20" s="916" t="s">
        <v>1241</v>
      </c>
      <c r="C20" s="1006"/>
      <c r="D20" s="922">
        <v>1</v>
      </c>
      <c r="E20" s="922">
        <v>1</v>
      </c>
      <c r="F20" s="922"/>
      <c r="G20" s="922"/>
      <c r="H20" s="922">
        <v>1</v>
      </c>
    </row>
    <row r="21" spans="1:8">
      <c r="A21" s="915">
        <v>16</v>
      </c>
      <c r="B21" s="916" t="s">
        <v>1242</v>
      </c>
      <c r="C21" s="1006"/>
      <c r="D21" s="922">
        <v>1</v>
      </c>
      <c r="E21" s="922">
        <v>1</v>
      </c>
      <c r="F21" s="922"/>
      <c r="G21" s="922"/>
      <c r="H21" s="922">
        <v>1</v>
      </c>
    </row>
    <row r="22" spans="1:8">
      <c r="A22" s="915">
        <v>17</v>
      </c>
      <c r="B22" s="916" t="s">
        <v>1718</v>
      </c>
      <c r="C22" s="1006"/>
      <c r="D22" s="922">
        <v>1</v>
      </c>
      <c r="E22" s="922">
        <v>1</v>
      </c>
      <c r="F22" s="922"/>
      <c r="G22" s="922"/>
      <c r="H22" s="922">
        <v>1</v>
      </c>
    </row>
    <row r="23" spans="1:8">
      <c r="A23" s="915">
        <v>18</v>
      </c>
      <c r="B23" s="916" t="s">
        <v>1719</v>
      </c>
      <c r="C23" s="1006"/>
      <c r="D23" s="922">
        <v>1</v>
      </c>
      <c r="E23" s="922">
        <v>1</v>
      </c>
      <c r="F23" s="922"/>
      <c r="G23" s="922"/>
      <c r="H23" s="922">
        <v>2</v>
      </c>
    </row>
    <row r="24" spans="1:8">
      <c r="A24" s="915">
        <v>19</v>
      </c>
      <c r="B24" s="916" t="s">
        <v>1720</v>
      </c>
      <c r="C24" s="1006"/>
      <c r="D24" s="922">
        <v>1</v>
      </c>
      <c r="E24" s="922">
        <v>1</v>
      </c>
      <c r="F24" s="922"/>
      <c r="G24" s="922"/>
      <c r="H24" s="922"/>
    </row>
    <row r="25" spans="1:8">
      <c r="A25" s="915">
        <v>20</v>
      </c>
      <c r="B25" s="916" t="s">
        <v>1243</v>
      </c>
      <c r="C25" s="1006"/>
      <c r="D25" s="922">
        <v>1</v>
      </c>
      <c r="E25" s="922">
        <v>1</v>
      </c>
      <c r="F25" s="922">
        <v>1</v>
      </c>
      <c r="G25" s="922"/>
      <c r="H25" s="922"/>
    </row>
    <row r="26" spans="1:8">
      <c r="A26" s="915">
        <v>21</v>
      </c>
      <c r="B26" s="916" t="s">
        <v>1514</v>
      </c>
      <c r="C26" s="1006"/>
      <c r="D26" s="922">
        <v>1</v>
      </c>
      <c r="E26" s="922">
        <v>1</v>
      </c>
      <c r="F26" s="922">
        <v>1</v>
      </c>
      <c r="G26" s="922"/>
      <c r="H26" s="922">
        <v>2</v>
      </c>
    </row>
    <row r="27" spans="1:8">
      <c r="A27" s="915">
        <v>22</v>
      </c>
      <c r="B27" s="916" t="s">
        <v>1244</v>
      </c>
      <c r="C27" s="1006"/>
      <c r="D27" s="922">
        <v>1</v>
      </c>
      <c r="E27" s="922">
        <v>1</v>
      </c>
      <c r="F27" s="922"/>
      <c r="G27" s="922"/>
      <c r="H27" s="922">
        <v>3</v>
      </c>
    </row>
    <row r="28" spans="1:8">
      <c r="A28" s="915">
        <v>23</v>
      </c>
      <c r="B28" s="916" t="s">
        <v>1245</v>
      </c>
      <c r="C28" s="1006"/>
      <c r="D28" s="922">
        <v>1</v>
      </c>
      <c r="E28" s="922">
        <v>1</v>
      </c>
      <c r="F28" s="922">
        <v>1</v>
      </c>
      <c r="G28" s="922"/>
      <c r="H28" s="922">
        <v>1</v>
      </c>
    </row>
    <row r="29" spans="1:8">
      <c r="A29" s="915">
        <v>24</v>
      </c>
      <c r="B29" s="916" t="s">
        <v>1721</v>
      </c>
      <c r="C29" s="1006"/>
      <c r="D29" s="922">
        <v>1</v>
      </c>
      <c r="E29" s="922">
        <v>1</v>
      </c>
      <c r="F29" s="922"/>
      <c r="G29" s="922"/>
      <c r="H29" s="922"/>
    </row>
    <row r="30" spans="1:8">
      <c r="A30" s="915">
        <v>25</v>
      </c>
      <c r="B30" s="916" t="s">
        <v>1246</v>
      </c>
      <c r="C30" s="1006"/>
      <c r="D30" s="922">
        <v>1</v>
      </c>
      <c r="E30" s="922">
        <v>1</v>
      </c>
      <c r="F30" s="922"/>
      <c r="G30" s="922"/>
      <c r="H30" s="922">
        <v>1</v>
      </c>
    </row>
    <row r="31" spans="1:8">
      <c r="A31" s="915">
        <v>26</v>
      </c>
      <c r="B31" s="916" t="s">
        <v>1515</v>
      </c>
      <c r="C31" s="1006"/>
      <c r="D31" s="922">
        <v>1</v>
      </c>
      <c r="E31" s="922">
        <v>1</v>
      </c>
      <c r="F31" s="922"/>
      <c r="G31" s="922"/>
      <c r="H31" s="922"/>
    </row>
    <row r="32" spans="1:8">
      <c r="A32" s="915">
        <v>27</v>
      </c>
      <c r="B32" s="916" t="s">
        <v>1247</v>
      </c>
      <c r="C32" s="1006"/>
      <c r="D32" s="922">
        <v>1</v>
      </c>
      <c r="E32" s="922">
        <v>1</v>
      </c>
      <c r="F32" s="922">
        <v>1</v>
      </c>
      <c r="G32" s="922"/>
      <c r="H32" s="922">
        <v>1</v>
      </c>
    </row>
    <row r="33" spans="1:8">
      <c r="A33" s="915">
        <v>28</v>
      </c>
      <c r="B33" s="916" t="s">
        <v>1248</v>
      </c>
      <c r="C33" s="1006"/>
      <c r="D33" s="922">
        <v>1</v>
      </c>
      <c r="E33" s="922">
        <v>1</v>
      </c>
      <c r="F33" s="922"/>
      <c r="G33" s="922"/>
      <c r="H33" s="922">
        <v>2</v>
      </c>
    </row>
    <row r="34" spans="1:8">
      <c r="A34" s="915">
        <v>29</v>
      </c>
      <c r="B34" s="916" t="s">
        <v>1722</v>
      </c>
      <c r="C34" s="1006"/>
      <c r="D34" s="922">
        <v>1</v>
      </c>
      <c r="E34" s="922">
        <v>1</v>
      </c>
      <c r="F34" s="922"/>
      <c r="G34" s="922"/>
      <c r="H34" s="922">
        <v>1</v>
      </c>
    </row>
    <row r="35" spans="1:8">
      <c r="A35" s="915">
        <v>30</v>
      </c>
      <c r="B35" s="916" t="s">
        <v>1723</v>
      </c>
      <c r="C35" s="1006"/>
      <c r="D35" s="922">
        <v>1</v>
      </c>
      <c r="E35" s="922">
        <v>1</v>
      </c>
      <c r="F35" s="922"/>
      <c r="G35" s="922"/>
      <c r="H35" s="922">
        <v>1</v>
      </c>
    </row>
    <row r="36" spans="1:8" ht="25.5">
      <c r="A36" s="919">
        <v>31</v>
      </c>
      <c r="B36" s="916" t="s">
        <v>1516</v>
      </c>
      <c r="C36" s="1006"/>
      <c r="D36" s="922"/>
      <c r="E36" s="922"/>
      <c r="F36" s="922"/>
      <c r="G36" s="922"/>
      <c r="H36" s="922"/>
    </row>
    <row r="37" spans="1:8">
      <c r="A37" s="919">
        <v>32</v>
      </c>
      <c r="B37" s="916" t="s">
        <v>1517</v>
      </c>
      <c r="C37" s="1006"/>
      <c r="D37" s="922"/>
      <c r="E37" s="922"/>
      <c r="F37" s="922"/>
      <c r="G37" s="922"/>
      <c r="H37" s="922"/>
    </row>
    <row r="38" spans="1:8">
      <c r="A38" s="919">
        <v>33</v>
      </c>
      <c r="B38" s="916" t="s">
        <v>1724</v>
      </c>
      <c r="C38" s="1006"/>
      <c r="D38" s="922"/>
      <c r="E38" s="922"/>
      <c r="F38" s="922"/>
      <c r="G38" s="922"/>
      <c r="H38" s="922"/>
    </row>
    <row r="39" spans="1:8" ht="25.5">
      <c r="A39" s="919">
        <v>34</v>
      </c>
      <c r="B39" s="916" t="s">
        <v>1725</v>
      </c>
      <c r="C39" s="1006"/>
      <c r="D39" s="922"/>
      <c r="E39" s="922"/>
      <c r="F39" s="922"/>
      <c r="G39" s="922"/>
      <c r="H39" s="922"/>
    </row>
    <row r="40" spans="1:8">
      <c r="A40" s="919">
        <v>35</v>
      </c>
      <c r="B40" s="916" t="s">
        <v>1518</v>
      </c>
      <c r="C40" s="1006"/>
      <c r="D40" s="922"/>
      <c r="E40" s="922"/>
      <c r="F40" s="922"/>
      <c r="G40" s="922"/>
      <c r="H40" s="922"/>
    </row>
    <row r="41" spans="1:8">
      <c r="A41" s="919">
        <v>36</v>
      </c>
      <c r="B41" s="916" t="s">
        <v>1726</v>
      </c>
      <c r="C41" s="1006"/>
      <c r="D41" s="922"/>
      <c r="E41" s="922"/>
      <c r="F41" s="922"/>
      <c r="G41" s="922"/>
      <c r="H41" s="922"/>
    </row>
    <row r="42" spans="1:8">
      <c r="A42" s="919">
        <v>37</v>
      </c>
      <c r="B42" s="916" t="s">
        <v>1519</v>
      </c>
      <c r="C42" s="1006"/>
      <c r="D42" s="922"/>
      <c r="E42" s="922"/>
      <c r="F42" s="922"/>
      <c r="G42" s="922"/>
      <c r="H42" s="922"/>
    </row>
    <row r="43" spans="1:8">
      <c r="A43" s="919">
        <v>38</v>
      </c>
      <c r="B43" s="916" t="s">
        <v>1727</v>
      </c>
      <c r="C43" s="1006"/>
      <c r="D43" s="922"/>
      <c r="E43" s="922"/>
      <c r="F43" s="922"/>
      <c r="G43" s="922"/>
      <c r="H43" s="922"/>
    </row>
    <row r="44" spans="1:8">
      <c r="A44" s="919">
        <v>39</v>
      </c>
      <c r="B44" s="916" t="s">
        <v>1520</v>
      </c>
      <c r="C44" s="1006"/>
      <c r="D44" s="922"/>
      <c r="E44" s="922"/>
      <c r="F44" s="922"/>
      <c r="G44" s="922"/>
      <c r="H44" s="922"/>
    </row>
    <row r="45" spans="1:8">
      <c r="A45" s="919">
        <v>40</v>
      </c>
      <c r="B45" s="916" t="s">
        <v>1728</v>
      </c>
      <c r="C45" s="1006"/>
      <c r="D45" s="922"/>
      <c r="E45" s="922"/>
      <c r="F45" s="922"/>
      <c r="G45" s="922"/>
      <c r="H45" s="922"/>
    </row>
    <row r="46" spans="1:8">
      <c r="A46" s="919">
        <v>41</v>
      </c>
      <c r="B46" s="916" t="s">
        <v>1521</v>
      </c>
      <c r="C46" s="1006"/>
      <c r="D46" s="922"/>
      <c r="E46" s="922"/>
      <c r="F46" s="922"/>
      <c r="G46" s="922"/>
      <c r="H46" s="922"/>
    </row>
    <row r="47" spans="1:8">
      <c r="A47" s="919">
        <v>42</v>
      </c>
      <c r="B47" s="920" t="s">
        <v>1729</v>
      </c>
      <c r="C47" s="1006"/>
      <c r="D47" s="922"/>
      <c r="E47" s="922"/>
      <c r="F47" s="922"/>
      <c r="G47" s="922"/>
      <c r="H47" s="922"/>
    </row>
    <row r="48" spans="1:8">
      <c r="A48" s="919">
        <v>43</v>
      </c>
      <c r="B48" s="920" t="s">
        <v>1730</v>
      </c>
      <c r="C48" s="1006"/>
      <c r="D48" s="922"/>
      <c r="E48" s="922"/>
      <c r="F48" s="922"/>
      <c r="G48" s="922"/>
      <c r="H48" s="922"/>
    </row>
    <row r="49" spans="1:8">
      <c r="A49" s="919">
        <v>44</v>
      </c>
      <c r="B49" s="920" t="s">
        <v>1522</v>
      </c>
      <c r="C49" s="1006"/>
      <c r="D49" s="922"/>
      <c r="E49" s="922"/>
      <c r="F49" s="922"/>
      <c r="G49" s="922"/>
      <c r="H49" s="922"/>
    </row>
    <row r="50" spans="1:8" ht="25.5">
      <c r="A50" s="919">
        <v>45</v>
      </c>
      <c r="B50" s="920" t="s">
        <v>1523</v>
      </c>
      <c r="C50" s="1006"/>
      <c r="D50" s="922"/>
      <c r="E50" s="922"/>
      <c r="F50" s="922"/>
      <c r="G50" s="922"/>
      <c r="H50" s="922"/>
    </row>
    <row r="51" spans="1:8">
      <c r="A51" s="919">
        <v>46</v>
      </c>
      <c r="B51" s="920" t="s">
        <v>1524</v>
      </c>
      <c r="C51" s="1006"/>
      <c r="D51" s="922"/>
      <c r="E51" s="922"/>
      <c r="F51" s="922"/>
      <c r="G51" s="922"/>
      <c r="H51" s="922"/>
    </row>
    <row r="52" spans="1:8">
      <c r="A52" s="919">
        <v>47</v>
      </c>
      <c r="B52" s="920" t="s">
        <v>1731</v>
      </c>
      <c r="C52" s="1006"/>
      <c r="D52" s="922"/>
      <c r="E52" s="922"/>
      <c r="F52" s="922"/>
      <c r="G52" s="922"/>
      <c r="H52" s="922"/>
    </row>
    <row r="53" spans="1:8">
      <c r="A53" s="919">
        <v>48</v>
      </c>
      <c r="B53" s="920" t="s">
        <v>1732</v>
      </c>
      <c r="C53" s="1006"/>
      <c r="D53" s="922"/>
      <c r="E53" s="922"/>
      <c r="F53" s="922"/>
      <c r="G53" s="922"/>
      <c r="H53" s="922"/>
    </row>
    <row r="54" spans="1:8">
      <c r="A54" s="919">
        <v>49</v>
      </c>
      <c r="B54" s="920" t="s">
        <v>1733</v>
      </c>
      <c r="C54" s="1006"/>
      <c r="D54" s="922"/>
      <c r="E54" s="922"/>
      <c r="F54" s="922"/>
      <c r="G54" s="922"/>
      <c r="H54" s="922"/>
    </row>
    <row r="55" spans="1:8">
      <c r="A55" s="919">
        <v>50</v>
      </c>
      <c r="B55" s="920" t="s">
        <v>1734</v>
      </c>
      <c r="C55" s="1006"/>
      <c r="D55" s="922"/>
      <c r="E55" s="922"/>
      <c r="F55" s="922"/>
      <c r="G55" s="922"/>
      <c r="H55" s="922"/>
    </row>
    <row r="56" spans="1:8">
      <c r="A56" s="919">
        <v>51</v>
      </c>
      <c r="B56" s="920" t="s">
        <v>1735</v>
      </c>
      <c r="C56" s="1006"/>
      <c r="D56" s="922"/>
      <c r="E56" s="922"/>
      <c r="F56" s="922"/>
      <c r="G56" s="922"/>
      <c r="H56" s="922"/>
    </row>
    <row r="57" spans="1:8">
      <c r="A57" s="919">
        <v>52</v>
      </c>
      <c r="B57" s="920" t="s">
        <v>1525</v>
      </c>
      <c r="C57" s="1006"/>
      <c r="D57" s="922"/>
      <c r="E57" s="922"/>
      <c r="F57" s="922"/>
      <c r="G57" s="922"/>
      <c r="H57" s="922"/>
    </row>
    <row r="58" spans="1:8" ht="25.5">
      <c r="A58" s="919">
        <v>53</v>
      </c>
      <c r="B58" s="920" t="s">
        <v>1736</v>
      </c>
      <c r="C58" s="1006"/>
      <c r="D58" s="922"/>
      <c r="E58" s="922"/>
      <c r="F58" s="922"/>
      <c r="G58" s="922"/>
      <c r="H58" s="922"/>
    </row>
    <row r="59" spans="1:8">
      <c r="A59" s="919">
        <v>54</v>
      </c>
      <c r="B59" s="920" t="s">
        <v>1526</v>
      </c>
      <c r="C59" s="1006"/>
      <c r="D59" s="922"/>
      <c r="E59" s="922"/>
      <c r="F59" s="922"/>
      <c r="G59" s="922"/>
      <c r="H59" s="922"/>
    </row>
    <row r="60" spans="1:8">
      <c r="A60" s="919">
        <v>55</v>
      </c>
      <c r="B60" s="920" t="s">
        <v>1737</v>
      </c>
      <c r="C60" s="1006"/>
      <c r="D60" s="922"/>
      <c r="E60" s="922"/>
      <c r="F60" s="922"/>
      <c r="G60" s="922"/>
      <c r="H60" s="922"/>
    </row>
    <row r="61" spans="1:8" ht="38.25">
      <c r="A61" s="919">
        <v>56</v>
      </c>
      <c r="B61" s="920" t="s">
        <v>1527</v>
      </c>
      <c r="C61" s="1006"/>
      <c r="D61" s="922"/>
      <c r="E61" s="922"/>
      <c r="F61" s="922"/>
      <c r="G61" s="922"/>
      <c r="H61" s="922"/>
    </row>
    <row r="62" spans="1:8">
      <c r="A62" s="919">
        <v>57</v>
      </c>
      <c r="B62" s="920" t="s">
        <v>1528</v>
      </c>
      <c r="C62" s="1006"/>
      <c r="D62" s="922"/>
      <c r="E62" s="922"/>
      <c r="F62" s="922"/>
      <c r="G62" s="922"/>
      <c r="H62" s="922"/>
    </row>
    <row r="63" spans="1:8">
      <c r="A63" s="919">
        <v>58</v>
      </c>
      <c r="B63" s="921" t="s">
        <v>752</v>
      </c>
      <c r="C63" s="1006"/>
      <c r="D63" s="922"/>
      <c r="E63" s="922"/>
      <c r="F63" s="922"/>
      <c r="G63" s="922">
        <v>1</v>
      </c>
      <c r="H63" s="922"/>
    </row>
    <row r="64" spans="1:8">
      <c r="A64" s="923"/>
      <c r="B64" s="924" t="s">
        <v>208</v>
      </c>
      <c r="C64" s="925">
        <f t="shared" ref="C64:H64" si="0">SUM(C6:C63)</f>
        <v>0</v>
      </c>
      <c r="D64" s="925">
        <f t="shared" si="0"/>
        <v>30</v>
      </c>
      <c r="E64" s="925">
        <f t="shared" si="0"/>
        <v>30</v>
      </c>
      <c r="F64" s="925">
        <f t="shared" si="0"/>
        <v>4</v>
      </c>
      <c r="G64" s="925">
        <f t="shared" si="0"/>
        <v>1</v>
      </c>
      <c r="H64" s="925">
        <f t="shared" si="0"/>
        <v>32</v>
      </c>
    </row>
    <row r="65" spans="3:8">
      <c r="C65" s="894">
        <f>C5-C64</f>
        <v>0</v>
      </c>
      <c r="D65" s="894">
        <f t="shared" ref="D65:H65" si="1">D5-D64</f>
        <v>0</v>
      </c>
      <c r="E65" s="894">
        <f t="shared" si="1"/>
        <v>0</v>
      </c>
      <c r="F65" s="894">
        <f t="shared" si="1"/>
        <v>0</v>
      </c>
      <c r="G65" s="894">
        <f t="shared" si="1"/>
        <v>0</v>
      </c>
      <c r="H65" s="894">
        <f t="shared" si="1"/>
        <v>0</v>
      </c>
    </row>
  </sheetData>
  <mergeCells count="5">
    <mergeCell ref="A2:A4"/>
    <mergeCell ref="B2:B4"/>
    <mergeCell ref="C2:H2"/>
    <mergeCell ref="C3:C4"/>
    <mergeCell ref="D3:H3"/>
  </mergeCells>
  <conditionalFormatting sqref="C65:H65">
    <cfRule type="cellIs" dxfId="27" priority="1" operator="notEqual">
      <formula>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K65"/>
  <sheetViews>
    <sheetView workbookViewId="0">
      <pane xSplit="2" ySplit="5" topLeftCell="C60"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5" width="11.375" style="878" customWidth="1"/>
    <col min="6" max="7" width="11.125" style="878" customWidth="1"/>
    <col min="8" max="8" width="12.125" style="878" customWidth="1"/>
    <col min="9" max="256" width="9" style="878"/>
    <col min="257" max="257" width="4.625" style="878" customWidth="1"/>
    <col min="258" max="258" width="15.5" style="878" customWidth="1"/>
    <col min="259" max="261" width="11.375" style="878" customWidth="1"/>
    <col min="262" max="263" width="11.125" style="878" customWidth="1"/>
    <col min="264" max="264" width="12.125" style="878" customWidth="1"/>
    <col min="265" max="512" width="9" style="878"/>
    <col min="513" max="513" width="4.625" style="878" customWidth="1"/>
    <col min="514" max="514" width="15.5" style="878" customWidth="1"/>
    <col min="515" max="517" width="11.375" style="878" customWidth="1"/>
    <col min="518" max="519" width="11.125" style="878" customWidth="1"/>
    <col min="520" max="520" width="12.125" style="878" customWidth="1"/>
    <col min="521" max="768" width="9" style="878"/>
    <col min="769" max="769" width="4.625" style="878" customWidth="1"/>
    <col min="770" max="770" width="15.5" style="878" customWidth="1"/>
    <col min="771" max="773" width="11.375" style="878" customWidth="1"/>
    <col min="774" max="775" width="11.125" style="878" customWidth="1"/>
    <col min="776" max="776" width="12.125" style="878" customWidth="1"/>
    <col min="777" max="1024" width="9" style="878"/>
    <col min="1025" max="1025" width="4.625" style="878" customWidth="1"/>
    <col min="1026" max="1026" width="15.5" style="878" customWidth="1"/>
    <col min="1027" max="1029" width="11.375" style="878" customWidth="1"/>
    <col min="1030" max="1031" width="11.125" style="878" customWidth="1"/>
    <col min="1032" max="1032" width="12.125" style="878" customWidth="1"/>
    <col min="1033" max="1280" width="9" style="878"/>
    <col min="1281" max="1281" width="4.625" style="878" customWidth="1"/>
    <col min="1282" max="1282" width="15.5" style="878" customWidth="1"/>
    <col min="1283" max="1285" width="11.375" style="878" customWidth="1"/>
    <col min="1286" max="1287" width="11.125" style="878" customWidth="1"/>
    <col min="1288" max="1288" width="12.125" style="878" customWidth="1"/>
    <col min="1289" max="1536" width="9" style="878"/>
    <col min="1537" max="1537" width="4.625" style="878" customWidth="1"/>
    <col min="1538" max="1538" width="15.5" style="878" customWidth="1"/>
    <col min="1539" max="1541" width="11.375" style="878" customWidth="1"/>
    <col min="1542" max="1543" width="11.125" style="878" customWidth="1"/>
    <col min="1544" max="1544" width="12.125" style="878" customWidth="1"/>
    <col min="1545" max="1792" width="9" style="878"/>
    <col min="1793" max="1793" width="4.625" style="878" customWidth="1"/>
    <col min="1794" max="1794" width="15.5" style="878" customWidth="1"/>
    <col min="1795" max="1797" width="11.375" style="878" customWidth="1"/>
    <col min="1798" max="1799" width="11.125" style="878" customWidth="1"/>
    <col min="1800" max="1800" width="12.125" style="878" customWidth="1"/>
    <col min="1801" max="2048" width="9" style="878"/>
    <col min="2049" max="2049" width="4.625" style="878" customWidth="1"/>
    <col min="2050" max="2050" width="15.5" style="878" customWidth="1"/>
    <col min="2051" max="2053" width="11.375" style="878" customWidth="1"/>
    <col min="2054" max="2055" width="11.125" style="878" customWidth="1"/>
    <col min="2056" max="2056" width="12.125" style="878" customWidth="1"/>
    <col min="2057" max="2304" width="9" style="878"/>
    <col min="2305" max="2305" width="4.625" style="878" customWidth="1"/>
    <col min="2306" max="2306" width="15.5" style="878" customWidth="1"/>
    <col min="2307" max="2309" width="11.375" style="878" customWidth="1"/>
    <col min="2310" max="2311" width="11.125" style="878" customWidth="1"/>
    <col min="2312" max="2312" width="12.125" style="878" customWidth="1"/>
    <col min="2313" max="2560" width="9" style="878"/>
    <col min="2561" max="2561" width="4.625" style="878" customWidth="1"/>
    <col min="2562" max="2562" width="15.5" style="878" customWidth="1"/>
    <col min="2563" max="2565" width="11.375" style="878" customWidth="1"/>
    <col min="2566" max="2567" width="11.125" style="878" customWidth="1"/>
    <col min="2568" max="2568" width="12.125" style="878" customWidth="1"/>
    <col min="2569" max="2816" width="9" style="878"/>
    <col min="2817" max="2817" width="4.625" style="878" customWidth="1"/>
    <col min="2818" max="2818" width="15.5" style="878" customWidth="1"/>
    <col min="2819" max="2821" width="11.375" style="878" customWidth="1"/>
    <col min="2822" max="2823" width="11.125" style="878" customWidth="1"/>
    <col min="2824" max="2824" width="12.125" style="878" customWidth="1"/>
    <col min="2825" max="3072" width="9" style="878"/>
    <col min="3073" max="3073" width="4.625" style="878" customWidth="1"/>
    <col min="3074" max="3074" width="15.5" style="878" customWidth="1"/>
    <col min="3075" max="3077" width="11.375" style="878" customWidth="1"/>
    <col min="3078" max="3079" width="11.125" style="878" customWidth="1"/>
    <col min="3080" max="3080" width="12.125" style="878" customWidth="1"/>
    <col min="3081" max="3328" width="9" style="878"/>
    <col min="3329" max="3329" width="4.625" style="878" customWidth="1"/>
    <col min="3330" max="3330" width="15.5" style="878" customWidth="1"/>
    <col min="3331" max="3333" width="11.375" style="878" customWidth="1"/>
    <col min="3334" max="3335" width="11.125" style="878" customWidth="1"/>
    <col min="3336" max="3336" width="12.125" style="878" customWidth="1"/>
    <col min="3337" max="3584" width="9" style="878"/>
    <col min="3585" max="3585" width="4.625" style="878" customWidth="1"/>
    <col min="3586" max="3586" width="15.5" style="878" customWidth="1"/>
    <col min="3587" max="3589" width="11.375" style="878" customWidth="1"/>
    <col min="3590" max="3591" width="11.125" style="878" customWidth="1"/>
    <col min="3592" max="3592" width="12.125" style="878" customWidth="1"/>
    <col min="3593" max="3840" width="9" style="878"/>
    <col min="3841" max="3841" width="4.625" style="878" customWidth="1"/>
    <col min="3842" max="3842" width="15.5" style="878" customWidth="1"/>
    <col min="3843" max="3845" width="11.375" style="878" customWidth="1"/>
    <col min="3846" max="3847" width="11.125" style="878" customWidth="1"/>
    <col min="3848" max="3848" width="12.125" style="878" customWidth="1"/>
    <col min="3849" max="4096" width="9" style="878"/>
    <col min="4097" max="4097" width="4.625" style="878" customWidth="1"/>
    <col min="4098" max="4098" width="15.5" style="878" customWidth="1"/>
    <col min="4099" max="4101" width="11.375" style="878" customWidth="1"/>
    <col min="4102" max="4103" width="11.125" style="878" customWidth="1"/>
    <col min="4104" max="4104" width="12.125" style="878" customWidth="1"/>
    <col min="4105" max="4352" width="9" style="878"/>
    <col min="4353" max="4353" width="4.625" style="878" customWidth="1"/>
    <col min="4354" max="4354" width="15.5" style="878" customWidth="1"/>
    <col min="4355" max="4357" width="11.375" style="878" customWidth="1"/>
    <col min="4358" max="4359" width="11.125" style="878" customWidth="1"/>
    <col min="4360" max="4360" width="12.125" style="878" customWidth="1"/>
    <col min="4361" max="4608" width="9" style="878"/>
    <col min="4609" max="4609" width="4.625" style="878" customWidth="1"/>
    <col min="4610" max="4610" width="15.5" style="878" customWidth="1"/>
    <col min="4611" max="4613" width="11.375" style="878" customWidth="1"/>
    <col min="4614" max="4615" width="11.125" style="878" customWidth="1"/>
    <col min="4616" max="4616" width="12.125" style="878" customWidth="1"/>
    <col min="4617" max="4864" width="9" style="878"/>
    <col min="4865" max="4865" width="4.625" style="878" customWidth="1"/>
    <col min="4866" max="4866" width="15.5" style="878" customWidth="1"/>
    <col min="4867" max="4869" width="11.375" style="878" customWidth="1"/>
    <col min="4870" max="4871" width="11.125" style="878" customWidth="1"/>
    <col min="4872" max="4872" width="12.125" style="878" customWidth="1"/>
    <col min="4873" max="5120" width="9" style="878"/>
    <col min="5121" max="5121" width="4.625" style="878" customWidth="1"/>
    <col min="5122" max="5122" width="15.5" style="878" customWidth="1"/>
    <col min="5123" max="5125" width="11.375" style="878" customWidth="1"/>
    <col min="5126" max="5127" width="11.125" style="878" customWidth="1"/>
    <col min="5128" max="5128" width="12.125" style="878" customWidth="1"/>
    <col min="5129" max="5376" width="9" style="878"/>
    <col min="5377" max="5377" width="4.625" style="878" customWidth="1"/>
    <col min="5378" max="5378" width="15.5" style="878" customWidth="1"/>
    <col min="5379" max="5381" width="11.375" style="878" customWidth="1"/>
    <col min="5382" max="5383" width="11.125" style="878" customWidth="1"/>
    <col min="5384" max="5384" width="12.125" style="878" customWidth="1"/>
    <col min="5385" max="5632" width="9" style="878"/>
    <col min="5633" max="5633" width="4.625" style="878" customWidth="1"/>
    <col min="5634" max="5634" width="15.5" style="878" customWidth="1"/>
    <col min="5635" max="5637" width="11.375" style="878" customWidth="1"/>
    <col min="5638" max="5639" width="11.125" style="878" customWidth="1"/>
    <col min="5640" max="5640" width="12.125" style="878" customWidth="1"/>
    <col min="5641" max="5888" width="9" style="878"/>
    <col min="5889" max="5889" width="4.625" style="878" customWidth="1"/>
    <col min="5890" max="5890" width="15.5" style="878" customWidth="1"/>
    <col min="5891" max="5893" width="11.375" style="878" customWidth="1"/>
    <col min="5894" max="5895" width="11.125" style="878" customWidth="1"/>
    <col min="5896" max="5896" width="12.125" style="878" customWidth="1"/>
    <col min="5897" max="6144" width="9" style="878"/>
    <col min="6145" max="6145" width="4.625" style="878" customWidth="1"/>
    <col min="6146" max="6146" width="15.5" style="878" customWidth="1"/>
    <col min="6147" max="6149" width="11.375" style="878" customWidth="1"/>
    <col min="6150" max="6151" width="11.125" style="878" customWidth="1"/>
    <col min="6152" max="6152" width="12.125" style="878" customWidth="1"/>
    <col min="6153" max="6400" width="9" style="878"/>
    <col min="6401" max="6401" width="4.625" style="878" customWidth="1"/>
    <col min="6402" max="6402" width="15.5" style="878" customWidth="1"/>
    <col min="6403" max="6405" width="11.375" style="878" customWidth="1"/>
    <col min="6406" max="6407" width="11.125" style="878" customWidth="1"/>
    <col min="6408" max="6408" width="12.125" style="878" customWidth="1"/>
    <col min="6409" max="6656" width="9" style="878"/>
    <col min="6657" max="6657" width="4.625" style="878" customWidth="1"/>
    <col min="6658" max="6658" width="15.5" style="878" customWidth="1"/>
    <col min="6659" max="6661" width="11.375" style="878" customWidth="1"/>
    <col min="6662" max="6663" width="11.125" style="878" customWidth="1"/>
    <col min="6664" max="6664" width="12.125" style="878" customWidth="1"/>
    <col min="6665" max="6912" width="9" style="878"/>
    <col min="6913" max="6913" width="4.625" style="878" customWidth="1"/>
    <col min="6914" max="6914" width="15.5" style="878" customWidth="1"/>
    <col min="6915" max="6917" width="11.375" style="878" customWidth="1"/>
    <col min="6918" max="6919" width="11.125" style="878" customWidth="1"/>
    <col min="6920" max="6920" width="12.125" style="878" customWidth="1"/>
    <col min="6921" max="7168" width="9" style="878"/>
    <col min="7169" max="7169" width="4.625" style="878" customWidth="1"/>
    <col min="7170" max="7170" width="15.5" style="878" customWidth="1"/>
    <col min="7171" max="7173" width="11.375" style="878" customWidth="1"/>
    <col min="7174" max="7175" width="11.125" style="878" customWidth="1"/>
    <col min="7176" max="7176" width="12.125" style="878" customWidth="1"/>
    <col min="7177" max="7424" width="9" style="878"/>
    <col min="7425" max="7425" width="4.625" style="878" customWidth="1"/>
    <col min="7426" max="7426" width="15.5" style="878" customWidth="1"/>
    <col min="7427" max="7429" width="11.375" style="878" customWidth="1"/>
    <col min="7430" max="7431" width="11.125" style="878" customWidth="1"/>
    <col min="7432" max="7432" width="12.125" style="878" customWidth="1"/>
    <col min="7433" max="7680" width="9" style="878"/>
    <col min="7681" max="7681" width="4.625" style="878" customWidth="1"/>
    <col min="7682" max="7682" width="15.5" style="878" customWidth="1"/>
    <col min="7683" max="7685" width="11.375" style="878" customWidth="1"/>
    <col min="7686" max="7687" width="11.125" style="878" customWidth="1"/>
    <col min="7688" max="7688" width="12.125" style="878" customWidth="1"/>
    <col min="7689" max="7936" width="9" style="878"/>
    <col min="7937" max="7937" width="4.625" style="878" customWidth="1"/>
    <col min="7938" max="7938" width="15.5" style="878" customWidth="1"/>
    <col min="7939" max="7941" width="11.375" style="878" customWidth="1"/>
    <col min="7942" max="7943" width="11.125" style="878" customWidth="1"/>
    <col min="7944" max="7944" width="12.125" style="878" customWidth="1"/>
    <col min="7945" max="8192" width="9" style="878"/>
    <col min="8193" max="8193" width="4.625" style="878" customWidth="1"/>
    <col min="8194" max="8194" width="15.5" style="878" customWidth="1"/>
    <col min="8195" max="8197" width="11.375" style="878" customWidth="1"/>
    <col min="8198" max="8199" width="11.125" style="878" customWidth="1"/>
    <col min="8200" max="8200" width="12.125" style="878" customWidth="1"/>
    <col min="8201" max="8448" width="9" style="878"/>
    <col min="8449" max="8449" width="4.625" style="878" customWidth="1"/>
    <col min="8450" max="8450" width="15.5" style="878" customWidth="1"/>
    <col min="8451" max="8453" width="11.375" style="878" customWidth="1"/>
    <col min="8454" max="8455" width="11.125" style="878" customWidth="1"/>
    <col min="8456" max="8456" width="12.125" style="878" customWidth="1"/>
    <col min="8457" max="8704" width="9" style="878"/>
    <col min="8705" max="8705" width="4.625" style="878" customWidth="1"/>
    <col min="8706" max="8706" width="15.5" style="878" customWidth="1"/>
    <col min="8707" max="8709" width="11.375" style="878" customWidth="1"/>
    <col min="8710" max="8711" width="11.125" style="878" customWidth="1"/>
    <col min="8712" max="8712" width="12.125" style="878" customWidth="1"/>
    <col min="8713" max="8960" width="9" style="878"/>
    <col min="8961" max="8961" width="4.625" style="878" customWidth="1"/>
    <col min="8962" max="8962" width="15.5" style="878" customWidth="1"/>
    <col min="8963" max="8965" width="11.375" style="878" customWidth="1"/>
    <col min="8966" max="8967" width="11.125" style="878" customWidth="1"/>
    <col min="8968" max="8968" width="12.125" style="878" customWidth="1"/>
    <col min="8969" max="9216" width="9" style="878"/>
    <col min="9217" max="9217" width="4.625" style="878" customWidth="1"/>
    <col min="9218" max="9218" width="15.5" style="878" customWidth="1"/>
    <col min="9219" max="9221" width="11.375" style="878" customWidth="1"/>
    <col min="9222" max="9223" width="11.125" style="878" customWidth="1"/>
    <col min="9224" max="9224" width="12.125" style="878" customWidth="1"/>
    <col min="9225" max="9472" width="9" style="878"/>
    <col min="9473" max="9473" width="4.625" style="878" customWidth="1"/>
    <col min="9474" max="9474" width="15.5" style="878" customWidth="1"/>
    <col min="9475" max="9477" width="11.375" style="878" customWidth="1"/>
    <col min="9478" max="9479" width="11.125" style="878" customWidth="1"/>
    <col min="9480" max="9480" width="12.125" style="878" customWidth="1"/>
    <col min="9481" max="9728" width="9" style="878"/>
    <col min="9729" max="9729" width="4.625" style="878" customWidth="1"/>
    <col min="9730" max="9730" width="15.5" style="878" customWidth="1"/>
    <col min="9731" max="9733" width="11.375" style="878" customWidth="1"/>
    <col min="9734" max="9735" width="11.125" style="878" customWidth="1"/>
    <col min="9736" max="9736" width="12.125" style="878" customWidth="1"/>
    <col min="9737" max="9984" width="9" style="878"/>
    <col min="9985" max="9985" width="4.625" style="878" customWidth="1"/>
    <col min="9986" max="9986" width="15.5" style="878" customWidth="1"/>
    <col min="9987" max="9989" width="11.375" style="878" customWidth="1"/>
    <col min="9990" max="9991" width="11.125" style="878" customWidth="1"/>
    <col min="9992" max="9992" width="12.125" style="878" customWidth="1"/>
    <col min="9993" max="10240" width="9" style="878"/>
    <col min="10241" max="10241" width="4.625" style="878" customWidth="1"/>
    <col min="10242" max="10242" width="15.5" style="878" customWidth="1"/>
    <col min="10243" max="10245" width="11.375" style="878" customWidth="1"/>
    <col min="10246" max="10247" width="11.125" style="878" customWidth="1"/>
    <col min="10248" max="10248" width="12.125" style="878" customWidth="1"/>
    <col min="10249" max="10496" width="9" style="878"/>
    <col min="10497" max="10497" width="4.625" style="878" customWidth="1"/>
    <col min="10498" max="10498" width="15.5" style="878" customWidth="1"/>
    <col min="10499" max="10501" width="11.375" style="878" customWidth="1"/>
    <col min="10502" max="10503" width="11.125" style="878" customWidth="1"/>
    <col min="10504" max="10504" width="12.125" style="878" customWidth="1"/>
    <col min="10505" max="10752" width="9" style="878"/>
    <col min="10753" max="10753" width="4.625" style="878" customWidth="1"/>
    <col min="10754" max="10754" width="15.5" style="878" customWidth="1"/>
    <col min="10755" max="10757" width="11.375" style="878" customWidth="1"/>
    <col min="10758" max="10759" width="11.125" style="878" customWidth="1"/>
    <col min="10760" max="10760" width="12.125" style="878" customWidth="1"/>
    <col min="10761" max="11008" width="9" style="878"/>
    <col min="11009" max="11009" width="4.625" style="878" customWidth="1"/>
    <col min="11010" max="11010" width="15.5" style="878" customWidth="1"/>
    <col min="11011" max="11013" width="11.375" style="878" customWidth="1"/>
    <col min="11014" max="11015" width="11.125" style="878" customWidth="1"/>
    <col min="11016" max="11016" width="12.125" style="878" customWidth="1"/>
    <col min="11017" max="11264" width="9" style="878"/>
    <col min="11265" max="11265" width="4.625" style="878" customWidth="1"/>
    <col min="11266" max="11266" width="15.5" style="878" customWidth="1"/>
    <col min="11267" max="11269" width="11.375" style="878" customWidth="1"/>
    <col min="11270" max="11271" width="11.125" style="878" customWidth="1"/>
    <col min="11272" max="11272" width="12.125" style="878" customWidth="1"/>
    <col min="11273" max="11520" width="9" style="878"/>
    <col min="11521" max="11521" width="4.625" style="878" customWidth="1"/>
    <col min="11522" max="11522" width="15.5" style="878" customWidth="1"/>
    <col min="11523" max="11525" width="11.375" style="878" customWidth="1"/>
    <col min="11526" max="11527" width="11.125" style="878" customWidth="1"/>
    <col min="11528" max="11528" width="12.125" style="878" customWidth="1"/>
    <col min="11529" max="11776" width="9" style="878"/>
    <col min="11777" max="11777" width="4.625" style="878" customWidth="1"/>
    <col min="11778" max="11778" width="15.5" style="878" customWidth="1"/>
    <col min="11779" max="11781" width="11.375" style="878" customWidth="1"/>
    <col min="11782" max="11783" width="11.125" style="878" customWidth="1"/>
    <col min="11784" max="11784" width="12.125" style="878" customWidth="1"/>
    <col min="11785" max="12032" width="9" style="878"/>
    <col min="12033" max="12033" width="4.625" style="878" customWidth="1"/>
    <col min="12034" max="12034" width="15.5" style="878" customWidth="1"/>
    <col min="12035" max="12037" width="11.375" style="878" customWidth="1"/>
    <col min="12038" max="12039" width="11.125" style="878" customWidth="1"/>
    <col min="12040" max="12040" width="12.125" style="878" customWidth="1"/>
    <col min="12041" max="12288" width="9" style="878"/>
    <col min="12289" max="12289" width="4.625" style="878" customWidth="1"/>
    <col min="12290" max="12290" width="15.5" style="878" customWidth="1"/>
    <col min="12291" max="12293" width="11.375" style="878" customWidth="1"/>
    <col min="12294" max="12295" width="11.125" style="878" customWidth="1"/>
    <col min="12296" max="12296" width="12.125" style="878" customWidth="1"/>
    <col min="12297" max="12544" width="9" style="878"/>
    <col min="12545" max="12545" width="4.625" style="878" customWidth="1"/>
    <col min="12546" max="12546" width="15.5" style="878" customWidth="1"/>
    <col min="12547" max="12549" width="11.375" style="878" customWidth="1"/>
    <col min="12550" max="12551" width="11.125" style="878" customWidth="1"/>
    <col min="12552" max="12552" width="12.125" style="878" customWidth="1"/>
    <col min="12553" max="12800" width="9" style="878"/>
    <col min="12801" max="12801" width="4.625" style="878" customWidth="1"/>
    <col min="12802" max="12802" width="15.5" style="878" customWidth="1"/>
    <col min="12803" max="12805" width="11.375" style="878" customWidth="1"/>
    <col min="12806" max="12807" width="11.125" style="878" customWidth="1"/>
    <col min="12808" max="12808" width="12.125" style="878" customWidth="1"/>
    <col min="12809" max="13056" width="9" style="878"/>
    <col min="13057" max="13057" width="4.625" style="878" customWidth="1"/>
    <col min="13058" max="13058" width="15.5" style="878" customWidth="1"/>
    <col min="13059" max="13061" width="11.375" style="878" customWidth="1"/>
    <col min="13062" max="13063" width="11.125" style="878" customWidth="1"/>
    <col min="13064" max="13064" width="12.125" style="878" customWidth="1"/>
    <col min="13065" max="13312" width="9" style="878"/>
    <col min="13313" max="13313" width="4.625" style="878" customWidth="1"/>
    <col min="13314" max="13314" width="15.5" style="878" customWidth="1"/>
    <col min="13315" max="13317" width="11.375" style="878" customWidth="1"/>
    <col min="13318" max="13319" width="11.125" style="878" customWidth="1"/>
    <col min="13320" max="13320" width="12.125" style="878" customWidth="1"/>
    <col min="13321" max="13568" width="9" style="878"/>
    <col min="13569" max="13569" width="4.625" style="878" customWidth="1"/>
    <col min="13570" max="13570" width="15.5" style="878" customWidth="1"/>
    <col min="13571" max="13573" width="11.375" style="878" customWidth="1"/>
    <col min="13574" max="13575" width="11.125" style="878" customWidth="1"/>
    <col min="13576" max="13576" width="12.125" style="878" customWidth="1"/>
    <col min="13577" max="13824" width="9" style="878"/>
    <col min="13825" max="13825" width="4.625" style="878" customWidth="1"/>
    <col min="13826" max="13826" width="15.5" style="878" customWidth="1"/>
    <col min="13827" max="13829" width="11.375" style="878" customWidth="1"/>
    <col min="13830" max="13831" width="11.125" style="878" customWidth="1"/>
    <col min="13832" max="13832" width="12.125" style="878" customWidth="1"/>
    <col min="13833" max="14080" width="9" style="878"/>
    <col min="14081" max="14081" width="4.625" style="878" customWidth="1"/>
    <col min="14082" max="14082" width="15.5" style="878" customWidth="1"/>
    <col min="14083" max="14085" width="11.375" style="878" customWidth="1"/>
    <col min="14086" max="14087" width="11.125" style="878" customWidth="1"/>
    <col min="14088" max="14088" width="12.125" style="878" customWidth="1"/>
    <col min="14089" max="14336" width="9" style="878"/>
    <col min="14337" max="14337" width="4.625" style="878" customWidth="1"/>
    <col min="14338" max="14338" width="15.5" style="878" customWidth="1"/>
    <col min="14339" max="14341" width="11.375" style="878" customWidth="1"/>
    <col min="14342" max="14343" width="11.125" style="878" customWidth="1"/>
    <col min="14344" max="14344" width="12.125" style="878" customWidth="1"/>
    <col min="14345" max="14592" width="9" style="878"/>
    <col min="14593" max="14593" width="4.625" style="878" customWidth="1"/>
    <col min="14594" max="14594" width="15.5" style="878" customWidth="1"/>
    <col min="14595" max="14597" width="11.375" style="878" customWidth="1"/>
    <col min="14598" max="14599" width="11.125" style="878" customWidth="1"/>
    <col min="14600" max="14600" width="12.125" style="878" customWidth="1"/>
    <col min="14601" max="14848" width="9" style="878"/>
    <col min="14849" max="14849" width="4.625" style="878" customWidth="1"/>
    <col min="14850" max="14850" width="15.5" style="878" customWidth="1"/>
    <col min="14851" max="14853" width="11.375" style="878" customWidth="1"/>
    <col min="14854" max="14855" width="11.125" style="878" customWidth="1"/>
    <col min="14856" max="14856" width="12.125" style="878" customWidth="1"/>
    <col min="14857" max="15104" width="9" style="878"/>
    <col min="15105" max="15105" width="4.625" style="878" customWidth="1"/>
    <col min="15106" max="15106" width="15.5" style="878" customWidth="1"/>
    <col min="15107" max="15109" width="11.375" style="878" customWidth="1"/>
    <col min="15110" max="15111" width="11.125" style="878" customWidth="1"/>
    <col min="15112" max="15112" width="12.125" style="878" customWidth="1"/>
    <col min="15113" max="15360" width="9" style="878"/>
    <col min="15361" max="15361" width="4.625" style="878" customWidth="1"/>
    <col min="15362" max="15362" width="15.5" style="878" customWidth="1"/>
    <col min="15363" max="15365" width="11.375" style="878" customWidth="1"/>
    <col min="15366" max="15367" width="11.125" style="878" customWidth="1"/>
    <col min="15368" max="15368" width="12.125" style="878" customWidth="1"/>
    <col min="15369" max="15616" width="9" style="878"/>
    <col min="15617" max="15617" width="4.625" style="878" customWidth="1"/>
    <col min="15618" max="15618" width="15.5" style="878" customWidth="1"/>
    <col min="15619" max="15621" width="11.375" style="878" customWidth="1"/>
    <col min="15622" max="15623" width="11.125" style="878" customWidth="1"/>
    <col min="15624" max="15624" width="12.125" style="878" customWidth="1"/>
    <col min="15625" max="15872" width="9" style="878"/>
    <col min="15873" max="15873" width="4.625" style="878" customWidth="1"/>
    <col min="15874" max="15874" width="15.5" style="878" customWidth="1"/>
    <col min="15875" max="15877" width="11.375" style="878" customWidth="1"/>
    <col min="15878" max="15879" width="11.125" style="878" customWidth="1"/>
    <col min="15880" max="15880" width="12.125" style="878" customWidth="1"/>
    <col min="15881" max="16128" width="9" style="878"/>
    <col min="16129" max="16129" width="4.625" style="878" customWidth="1"/>
    <col min="16130" max="16130" width="15.5" style="878" customWidth="1"/>
    <col min="16131" max="16133" width="11.375" style="878" customWidth="1"/>
    <col min="16134" max="16135" width="11.125" style="878" customWidth="1"/>
    <col min="16136" max="16136" width="12.125" style="878" customWidth="1"/>
    <col min="16137" max="16384" width="9" style="878"/>
  </cols>
  <sheetData>
    <row r="1" spans="1:11">
      <c r="A1" s="887"/>
      <c r="B1" s="887"/>
      <c r="C1" s="1087" t="s">
        <v>2564</v>
      </c>
      <c r="D1" s="1087" t="s">
        <v>2565</v>
      </c>
      <c r="E1" s="1087">
        <v>115.2</v>
      </c>
      <c r="F1" s="1088" t="s">
        <v>2566</v>
      </c>
      <c r="G1" s="1088" t="s">
        <v>2567</v>
      </c>
      <c r="H1" s="1089">
        <v>116.2</v>
      </c>
    </row>
    <row r="2" spans="1:11">
      <c r="A2" s="1197" t="s">
        <v>178</v>
      </c>
      <c r="B2" s="1250" t="s">
        <v>1512</v>
      </c>
      <c r="C2" s="1251" t="s">
        <v>2568</v>
      </c>
      <c r="D2" s="1251"/>
      <c r="E2" s="1251"/>
      <c r="F2" s="1251" t="s">
        <v>2569</v>
      </c>
      <c r="G2" s="1251"/>
      <c r="H2" s="1251"/>
    </row>
    <row r="3" spans="1:11" ht="34.5" customHeight="1">
      <c r="A3" s="1197"/>
      <c r="B3" s="1250"/>
      <c r="C3" s="1305" t="s">
        <v>2570</v>
      </c>
      <c r="D3" s="1305"/>
      <c r="E3" s="1306" t="s">
        <v>2571</v>
      </c>
      <c r="F3" s="1308" t="s">
        <v>2570</v>
      </c>
      <c r="G3" s="1309"/>
      <c r="H3" s="1310" t="s">
        <v>2571</v>
      </c>
    </row>
    <row r="4" spans="1:11" ht="45" customHeight="1">
      <c r="A4" s="1197"/>
      <c r="B4" s="1250"/>
      <c r="C4" s="912" t="s">
        <v>2572</v>
      </c>
      <c r="D4" s="912" t="s">
        <v>2573</v>
      </c>
      <c r="E4" s="1307"/>
      <c r="F4" s="912" t="s">
        <v>2572</v>
      </c>
      <c r="G4" s="912" t="s">
        <v>2573</v>
      </c>
      <c r="H4" s="1311"/>
    </row>
    <row r="5" spans="1:11">
      <c r="A5" s="913"/>
      <c r="B5" s="914" t="s">
        <v>1858</v>
      </c>
      <c r="C5" s="913">
        <v>10</v>
      </c>
      <c r="D5" s="913">
        <v>5</v>
      </c>
      <c r="E5" s="913">
        <v>6400000</v>
      </c>
      <c r="F5" s="913">
        <v>15</v>
      </c>
      <c r="G5" s="913">
        <v>81</v>
      </c>
      <c r="H5" s="913">
        <f>363</f>
        <v>363</v>
      </c>
    </row>
    <row r="6" spans="1:11">
      <c r="A6" s="915">
        <v>1</v>
      </c>
      <c r="B6" s="916" t="s">
        <v>1712</v>
      </c>
      <c r="C6" s="917"/>
      <c r="D6" s="917"/>
      <c r="E6" s="917">
        <v>150000</v>
      </c>
      <c r="F6" s="917"/>
      <c r="G6" s="917"/>
      <c r="H6" s="918">
        <v>12</v>
      </c>
      <c r="I6" s="878">
        <v>250000</v>
      </c>
      <c r="J6" s="878">
        <v>8</v>
      </c>
      <c r="K6" s="878">
        <v>150000</v>
      </c>
    </row>
    <row r="7" spans="1:11">
      <c r="A7" s="915">
        <v>2</v>
      </c>
      <c r="B7" s="916" t="s">
        <v>1714</v>
      </c>
      <c r="C7" s="917"/>
      <c r="D7" s="917"/>
      <c r="E7" s="917">
        <v>250000</v>
      </c>
      <c r="F7" s="917"/>
      <c r="G7" s="917"/>
      <c r="H7" s="918">
        <v>16</v>
      </c>
      <c r="I7" s="878">
        <v>150000</v>
      </c>
      <c r="J7" s="878">
        <v>12</v>
      </c>
      <c r="K7" s="878">
        <v>250000</v>
      </c>
    </row>
    <row r="8" spans="1:11">
      <c r="A8" s="915">
        <v>3</v>
      </c>
      <c r="B8" s="916" t="s">
        <v>1715</v>
      </c>
      <c r="C8" s="917"/>
      <c r="D8" s="917"/>
      <c r="E8" s="917">
        <v>250000</v>
      </c>
      <c r="F8" s="917"/>
      <c r="G8" s="917"/>
      <c r="H8" s="918">
        <v>17</v>
      </c>
      <c r="J8" s="878">
        <v>12</v>
      </c>
      <c r="K8" s="878">
        <v>250000</v>
      </c>
    </row>
    <row r="9" spans="1:11">
      <c r="A9" s="915">
        <v>4</v>
      </c>
      <c r="B9" s="916" t="s">
        <v>1233</v>
      </c>
      <c r="C9" s="917"/>
      <c r="D9" s="917"/>
      <c r="E9" s="917">
        <v>150000</v>
      </c>
      <c r="F9" s="917"/>
      <c r="G9" s="917"/>
      <c r="H9" s="918">
        <v>13</v>
      </c>
      <c r="J9" s="878">
        <v>7</v>
      </c>
      <c r="K9" s="878">
        <v>150000</v>
      </c>
    </row>
    <row r="10" spans="1:11">
      <c r="A10" s="915">
        <v>5</v>
      </c>
      <c r="B10" s="916" t="s">
        <v>1713</v>
      </c>
      <c r="C10" s="917"/>
      <c r="D10" s="917"/>
      <c r="E10" s="917">
        <v>250000</v>
      </c>
      <c r="F10" s="917"/>
      <c r="G10" s="917"/>
      <c r="H10" s="918">
        <v>7</v>
      </c>
      <c r="J10" s="878">
        <v>14</v>
      </c>
      <c r="K10" s="878">
        <v>250000</v>
      </c>
    </row>
    <row r="11" spans="1:11">
      <c r="A11" s="915">
        <v>6</v>
      </c>
      <c r="B11" s="916" t="s">
        <v>1234</v>
      </c>
      <c r="C11" s="917"/>
      <c r="D11" s="917"/>
      <c r="E11" s="917">
        <v>150000</v>
      </c>
      <c r="F11" s="917"/>
      <c r="G11" s="917"/>
      <c r="H11" s="918">
        <v>5</v>
      </c>
      <c r="J11" s="878">
        <v>3</v>
      </c>
      <c r="K11" s="878">
        <v>150000</v>
      </c>
    </row>
    <row r="12" spans="1:11">
      <c r="A12" s="915">
        <v>7</v>
      </c>
      <c r="B12" s="916" t="s">
        <v>1716</v>
      </c>
      <c r="C12" s="917"/>
      <c r="D12" s="917"/>
      <c r="E12" s="917">
        <v>250000</v>
      </c>
      <c r="F12" s="917"/>
      <c r="G12" s="917"/>
      <c r="H12" s="918">
        <v>19</v>
      </c>
      <c r="J12" s="878">
        <v>14</v>
      </c>
      <c r="K12" s="878">
        <v>250000</v>
      </c>
    </row>
    <row r="13" spans="1:11">
      <c r="A13" s="915">
        <v>8</v>
      </c>
      <c r="B13" s="916" t="s">
        <v>1717</v>
      </c>
      <c r="C13" s="917"/>
      <c r="D13" s="917"/>
      <c r="E13" s="917">
        <v>150000</v>
      </c>
      <c r="F13" s="917"/>
      <c r="G13" s="917"/>
      <c r="H13" s="918">
        <v>4</v>
      </c>
      <c r="J13" s="878">
        <v>3</v>
      </c>
      <c r="K13" s="878">
        <v>150000</v>
      </c>
    </row>
    <row r="14" spans="1:11">
      <c r="A14" s="915">
        <v>9</v>
      </c>
      <c r="B14" s="916" t="s">
        <v>1235</v>
      </c>
      <c r="C14" s="917"/>
      <c r="D14" s="917"/>
      <c r="E14" s="917">
        <v>150000</v>
      </c>
      <c r="F14" s="917"/>
      <c r="G14" s="917"/>
      <c r="H14" s="918">
        <v>11</v>
      </c>
      <c r="J14" s="878">
        <v>8</v>
      </c>
      <c r="K14" s="878">
        <v>150000</v>
      </c>
    </row>
    <row r="15" spans="1:11">
      <c r="A15" s="915">
        <v>10</v>
      </c>
      <c r="B15" s="916" t="s">
        <v>1236</v>
      </c>
      <c r="C15" s="917"/>
      <c r="D15" s="917"/>
      <c r="E15" s="917">
        <v>150000</v>
      </c>
      <c r="F15" s="917"/>
      <c r="G15" s="917"/>
      <c r="H15" s="918">
        <v>7</v>
      </c>
      <c r="J15" s="878">
        <v>7</v>
      </c>
      <c r="K15" s="878">
        <v>150000</v>
      </c>
    </row>
    <row r="16" spans="1:11">
      <c r="A16" s="915">
        <v>11</v>
      </c>
      <c r="B16" s="916" t="s">
        <v>1237</v>
      </c>
      <c r="C16" s="917"/>
      <c r="D16" s="917"/>
      <c r="E16" s="917">
        <v>250000</v>
      </c>
      <c r="F16" s="917"/>
      <c r="G16" s="917"/>
      <c r="H16" s="918">
        <v>26</v>
      </c>
      <c r="J16" s="878">
        <v>22</v>
      </c>
      <c r="K16" s="878">
        <v>250000</v>
      </c>
    </row>
    <row r="17" spans="1:11">
      <c r="A17" s="915">
        <v>12</v>
      </c>
      <c r="B17" s="916" t="s">
        <v>1238</v>
      </c>
      <c r="C17" s="917"/>
      <c r="D17" s="917"/>
      <c r="E17" s="917">
        <v>150000</v>
      </c>
      <c r="F17" s="917"/>
      <c r="G17" s="917"/>
      <c r="H17" s="918">
        <v>9</v>
      </c>
      <c r="J17" s="878">
        <v>8</v>
      </c>
      <c r="K17" s="878">
        <v>150000</v>
      </c>
    </row>
    <row r="18" spans="1:11">
      <c r="A18" s="915">
        <v>13</v>
      </c>
      <c r="B18" s="916" t="s">
        <v>1239</v>
      </c>
      <c r="C18" s="917"/>
      <c r="D18" s="917"/>
      <c r="E18" s="917">
        <v>250000</v>
      </c>
      <c r="F18" s="917"/>
      <c r="G18" s="917"/>
      <c r="H18" s="918">
        <v>10</v>
      </c>
      <c r="J18" s="878">
        <v>10</v>
      </c>
      <c r="K18" s="878">
        <v>250000</v>
      </c>
    </row>
    <row r="19" spans="1:11">
      <c r="A19" s="915">
        <v>14</v>
      </c>
      <c r="B19" s="916" t="s">
        <v>1240</v>
      </c>
      <c r="C19" s="917"/>
      <c r="D19" s="917"/>
      <c r="E19" s="917">
        <v>150000</v>
      </c>
      <c r="F19" s="917"/>
      <c r="G19" s="917"/>
      <c r="H19" s="918">
        <v>6</v>
      </c>
      <c r="J19" s="878">
        <v>5</v>
      </c>
      <c r="K19" s="878">
        <v>150000</v>
      </c>
    </row>
    <row r="20" spans="1:11">
      <c r="A20" s="915">
        <v>15</v>
      </c>
      <c r="B20" s="916" t="s">
        <v>1241</v>
      </c>
      <c r="C20" s="917"/>
      <c r="D20" s="917"/>
      <c r="E20" s="917">
        <v>250000</v>
      </c>
      <c r="F20" s="917"/>
      <c r="G20" s="917"/>
      <c r="H20" s="918">
        <v>14</v>
      </c>
      <c r="J20" s="878">
        <v>13</v>
      </c>
      <c r="K20" s="878">
        <v>250000</v>
      </c>
    </row>
    <row r="21" spans="1:11">
      <c r="A21" s="915">
        <v>16</v>
      </c>
      <c r="B21" s="916" t="s">
        <v>1242</v>
      </c>
      <c r="C21" s="917"/>
      <c r="D21" s="917"/>
      <c r="E21" s="917">
        <v>250000</v>
      </c>
      <c r="F21" s="917"/>
      <c r="G21" s="917"/>
      <c r="H21" s="918">
        <v>12</v>
      </c>
      <c r="J21" s="878">
        <v>12</v>
      </c>
      <c r="K21" s="878">
        <v>250000</v>
      </c>
    </row>
    <row r="22" spans="1:11">
      <c r="A22" s="915">
        <v>17</v>
      </c>
      <c r="B22" s="916" t="s">
        <v>1718</v>
      </c>
      <c r="C22" s="917"/>
      <c r="D22" s="917"/>
      <c r="E22" s="917">
        <v>150000</v>
      </c>
      <c r="F22" s="917"/>
      <c r="G22" s="917"/>
      <c r="H22" s="918">
        <v>9</v>
      </c>
      <c r="J22" s="878">
        <v>9</v>
      </c>
      <c r="K22" s="878">
        <v>150000</v>
      </c>
    </row>
    <row r="23" spans="1:11">
      <c r="A23" s="915">
        <v>18</v>
      </c>
      <c r="B23" s="916" t="s">
        <v>1719</v>
      </c>
      <c r="C23" s="917"/>
      <c r="D23" s="917"/>
      <c r="E23" s="917">
        <v>250000</v>
      </c>
      <c r="F23" s="917"/>
      <c r="G23" s="917"/>
      <c r="H23" s="918">
        <v>19</v>
      </c>
      <c r="J23" s="878">
        <v>13</v>
      </c>
      <c r="K23" s="878">
        <v>250000</v>
      </c>
    </row>
    <row r="24" spans="1:11">
      <c r="A24" s="915">
        <v>19</v>
      </c>
      <c r="B24" s="916" t="s">
        <v>1720</v>
      </c>
      <c r="C24" s="917"/>
      <c r="D24" s="917"/>
      <c r="E24" s="917">
        <v>250000</v>
      </c>
      <c r="F24" s="917"/>
      <c r="G24" s="917"/>
      <c r="H24" s="918">
        <v>17</v>
      </c>
      <c r="J24" s="878">
        <v>10</v>
      </c>
      <c r="K24" s="878">
        <v>250000</v>
      </c>
    </row>
    <row r="25" spans="1:11">
      <c r="A25" s="915">
        <v>20</v>
      </c>
      <c r="B25" s="916" t="s">
        <v>1243</v>
      </c>
      <c r="C25" s="917"/>
      <c r="D25" s="917"/>
      <c r="E25" s="917">
        <v>250000</v>
      </c>
      <c r="F25" s="917"/>
      <c r="G25" s="917"/>
      <c r="H25" s="918">
        <v>13</v>
      </c>
      <c r="J25" s="878">
        <v>14</v>
      </c>
      <c r="K25" s="878">
        <v>250000</v>
      </c>
    </row>
    <row r="26" spans="1:11">
      <c r="A26" s="915">
        <v>21</v>
      </c>
      <c r="B26" s="916" t="s">
        <v>1514</v>
      </c>
      <c r="C26" s="917"/>
      <c r="D26" s="917"/>
      <c r="E26" s="917">
        <v>150000</v>
      </c>
      <c r="F26" s="917"/>
      <c r="G26" s="917"/>
      <c r="H26" s="918">
        <v>7</v>
      </c>
      <c r="J26" s="878">
        <v>7</v>
      </c>
      <c r="K26" s="878">
        <v>150000</v>
      </c>
    </row>
    <row r="27" spans="1:11">
      <c r="A27" s="915">
        <v>22</v>
      </c>
      <c r="B27" s="916" t="s">
        <v>1244</v>
      </c>
      <c r="C27" s="917"/>
      <c r="D27" s="917"/>
      <c r="E27" s="917">
        <v>250000</v>
      </c>
      <c r="F27" s="917"/>
      <c r="G27" s="917"/>
      <c r="H27" s="918">
        <v>26</v>
      </c>
      <c r="J27" s="878">
        <v>26</v>
      </c>
      <c r="K27" s="878">
        <v>250000</v>
      </c>
    </row>
    <row r="28" spans="1:11">
      <c r="A28" s="915">
        <v>23</v>
      </c>
      <c r="B28" s="916" t="s">
        <v>1245</v>
      </c>
      <c r="C28" s="917"/>
      <c r="D28" s="917"/>
      <c r="E28" s="917">
        <v>250000</v>
      </c>
      <c r="F28" s="917"/>
      <c r="G28" s="917"/>
      <c r="H28" s="918">
        <v>7</v>
      </c>
      <c r="J28" s="878">
        <v>10</v>
      </c>
      <c r="K28" s="878">
        <v>250000</v>
      </c>
    </row>
    <row r="29" spans="1:11">
      <c r="A29" s="915">
        <v>24</v>
      </c>
      <c r="B29" s="916" t="s">
        <v>1721</v>
      </c>
      <c r="C29" s="917"/>
      <c r="D29" s="917"/>
      <c r="E29" s="917">
        <v>150000</v>
      </c>
      <c r="F29" s="917"/>
      <c r="G29" s="917"/>
      <c r="H29" s="918">
        <v>11</v>
      </c>
      <c r="J29" s="878">
        <v>8</v>
      </c>
      <c r="K29" s="878">
        <v>150000</v>
      </c>
    </row>
    <row r="30" spans="1:11">
      <c r="A30" s="915">
        <v>25</v>
      </c>
      <c r="B30" s="916" t="s">
        <v>1246</v>
      </c>
      <c r="C30" s="917"/>
      <c r="D30" s="917"/>
      <c r="E30" s="917">
        <v>150000</v>
      </c>
      <c r="F30" s="917"/>
      <c r="G30" s="917"/>
      <c r="H30" s="918">
        <v>5</v>
      </c>
      <c r="J30" s="878">
        <v>5</v>
      </c>
      <c r="K30" s="878">
        <v>150000</v>
      </c>
    </row>
    <row r="31" spans="1:11">
      <c r="A31" s="915">
        <v>26</v>
      </c>
      <c r="B31" s="916" t="s">
        <v>1515</v>
      </c>
      <c r="C31" s="917"/>
      <c r="D31" s="917"/>
      <c r="E31" s="917">
        <v>250000</v>
      </c>
      <c r="F31" s="917"/>
      <c r="G31" s="917"/>
      <c r="H31" s="918">
        <v>16</v>
      </c>
      <c r="J31" s="878">
        <v>11</v>
      </c>
      <c r="K31" s="878">
        <v>250000</v>
      </c>
    </row>
    <row r="32" spans="1:11">
      <c r="A32" s="915">
        <v>27</v>
      </c>
      <c r="B32" s="916" t="s">
        <v>1247</v>
      </c>
      <c r="C32" s="917"/>
      <c r="D32" s="917"/>
      <c r="E32" s="917">
        <v>250000</v>
      </c>
      <c r="F32" s="917"/>
      <c r="G32" s="917"/>
      <c r="H32" s="918">
        <v>10</v>
      </c>
      <c r="J32" s="878">
        <v>11</v>
      </c>
      <c r="K32" s="878">
        <v>250000</v>
      </c>
    </row>
    <row r="33" spans="1:11">
      <c r="A33" s="915">
        <v>28</v>
      </c>
      <c r="B33" s="916" t="s">
        <v>1248</v>
      </c>
      <c r="C33" s="917"/>
      <c r="D33" s="917"/>
      <c r="E33" s="917">
        <v>150000</v>
      </c>
      <c r="F33" s="917"/>
      <c r="G33" s="917"/>
      <c r="H33" s="918">
        <v>9</v>
      </c>
      <c r="J33" s="878">
        <v>9</v>
      </c>
      <c r="K33" s="878">
        <v>150000</v>
      </c>
    </row>
    <row r="34" spans="1:11">
      <c r="A34" s="915">
        <v>29</v>
      </c>
      <c r="B34" s="916" t="s">
        <v>1722</v>
      </c>
      <c r="C34" s="917"/>
      <c r="D34" s="917"/>
      <c r="E34" s="917">
        <v>150000</v>
      </c>
      <c r="F34" s="917"/>
      <c r="G34" s="917"/>
      <c r="H34" s="918">
        <v>6</v>
      </c>
      <c r="J34" s="878">
        <v>6</v>
      </c>
      <c r="K34" s="878">
        <v>150000</v>
      </c>
    </row>
    <row r="35" spans="1:11">
      <c r="A35" s="915">
        <v>30</v>
      </c>
      <c r="B35" s="916" t="s">
        <v>1723</v>
      </c>
      <c r="C35" s="917"/>
      <c r="D35" s="917"/>
      <c r="E35" s="917">
        <v>250000</v>
      </c>
      <c r="F35" s="917"/>
      <c r="G35" s="917"/>
      <c r="H35" s="918">
        <v>20</v>
      </c>
      <c r="J35" s="878">
        <v>17</v>
      </c>
      <c r="K35" s="878">
        <v>250000</v>
      </c>
    </row>
    <row r="36" spans="1:11" ht="25.5">
      <c r="A36" s="919">
        <v>31</v>
      </c>
      <c r="B36" s="916" t="s">
        <v>1516</v>
      </c>
      <c r="C36" s="917"/>
      <c r="D36" s="917"/>
      <c r="E36" s="917">
        <v>150000</v>
      </c>
      <c r="F36" s="917"/>
      <c r="G36" s="917"/>
      <c r="H36" s="918"/>
      <c r="K36" s="878">
        <v>150000</v>
      </c>
    </row>
    <row r="37" spans="1:11">
      <c r="A37" s="919">
        <v>32</v>
      </c>
      <c r="B37" s="916" t="s">
        <v>1517</v>
      </c>
      <c r="C37" s="917"/>
      <c r="D37" s="917"/>
      <c r="E37" s="917">
        <v>150000</v>
      </c>
      <c r="F37" s="917"/>
      <c r="G37" s="917"/>
      <c r="H37" s="918"/>
      <c r="K37" s="878">
        <v>150000</v>
      </c>
    </row>
    <row r="38" spans="1:11">
      <c r="A38" s="919">
        <v>33</v>
      </c>
      <c r="B38" s="916" t="s">
        <v>1724</v>
      </c>
      <c r="C38" s="917"/>
      <c r="D38" s="917"/>
      <c r="E38" s="917"/>
      <c r="F38" s="917"/>
      <c r="G38" s="917"/>
      <c r="H38" s="918"/>
    </row>
    <row r="39" spans="1:11" ht="25.5">
      <c r="A39" s="919">
        <v>34</v>
      </c>
      <c r="B39" s="916" t="s">
        <v>1725</v>
      </c>
      <c r="C39" s="917"/>
      <c r="D39" s="917"/>
      <c r="E39" s="917"/>
      <c r="F39" s="917"/>
      <c r="G39" s="917"/>
      <c r="H39" s="918"/>
    </row>
    <row r="40" spans="1:11">
      <c r="A40" s="919">
        <v>35</v>
      </c>
      <c r="B40" s="916" t="s">
        <v>1518</v>
      </c>
      <c r="C40" s="917"/>
      <c r="D40" s="917"/>
      <c r="E40" s="917"/>
      <c r="F40" s="917"/>
      <c r="G40" s="917"/>
      <c r="H40" s="918"/>
    </row>
    <row r="41" spans="1:11">
      <c r="A41" s="919">
        <v>36</v>
      </c>
      <c r="B41" s="916" t="s">
        <v>1726</v>
      </c>
      <c r="C41" s="917"/>
      <c r="D41" s="917"/>
      <c r="E41" s="917"/>
      <c r="F41" s="917"/>
      <c r="G41" s="917"/>
      <c r="H41" s="918"/>
    </row>
    <row r="42" spans="1:11">
      <c r="A42" s="919">
        <v>37</v>
      </c>
      <c r="B42" s="916" t="s">
        <v>1519</v>
      </c>
      <c r="C42" s="917"/>
      <c r="D42" s="917"/>
      <c r="E42" s="917"/>
      <c r="F42" s="917"/>
      <c r="G42" s="917"/>
      <c r="H42" s="918"/>
    </row>
    <row r="43" spans="1:11">
      <c r="A43" s="919">
        <v>38</v>
      </c>
      <c r="B43" s="916" t="s">
        <v>1727</v>
      </c>
      <c r="C43" s="917"/>
      <c r="D43" s="917"/>
      <c r="E43" s="917"/>
      <c r="F43" s="917"/>
      <c r="G43" s="917"/>
      <c r="H43" s="918"/>
    </row>
    <row r="44" spans="1:11">
      <c r="A44" s="919">
        <v>39</v>
      </c>
      <c r="B44" s="916" t="s">
        <v>1520</v>
      </c>
      <c r="C44" s="917"/>
      <c r="D44" s="917"/>
      <c r="E44" s="917"/>
      <c r="F44" s="917"/>
      <c r="G44" s="917"/>
      <c r="H44" s="918"/>
    </row>
    <row r="45" spans="1:11">
      <c r="A45" s="919">
        <v>40</v>
      </c>
      <c r="B45" s="916" t="s">
        <v>1728</v>
      </c>
      <c r="C45" s="917"/>
      <c r="D45" s="917"/>
      <c r="E45" s="917"/>
      <c r="F45" s="917"/>
      <c r="G45" s="917"/>
      <c r="H45" s="918"/>
    </row>
    <row r="46" spans="1:11">
      <c r="A46" s="919">
        <v>41</v>
      </c>
      <c r="B46" s="916" t="s">
        <v>1521</v>
      </c>
      <c r="C46" s="917"/>
      <c r="D46" s="917"/>
      <c r="E46" s="917"/>
      <c r="F46" s="917"/>
      <c r="G46" s="917"/>
      <c r="H46" s="918"/>
    </row>
    <row r="47" spans="1:11">
      <c r="A47" s="919">
        <v>42</v>
      </c>
      <c r="B47" s="920" t="s">
        <v>1729</v>
      </c>
      <c r="C47" s="917"/>
      <c r="D47" s="917"/>
      <c r="E47" s="917"/>
      <c r="F47" s="917"/>
      <c r="G47" s="917"/>
      <c r="H47" s="918"/>
    </row>
    <row r="48" spans="1:11">
      <c r="A48" s="919">
        <v>43</v>
      </c>
      <c r="B48" s="920" t="s">
        <v>1730</v>
      </c>
      <c r="C48" s="917"/>
      <c r="D48" s="917"/>
      <c r="E48" s="917"/>
      <c r="F48" s="917"/>
      <c r="G48" s="917"/>
      <c r="H48" s="918"/>
    </row>
    <row r="49" spans="1:8">
      <c r="A49" s="919">
        <v>44</v>
      </c>
      <c r="B49" s="920" t="s">
        <v>1522</v>
      </c>
      <c r="C49" s="917"/>
      <c r="D49" s="917"/>
      <c r="E49" s="917"/>
      <c r="F49" s="917"/>
      <c r="G49" s="917"/>
      <c r="H49" s="918"/>
    </row>
    <row r="50" spans="1:8" ht="25.5">
      <c r="A50" s="919">
        <v>45</v>
      </c>
      <c r="B50" s="920" t="s">
        <v>1523</v>
      </c>
      <c r="C50" s="917"/>
      <c r="D50" s="917"/>
      <c r="E50" s="917"/>
      <c r="F50" s="917"/>
      <c r="G50" s="917"/>
      <c r="H50" s="918"/>
    </row>
    <row r="51" spans="1:8">
      <c r="A51" s="919">
        <v>46</v>
      </c>
      <c r="B51" s="920" t="s">
        <v>1524</v>
      </c>
      <c r="C51" s="917"/>
      <c r="D51" s="917"/>
      <c r="E51" s="917"/>
      <c r="F51" s="917"/>
      <c r="G51" s="917"/>
      <c r="H51" s="918"/>
    </row>
    <row r="52" spans="1:8">
      <c r="A52" s="919">
        <v>47</v>
      </c>
      <c r="B52" s="920" t="s">
        <v>1731</v>
      </c>
      <c r="C52" s="917"/>
      <c r="D52" s="917"/>
      <c r="E52" s="917"/>
      <c r="F52" s="917"/>
      <c r="G52" s="917"/>
      <c r="H52" s="918"/>
    </row>
    <row r="53" spans="1:8">
      <c r="A53" s="919">
        <v>48</v>
      </c>
      <c r="B53" s="920" t="s">
        <v>1732</v>
      </c>
      <c r="C53" s="917"/>
      <c r="D53" s="917"/>
      <c r="E53" s="917"/>
      <c r="F53" s="917"/>
      <c r="G53" s="917"/>
      <c r="H53" s="918"/>
    </row>
    <row r="54" spans="1:8">
      <c r="A54" s="919">
        <v>49</v>
      </c>
      <c r="B54" s="920" t="s">
        <v>1733</v>
      </c>
      <c r="C54" s="917"/>
      <c r="D54" s="917"/>
      <c r="E54" s="917"/>
      <c r="F54" s="917"/>
      <c r="G54" s="917"/>
      <c r="H54" s="918"/>
    </row>
    <row r="55" spans="1:8">
      <c r="A55" s="919">
        <v>50</v>
      </c>
      <c r="B55" s="920" t="s">
        <v>1734</v>
      </c>
      <c r="C55" s="917"/>
      <c r="D55" s="917"/>
      <c r="E55" s="917"/>
      <c r="F55" s="917"/>
      <c r="G55" s="917"/>
      <c r="H55" s="918"/>
    </row>
    <row r="56" spans="1:8">
      <c r="A56" s="919">
        <v>51</v>
      </c>
      <c r="B56" s="920" t="s">
        <v>1735</v>
      </c>
      <c r="C56" s="917"/>
      <c r="D56" s="917"/>
      <c r="E56" s="917"/>
      <c r="F56" s="917"/>
      <c r="G56" s="917"/>
      <c r="H56" s="918"/>
    </row>
    <row r="57" spans="1:8">
      <c r="A57" s="919">
        <v>52</v>
      </c>
      <c r="B57" s="920" t="s">
        <v>1525</v>
      </c>
      <c r="C57" s="917"/>
      <c r="D57" s="917"/>
      <c r="E57" s="917"/>
      <c r="F57" s="917"/>
      <c r="G57" s="917"/>
      <c r="H57" s="918"/>
    </row>
    <row r="58" spans="1:8" ht="25.5">
      <c r="A58" s="919">
        <v>53</v>
      </c>
      <c r="B58" s="920" t="s">
        <v>1736</v>
      </c>
      <c r="C58" s="917"/>
      <c r="D58" s="917"/>
      <c r="E58" s="917"/>
      <c r="F58" s="917"/>
      <c r="G58" s="917"/>
      <c r="H58" s="918"/>
    </row>
    <row r="59" spans="1:8">
      <c r="A59" s="919">
        <v>54</v>
      </c>
      <c r="B59" s="920" t="s">
        <v>1526</v>
      </c>
      <c r="C59" s="917"/>
      <c r="D59" s="917"/>
      <c r="E59" s="917"/>
      <c r="F59" s="917"/>
      <c r="G59" s="917"/>
      <c r="H59" s="918"/>
    </row>
    <row r="60" spans="1:8">
      <c r="A60" s="919">
        <v>55</v>
      </c>
      <c r="B60" s="920" t="s">
        <v>1737</v>
      </c>
      <c r="C60" s="917"/>
      <c r="D60" s="917"/>
      <c r="E60" s="917"/>
      <c r="F60" s="917"/>
      <c r="G60" s="917"/>
      <c r="H60" s="918"/>
    </row>
    <row r="61" spans="1:8" ht="38.25">
      <c r="A61" s="919">
        <v>56</v>
      </c>
      <c r="B61" s="920" t="s">
        <v>1527</v>
      </c>
      <c r="C61" s="917"/>
      <c r="D61" s="917"/>
      <c r="E61" s="917"/>
      <c r="F61" s="917"/>
      <c r="G61" s="917"/>
      <c r="H61" s="918"/>
    </row>
    <row r="62" spans="1:8">
      <c r="A62" s="919">
        <v>57</v>
      </c>
      <c r="B62" s="920" t="s">
        <v>1528</v>
      </c>
      <c r="C62" s="917"/>
      <c r="D62" s="917"/>
      <c r="E62" s="917"/>
      <c r="F62" s="917"/>
      <c r="G62" s="917"/>
      <c r="H62" s="918"/>
    </row>
    <row r="63" spans="1:8">
      <c r="A63" s="919">
        <v>58</v>
      </c>
      <c r="B63" s="921" t="s">
        <v>752</v>
      </c>
      <c r="C63" s="922">
        <v>10</v>
      </c>
      <c r="D63" s="922">
        <v>5</v>
      </c>
      <c r="E63" s="922"/>
      <c r="F63" s="922">
        <v>15</v>
      </c>
      <c r="G63" s="922">
        <v>81</v>
      </c>
      <c r="H63" s="918"/>
    </row>
    <row r="64" spans="1:8">
      <c r="A64" s="923"/>
      <c r="B64" s="924" t="s">
        <v>208</v>
      </c>
      <c r="C64" s="925">
        <f t="shared" ref="C64:H64" si="0">SUM(C6:C63)</f>
        <v>10</v>
      </c>
      <c r="D64" s="925">
        <f t="shared" si="0"/>
        <v>5</v>
      </c>
      <c r="E64" s="925">
        <f t="shared" si="0"/>
        <v>6400000</v>
      </c>
      <c r="F64" s="925">
        <f t="shared" si="0"/>
        <v>15</v>
      </c>
      <c r="G64" s="925">
        <f t="shared" si="0"/>
        <v>81</v>
      </c>
      <c r="H64" s="925">
        <f t="shared" si="0"/>
        <v>363</v>
      </c>
    </row>
    <row r="65" spans="3:8">
      <c r="C65" s="894">
        <f>C5-C64</f>
        <v>0</v>
      </c>
      <c r="D65" s="894">
        <f t="shared" ref="D65:H65" si="1">D5-D64</f>
        <v>0</v>
      </c>
      <c r="E65" s="894">
        <f t="shared" si="1"/>
        <v>0</v>
      </c>
      <c r="F65" s="894">
        <f t="shared" si="1"/>
        <v>0</v>
      </c>
      <c r="G65" s="894">
        <f t="shared" si="1"/>
        <v>0</v>
      </c>
      <c r="H65" s="894">
        <f t="shared" si="1"/>
        <v>0</v>
      </c>
    </row>
  </sheetData>
  <mergeCells count="8">
    <mergeCell ref="A2:A4"/>
    <mergeCell ref="B2:B4"/>
    <mergeCell ref="C2:E2"/>
    <mergeCell ref="F2:H2"/>
    <mergeCell ref="C3:D3"/>
    <mergeCell ref="E3:E4"/>
    <mergeCell ref="F3:G3"/>
    <mergeCell ref="H3:H4"/>
  </mergeCells>
  <conditionalFormatting sqref="C65:H65">
    <cfRule type="cellIs" dxfId="26" priority="1" operator="notEqual">
      <formula>0</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C65"/>
  <sheetViews>
    <sheetView workbookViewId="0">
      <pane xSplit="2" ySplit="5" topLeftCell="C6"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2" width="15.5" style="878" customWidth="1"/>
    <col min="3" max="3" width="16" style="880" customWidth="1"/>
    <col min="4" max="256" width="9" style="878"/>
    <col min="257" max="257" width="4.625" style="878" customWidth="1"/>
    <col min="258" max="258" width="15.5" style="878" customWidth="1"/>
    <col min="259" max="259" width="16" style="878" customWidth="1"/>
    <col min="260" max="512" width="9" style="878"/>
    <col min="513" max="513" width="4.625" style="878" customWidth="1"/>
    <col min="514" max="514" width="15.5" style="878" customWidth="1"/>
    <col min="515" max="515" width="16" style="878" customWidth="1"/>
    <col min="516" max="768" width="9" style="878"/>
    <col min="769" max="769" width="4.625" style="878" customWidth="1"/>
    <col min="770" max="770" width="15.5" style="878" customWidth="1"/>
    <col min="771" max="771" width="16" style="878" customWidth="1"/>
    <col min="772" max="1024" width="9" style="878"/>
    <col min="1025" max="1025" width="4.625" style="878" customWidth="1"/>
    <col min="1026" max="1026" width="15.5" style="878" customWidth="1"/>
    <col min="1027" max="1027" width="16" style="878" customWidth="1"/>
    <col min="1028" max="1280" width="9" style="878"/>
    <col min="1281" max="1281" width="4.625" style="878" customWidth="1"/>
    <col min="1282" max="1282" width="15.5" style="878" customWidth="1"/>
    <col min="1283" max="1283" width="16" style="878" customWidth="1"/>
    <col min="1284" max="1536" width="9" style="878"/>
    <col min="1537" max="1537" width="4.625" style="878" customWidth="1"/>
    <col min="1538" max="1538" width="15.5" style="878" customWidth="1"/>
    <col min="1539" max="1539" width="16" style="878" customWidth="1"/>
    <col min="1540" max="1792" width="9" style="878"/>
    <col min="1793" max="1793" width="4.625" style="878" customWidth="1"/>
    <col min="1794" max="1794" width="15.5" style="878" customWidth="1"/>
    <col min="1795" max="1795" width="16" style="878" customWidth="1"/>
    <col min="1796" max="2048" width="9" style="878"/>
    <col min="2049" max="2049" width="4.625" style="878" customWidth="1"/>
    <col min="2050" max="2050" width="15.5" style="878" customWidth="1"/>
    <col min="2051" max="2051" width="16" style="878" customWidth="1"/>
    <col min="2052" max="2304" width="9" style="878"/>
    <col min="2305" max="2305" width="4.625" style="878" customWidth="1"/>
    <col min="2306" max="2306" width="15.5" style="878" customWidth="1"/>
    <col min="2307" max="2307" width="16" style="878" customWidth="1"/>
    <col min="2308" max="2560" width="9" style="878"/>
    <col min="2561" max="2561" width="4.625" style="878" customWidth="1"/>
    <col min="2562" max="2562" width="15.5" style="878" customWidth="1"/>
    <col min="2563" max="2563" width="16" style="878" customWidth="1"/>
    <col min="2564" max="2816" width="9" style="878"/>
    <col min="2817" max="2817" width="4.625" style="878" customWidth="1"/>
    <col min="2818" max="2818" width="15.5" style="878" customWidth="1"/>
    <col min="2819" max="2819" width="16" style="878" customWidth="1"/>
    <col min="2820" max="3072" width="9" style="878"/>
    <col min="3073" max="3073" width="4.625" style="878" customWidth="1"/>
    <col min="3074" max="3074" width="15.5" style="878" customWidth="1"/>
    <col min="3075" max="3075" width="16" style="878" customWidth="1"/>
    <col min="3076" max="3328" width="9" style="878"/>
    <col min="3329" max="3329" width="4.625" style="878" customWidth="1"/>
    <col min="3330" max="3330" width="15.5" style="878" customWidth="1"/>
    <col min="3331" max="3331" width="16" style="878" customWidth="1"/>
    <col min="3332" max="3584" width="9" style="878"/>
    <col min="3585" max="3585" width="4.625" style="878" customWidth="1"/>
    <col min="3586" max="3586" width="15.5" style="878" customWidth="1"/>
    <col min="3587" max="3587" width="16" style="878" customWidth="1"/>
    <col min="3588" max="3840" width="9" style="878"/>
    <col min="3841" max="3841" width="4.625" style="878" customWidth="1"/>
    <col min="3842" max="3842" width="15.5" style="878" customWidth="1"/>
    <col min="3843" max="3843" width="16" style="878" customWidth="1"/>
    <col min="3844" max="4096" width="9" style="878"/>
    <col min="4097" max="4097" width="4.625" style="878" customWidth="1"/>
    <col min="4098" max="4098" width="15.5" style="878" customWidth="1"/>
    <col min="4099" max="4099" width="16" style="878" customWidth="1"/>
    <col min="4100" max="4352" width="9" style="878"/>
    <col min="4353" max="4353" width="4.625" style="878" customWidth="1"/>
    <col min="4354" max="4354" width="15.5" style="878" customWidth="1"/>
    <col min="4355" max="4355" width="16" style="878" customWidth="1"/>
    <col min="4356" max="4608" width="9" style="878"/>
    <col min="4609" max="4609" width="4.625" style="878" customWidth="1"/>
    <col min="4610" max="4610" width="15.5" style="878" customWidth="1"/>
    <col min="4611" max="4611" width="16" style="878" customWidth="1"/>
    <col min="4612" max="4864" width="9" style="878"/>
    <col min="4865" max="4865" width="4.625" style="878" customWidth="1"/>
    <col min="4866" max="4866" width="15.5" style="878" customWidth="1"/>
    <col min="4867" max="4867" width="16" style="878" customWidth="1"/>
    <col min="4868" max="5120" width="9" style="878"/>
    <col min="5121" max="5121" width="4.625" style="878" customWidth="1"/>
    <col min="5122" max="5122" width="15.5" style="878" customWidth="1"/>
    <col min="5123" max="5123" width="16" style="878" customWidth="1"/>
    <col min="5124" max="5376" width="9" style="878"/>
    <col min="5377" max="5377" width="4.625" style="878" customWidth="1"/>
    <col min="5378" max="5378" width="15.5" style="878" customWidth="1"/>
    <col min="5379" max="5379" width="16" style="878" customWidth="1"/>
    <col min="5380" max="5632" width="9" style="878"/>
    <col min="5633" max="5633" width="4.625" style="878" customWidth="1"/>
    <col min="5634" max="5634" width="15.5" style="878" customWidth="1"/>
    <col min="5635" max="5635" width="16" style="878" customWidth="1"/>
    <col min="5636" max="5888" width="9" style="878"/>
    <col min="5889" max="5889" width="4.625" style="878" customWidth="1"/>
    <col min="5890" max="5890" width="15.5" style="878" customWidth="1"/>
    <col min="5891" max="5891" width="16" style="878" customWidth="1"/>
    <col min="5892" max="6144" width="9" style="878"/>
    <col min="6145" max="6145" width="4.625" style="878" customWidth="1"/>
    <col min="6146" max="6146" width="15.5" style="878" customWidth="1"/>
    <col min="6147" max="6147" width="16" style="878" customWidth="1"/>
    <col min="6148" max="6400" width="9" style="878"/>
    <col min="6401" max="6401" width="4.625" style="878" customWidth="1"/>
    <col min="6402" max="6402" width="15.5" style="878" customWidth="1"/>
    <col min="6403" max="6403" width="16" style="878" customWidth="1"/>
    <col min="6404" max="6656" width="9" style="878"/>
    <col min="6657" max="6657" width="4.625" style="878" customWidth="1"/>
    <col min="6658" max="6658" width="15.5" style="878" customWidth="1"/>
    <col min="6659" max="6659" width="16" style="878" customWidth="1"/>
    <col min="6660" max="6912" width="9" style="878"/>
    <col min="6913" max="6913" width="4.625" style="878" customWidth="1"/>
    <col min="6914" max="6914" width="15.5" style="878" customWidth="1"/>
    <col min="6915" max="6915" width="16" style="878" customWidth="1"/>
    <col min="6916" max="7168" width="9" style="878"/>
    <col min="7169" max="7169" width="4.625" style="878" customWidth="1"/>
    <col min="7170" max="7170" width="15.5" style="878" customWidth="1"/>
    <col min="7171" max="7171" width="16" style="878" customWidth="1"/>
    <col min="7172" max="7424" width="9" style="878"/>
    <col min="7425" max="7425" width="4.625" style="878" customWidth="1"/>
    <col min="7426" max="7426" width="15.5" style="878" customWidth="1"/>
    <col min="7427" max="7427" width="16" style="878" customWidth="1"/>
    <col min="7428" max="7680" width="9" style="878"/>
    <col min="7681" max="7681" width="4.625" style="878" customWidth="1"/>
    <col min="7682" max="7682" width="15.5" style="878" customWidth="1"/>
    <col min="7683" max="7683" width="16" style="878" customWidth="1"/>
    <col min="7684" max="7936" width="9" style="878"/>
    <col min="7937" max="7937" width="4.625" style="878" customWidth="1"/>
    <col min="7938" max="7938" width="15.5" style="878" customWidth="1"/>
    <col min="7939" max="7939" width="16" style="878" customWidth="1"/>
    <col min="7940" max="8192" width="9" style="878"/>
    <col min="8193" max="8193" width="4.625" style="878" customWidth="1"/>
    <col min="8194" max="8194" width="15.5" style="878" customWidth="1"/>
    <col min="8195" max="8195" width="16" style="878" customWidth="1"/>
    <col min="8196" max="8448" width="9" style="878"/>
    <col min="8449" max="8449" width="4.625" style="878" customWidth="1"/>
    <col min="8450" max="8450" width="15.5" style="878" customWidth="1"/>
    <col min="8451" max="8451" width="16" style="878" customWidth="1"/>
    <col min="8452" max="8704" width="9" style="878"/>
    <col min="8705" max="8705" width="4.625" style="878" customWidth="1"/>
    <col min="8706" max="8706" width="15.5" style="878" customWidth="1"/>
    <col min="8707" max="8707" width="16" style="878" customWidth="1"/>
    <col min="8708" max="8960" width="9" style="878"/>
    <col min="8961" max="8961" width="4.625" style="878" customWidth="1"/>
    <col min="8962" max="8962" width="15.5" style="878" customWidth="1"/>
    <col min="8963" max="8963" width="16" style="878" customWidth="1"/>
    <col min="8964" max="9216" width="9" style="878"/>
    <col min="9217" max="9217" width="4.625" style="878" customWidth="1"/>
    <col min="9218" max="9218" width="15.5" style="878" customWidth="1"/>
    <col min="9219" max="9219" width="16" style="878" customWidth="1"/>
    <col min="9220" max="9472" width="9" style="878"/>
    <col min="9473" max="9473" width="4.625" style="878" customWidth="1"/>
    <col min="9474" max="9474" width="15.5" style="878" customWidth="1"/>
    <col min="9475" max="9475" width="16" style="878" customWidth="1"/>
    <col min="9476" max="9728" width="9" style="878"/>
    <col min="9729" max="9729" width="4.625" style="878" customWidth="1"/>
    <col min="9730" max="9730" width="15.5" style="878" customWidth="1"/>
    <col min="9731" max="9731" width="16" style="878" customWidth="1"/>
    <col min="9732" max="9984" width="9" style="878"/>
    <col min="9985" max="9985" width="4.625" style="878" customWidth="1"/>
    <col min="9986" max="9986" width="15.5" style="878" customWidth="1"/>
    <col min="9987" max="9987" width="16" style="878" customWidth="1"/>
    <col min="9988" max="10240" width="9" style="878"/>
    <col min="10241" max="10241" width="4.625" style="878" customWidth="1"/>
    <col min="10242" max="10242" width="15.5" style="878" customWidth="1"/>
    <col min="10243" max="10243" width="16" style="878" customWidth="1"/>
    <col min="10244" max="10496" width="9" style="878"/>
    <col min="10497" max="10497" width="4.625" style="878" customWidth="1"/>
    <col min="10498" max="10498" width="15.5" style="878" customWidth="1"/>
    <col min="10499" max="10499" width="16" style="878" customWidth="1"/>
    <col min="10500" max="10752" width="9" style="878"/>
    <col min="10753" max="10753" width="4.625" style="878" customWidth="1"/>
    <col min="10754" max="10754" width="15.5" style="878" customWidth="1"/>
    <col min="10755" max="10755" width="16" style="878" customWidth="1"/>
    <col min="10756" max="11008" width="9" style="878"/>
    <col min="11009" max="11009" width="4.625" style="878" customWidth="1"/>
    <col min="11010" max="11010" width="15.5" style="878" customWidth="1"/>
    <col min="11011" max="11011" width="16" style="878" customWidth="1"/>
    <col min="11012" max="11264" width="9" style="878"/>
    <col min="11265" max="11265" width="4.625" style="878" customWidth="1"/>
    <col min="11266" max="11266" width="15.5" style="878" customWidth="1"/>
    <col min="11267" max="11267" width="16" style="878" customWidth="1"/>
    <col min="11268" max="11520" width="9" style="878"/>
    <col min="11521" max="11521" width="4.625" style="878" customWidth="1"/>
    <col min="11522" max="11522" width="15.5" style="878" customWidth="1"/>
    <col min="11523" max="11523" width="16" style="878" customWidth="1"/>
    <col min="11524" max="11776" width="9" style="878"/>
    <col min="11777" max="11777" width="4.625" style="878" customWidth="1"/>
    <col min="11778" max="11778" width="15.5" style="878" customWidth="1"/>
    <col min="11779" max="11779" width="16" style="878" customWidth="1"/>
    <col min="11780" max="12032" width="9" style="878"/>
    <col min="12033" max="12033" width="4.625" style="878" customWidth="1"/>
    <col min="12034" max="12034" width="15.5" style="878" customWidth="1"/>
    <col min="12035" max="12035" width="16" style="878" customWidth="1"/>
    <col min="12036" max="12288" width="9" style="878"/>
    <col min="12289" max="12289" width="4.625" style="878" customWidth="1"/>
    <col min="12290" max="12290" width="15.5" style="878" customWidth="1"/>
    <col min="12291" max="12291" width="16" style="878" customWidth="1"/>
    <col min="12292" max="12544" width="9" style="878"/>
    <col min="12545" max="12545" width="4.625" style="878" customWidth="1"/>
    <col min="12546" max="12546" width="15.5" style="878" customWidth="1"/>
    <col min="12547" max="12547" width="16" style="878" customWidth="1"/>
    <col min="12548" max="12800" width="9" style="878"/>
    <col min="12801" max="12801" width="4.625" style="878" customWidth="1"/>
    <col min="12802" max="12802" width="15.5" style="878" customWidth="1"/>
    <col min="12803" max="12803" width="16" style="878" customWidth="1"/>
    <col min="12804" max="13056" width="9" style="878"/>
    <col min="13057" max="13057" width="4.625" style="878" customWidth="1"/>
    <col min="13058" max="13058" width="15.5" style="878" customWidth="1"/>
    <col min="13059" max="13059" width="16" style="878" customWidth="1"/>
    <col min="13060" max="13312" width="9" style="878"/>
    <col min="13313" max="13313" width="4.625" style="878" customWidth="1"/>
    <col min="13314" max="13314" width="15.5" style="878" customWidth="1"/>
    <col min="13315" max="13315" width="16" style="878" customWidth="1"/>
    <col min="13316" max="13568" width="9" style="878"/>
    <col min="13569" max="13569" width="4.625" style="878" customWidth="1"/>
    <col min="13570" max="13570" width="15.5" style="878" customWidth="1"/>
    <col min="13571" max="13571" width="16" style="878" customWidth="1"/>
    <col min="13572" max="13824" width="9" style="878"/>
    <col min="13825" max="13825" width="4.625" style="878" customWidth="1"/>
    <col min="13826" max="13826" width="15.5" style="878" customWidth="1"/>
    <col min="13827" max="13827" width="16" style="878" customWidth="1"/>
    <col min="13828" max="14080" width="9" style="878"/>
    <col min="14081" max="14081" width="4.625" style="878" customWidth="1"/>
    <col min="14082" max="14082" width="15.5" style="878" customWidth="1"/>
    <col min="14083" max="14083" width="16" style="878" customWidth="1"/>
    <col min="14084" max="14336" width="9" style="878"/>
    <col min="14337" max="14337" width="4.625" style="878" customWidth="1"/>
    <col min="14338" max="14338" width="15.5" style="878" customWidth="1"/>
    <col min="14339" max="14339" width="16" style="878" customWidth="1"/>
    <col min="14340" max="14592" width="9" style="878"/>
    <col min="14593" max="14593" width="4.625" style="878" customWidth="1"/>
    <col min="14594" max="14594" width="15.5" style="878" customWidth="1"/>
    <col min="14595" max="14595" width="16" style="878" customWidth="1"/>
    <col min="14596" max="14848" width="9" style="878"/>
    <col min="14849" max="14849" width="4.625" style="878" customWidth="1"/>
    <col min="14850" max="14850" width="15.5" style="878" customWidth="1"/>
    <col min="14851" max="14851" width="16" style="878" customWidth="1"/>
    <col min="14852" max="15104" width="9" style="878"/>
    <col min="15105" max="15105" width="4.625" style="878" customWidth="1"/>
    <col min="15106" max="15106" width="15.5" style="878" customWidth="1"/>
    <col min="15107" max="15107" width="16" style="878" customWidth="1"/>
    <col min="15108" max="15360" width="9" style="878"/>
    <col min="15361" max="15361" width="4.625" style="878" customWidth="1"/>
    <col min="15362" max="15362" width="15.5" style="878" customWidth="1"/>
    <col min="15363" max="15363" width="16" style="878" customWidth="1"/>
    <col min="15364" max="15616" width="9" style="878"/>
    <col min="15617" max="15617" width="4.625" style="878" customWidth="1"/>
    <col min="15618" max="15618" width="15.5" style="878" customWidth="1"/>
    <col min="15619" max="15619" width="16" style="878" customWidth="1"/>
    <col min="15620" max="15872" width="9" style="878"/>
    <col min="15873" max="15873" width="4.625" style="878" customWidth="1"/>
    <col min="15874" max="15874" width="15.5" style="878" customWidth="1"/>
    <col min="15875" max="15875" width="16" style="878" customWidth="1"/>
    <col min="15876" max="16128" width="9" style="878"/>
    <col min="16129" max="16129" width="4.625" style="878" customWidth="1"/>
    <col min="16130" max="16130" width="15.5" style="878" customWidth="1"/>
    <col min="16131" max="16131" width="16" style="878" customWidth="1"/>
    <col min="16132" max="16384" width="9" style="878"/>
  </cols>
  <sheetData>
    <row r="1" spans="1:3">
      <c r="A1" s="887"/>
      <c r="B1" s="887"/>
      <c r="C1" s="926" t="s">
        <v>2574</v>
      </c>
    </row>
    <row r="2" spans="1:3" ht="30">
      <c r="A2" s="1197" t="s">
        <v>178</v>
      </c>
      <c r="B2" s="1197" t="s">
        <v>1512</v>
      </c>
      <c r="C2" s="927" t="s">
        <v>2575</v>
      </c>
    </row>
    <row r="3" spans="1:3" ht="30">
      <c r="A3" s="1197"/>
      <c r="B3" s="1197"/>
      <c r="C3" s="928" t="s">
        <v>2576</v>
      </c>
    </row>
    <row r="4" spans="1:3" ht="60">
      <c r="A4" s="1197"/>
      <c r="B4" s="1197"/>
      <c r="C4" s="929" t="s">
        <v>2577</v>
      </c>
    </row>
    <row r="5" spans="1:3">
      <c r="A5" s="913"/>
      <c r="B5" s="913" t="s">
        <v>1858</v>
      </c>
      <c r="C5" s="913">
        <v>30</v>
      </c>
    </row>
    <row r="6" spans="1:3">
      <c r="A6" s="915">
        <v>1</v>
      </c>
      <c r="B6" s="916" t="s">
        <v>1712</v>
      </c>
      <c r="C6" s="922">
        <v>1</v>
      </c>
    </row>
    <row r="7" spans="1:3">
      <c r="A7" s="915">
        <v>2</v>
      </c>
      <c r="B7" s="916" t="s">
        <v>1714</v>
      </c>
      <c r="C7" s="922">
        <v>1</v>
      </c>
    </row>
    <row r="8" spans="1:3">
      <c r="A8" s="915">
        <v>3</v>
      </c>
      <c r="B8" s="916" t="s">
        <v>1715</v>
      </c>
      <c r="C8" s="922">
        <v>1</v>
      </c>
    </row>
    <row r="9" spans="1:3">
      <c r="A9" s="915">
        <v>4</v>
      </c>
      <c r="B9" s="916" t="s">
        <v>1233</v>
      </c>
      <c r="C9" s="922">
        <v>1</v>
      </c>
    </row>
    <row r="10" spans="1:3">
      <c r="A10" s="915">
        <v>5</v>
      </c>
      <c r="B10" s="916" t="s">
        <v>1713</v>
      </c>
      <c r="C10" s="922">
        <v>1</v>
      </c>
    </row>
    <row r="11" spans="1:3">
      <c r="A11" s="915">
        <v>6</v>
      </c>
      <c r="B11" s="916" t="s">
        <v>1234</v>
      </c>
      <c r="C11" s="922">
        <v>1</v>
      </c>
    </row>
    <row r="12" spans="1:3">
      <c r="A12" s="915">
        <v>7</v>
      </c>
      <c r="B12" s="916" t="s">
        <v>1716</v>
      </c>
      <c r="C12" s="922">
        <v>1</v>
      </c>
    </row>
    <row r="13" spans="1:3">
      <c r="A13" s="915">
        <v>8</v>
      </c>
      <c r="B13" s="916" t="s">
        <v>1717</v>
      </c>
      <c r="C13" s="922">
        <v>1</v>
      </c>
    </row>
    <row r="14" spans="1:3">
      <c r="A14" s="915">
        <v>9</v>
      </c>
      <c r="B14" s="916" t="s">
        <v>1235</v>
      </c>
      <c r="C14" s="922">
        <v>1</v>
      </c>
    </row>
    <row r="15" spans="1:3">
      <c r="A15" s="915">
        <v>10</v>
      </c>
      <c r="B15" s="916" t="s">
        <v>1236</v>
      </c>
      <c r="C15" s="922">
        <v>1</v>
      </c>
    </row>
    <row r="16" spans="1:3">
      <c r="A16" s="915">
        <v>11</v>
      </c>
      <c r="B16" s="916" t="s">
        <v>1237</v>
      </c>
      <c r="C16" s="922">
        <v>1</v>
      </c>
    </row>
    <row r="17" spans="1:3">
      <c r="A17" s="915">
        <v>12</v>
      </c>
      <c r="B17" s="916" t="s">
        <v>1238</v>
      </c>
      <c r="C17" s="922">
        <v>1</v>
      </c>
    </row>
    <row r="18" spans="1:3">
      <c r="A18" s="915">
        <v>13</v>
      </c>
      <c r="B18" s="916" t="s">
        <v>1239</v>
      </c>
      <c r="C18" s="922">
        <v>1</v>
      </c>
    </row>
    <row r="19" spans="1:3">
      <c r="A19" s="915">
        <v>14</v>
      </c>
      <c r="B19" s="916" t="s">
        <v>1240</v>
      </c>
      <c r="C19" s="922">
        <v>1</v>
      </c>
    </row>
    <row r="20" spans="1:3">
      <c r="A20" s="915">
        <v>15</v>
      </c>
      <c r="B20" s="916" t="s">
        <v>1241</v>
      </c>
      <c r="C20" s="922">
        <v>1</v>
      </c>
    </row>
    <row r="21" spans="1:3">
      <c r="A21" s="915">
        <v>16</v>
      </c>
      <c r="B21" s="916" t="s">
        <v>1242</v>
      </c>
      <c r="C21" s="922">
        <v>1</v>
      </c>
    </row>
    <row r="22" spans="1:3">
      <c r="A22" s="915">
        <v>17</v>
      </c>
      <c r="B22" s="916" t="s">
        <v>1718</v>
      </c>
      <c r="C22" s="922">
        <v>1</v>
      </c>
    </row>
    <row r="23" spans="1:3">
      <c r="A23" s="915">
        <v>18</v>
      </c>
      <c r="B23" s="916" t="s">
        <v>1719</v>
      </c>
      <c r="C23" s="922">
        <v>1</v>
      </c>
    </row>
    <row r="24" spans="1:3">
      <c r="A24" s="915">
        <v>19</v>
      </c>
      <c r="B24" s="916" t="s">
        <v>1720</v>
      </c>
      <c r="C24" s="922">
        <v>1</v>
      </c>
    </row>
    <row r="25" spans="1:3">
      <c r="A25" s="915">
        <v>20</v>
      </c>
      <c r="B25" s="916" t="s">
        <v>1243</v>
      </c>
      <c r="C25" s="922">
        <v>1</v>
      </c>
    </row>
    <row r="26" spans="1:3">
      <c r="A26" s="915">
        <v>21</v>
      </c>
      <c r="B26" s="916" t="s">
        <v>1514</v>
      </c>
      <c r="C26" s="922">
        <v>1</v>
      </c>
    </row>
    <row r="27" spans="1:3">
      <c r="A27" s="915">
        <v>22</v>
      </c>
      <c r="B27" s="916" t="s">
        <v>1244</v>
      </c>
      <c r="C27" s="922">
        <v>1</v>
      </c>
    </row>
    <row r="28" spans="1:3">
      <c r="A28" s="915">
        <v>23</v>
      </c>
      <c r="B28" s="916" t="s">
        <v>1245</v>
      </c>
      <c r="C28" s="922">
        <v>1</v>
      </c>
    </row>
    <row r="29" spans="1:3">
      <c r="A29" s="915">
        <v>24</v>
      </c>
      <c r="B29" s="916" t="s">
        <v>1721</v>
      </c>
      <c r="C29" s="922">
        <v>1</v>
      </c>
    </row>
    <row r="30" spans="1:3">
      <c r="A30" s="915">
        <v>25</v>
      </c>
      <c r="B30" s="916" t="s">
        <v>1246</v>
      </c>
      <c r="C30" s="922">
        <v>1</v>
      </c>
    </row>
    <row r="31" spans="1:3">
      <c r="A31" s="915">
        <v>26</v>
      </c>
      <c r="B31" s="916" t="s">
        <v>1515</v>
      </c>
      <c r="C31" s="922">
        <v>1</v>
      </c>
    </row>
    <row r="32" spans="1:3">
      <c r="A32" s="915">
        <v>27</v>
      </c>
      <c r="B32" s="916" t="s">
        <v>1247</v>
      </c>
      <c r="C32" s="922">
        <v>1</v>
      </c>
    </row>
    <row r="33" spans="1:3">
      <c r="A33" s="915">
        <v>28</v>
      </c>
      <c r="B33" s="916" t="s">
        <v>1248</v>
      </c>
      <c r="C33" s="922">
        <v>1</v>
      </c>
    </row>
    <row r="34" spans="1:3">
      <c r="A34" s="915">
        <v>29</v>
      </c>
      <c r="B34" s="916" t="s">
        <v>1722</v>
      </c>
      <c r="C34" s="922">
        <v>1</v>
      </c>
    </row>
    <row r="35" spans="1:3">
      <c r="A35" s="915">
        <v>30</v>
      </c>
      <c r="B35" s="916" t="s">
        <v>1723</v>
      </c>
      <c r="C35" s="922">
        <v>1</v>
      </c>
    </row>
    <row r="36" spans="1:3" ht="25.5">
      <c r="A36" s="919">
        <v>31</v>
      </c>
      <c r="B36" s="916" t="s">
        <v>1516</v>
      </c>
      <c r="C36" s="922"/>
    </row>
    <row r="37" spans="1:3">
      <c r="A37" s="919">
        <v>32</v>
      </c>
      <c r="B37" s="916" t="s">
        <v>1517</v>
      </c>
      <c r="C37" s="922"/>
    </row>
    <row r="38" spans="1:3">
      <c r="A38" s="919">
        <v>33</v>
      </c>
      <c r="B38" s="916" t="s">
        <v>1724</v>
      </c>
      <c r="C38" s="922"/>
    </row>
    <row r="39" spans="1:3" ht="25.5">
      <c r="A39" s="919">
        <v>34</v>
      </c>
      <c r="B39" s="916" t="s">
        <v>1725</v>
      </c>
      <c r="C39" s="922"/>
    </row>
    <row r="40" spans="1:3">
      <c r="A40" s="919">
        <v>35</v>
      </c>
      <c r="B40" s="916" t="s">
        <v>1518</v>
      </c>
      <c r="C40" s="922"/>
    </row>
    <row r="41" spans="1:3">
      <c r="A41" s="919">
        <v>36</v>
      </c>
      <c r="B41" s="916" t="s">
        <v>1726</v>
      </c>
      <c r="C41" s="922"/>
    </row>
    <row r="42" spans="1:3">
      <c r="A42" s="919">
        <v>37</v>
      </c>
      <c r="B42" s="916" t="s">
        <v>1519</v>
      </c>
      <c r="C42" s="922"/>
    </row>
    <row r="43" spans="1:3">
      <c r="A43" s="919">
        <v>38</v>
      </c>
      <c r="B43" s="916" t="s">
        <v>1727</v>
      </c>
      <c r="C43" s="922"/>
    </row>
    <row r="44" spans="1:3">
      <c r="A44" s="919">
        <v>39</v>
      </c>
      <c r="B44" s="916" t="s">
        <v>1520</v>
      </c>
      <c r="C44" s="922"/>
    </row>
    <row r="45" spans="1:3">
      <c r="A45" s="919">
        <v>40</v>
      </c>
      <c r="B45" s="916" t="s">
        <v>1728</v>
      </c>
      <c r="C45" s="922"/>
    </row>
    <row r="46" spans="1:3">
      <c r="A46" s="919">
        <v>41</v>
      </c>
      <c r="B46" s="916" t="s">
        <v>1521</v>
      </c>
      <c r="C46" s="922"/>
    </row>
    <row r="47" spans="1:3">
      <c r="A47" s="919">
        <v>42</v>
      </c>
      <c r="B47" s="920" t="s">
        <v>1729</v>
      </c>
      <c r="C47" s="922"/>
    </row>
    <row r="48" spans="1:3">
      <c r="A48" s="919">
        <v>43</v>
      </c>
      <c r="B48" s="920" t="s">
        <v>1730</v>
      </c>
      <c r="C48" s="922"/>
    </row>
    <row r="49" spans="1:3">
      <c r="A49" s="919">
        <v>44</v>
      </c>
      <c r="B49" s="920" t="s">
        <v>1522</v>
      </c>
      <c r="C49" s="922"/>
    </row>
    <row r="50" spans="1:3" ht="25.5">
      <c r="A50" s="919">
        <v>45</v>
      </c>
      <c r="B50" s="920" t="s">
        <v>1523</v>
      </c>
      <c r="C50" s="922"/>
    </row>
    <row r="51" spans="1:3">
      <c r="A51" s="919">
        <v>46</v>
      </c>
      <c r="B51" s="920" t="s">
        <v>1524</v>
      </c>
      <c r="C51" s="922"/>
    </row>
    <row r="52" spans="1:3">
      <c r="A52" s="919">
        <v>47</v>
      </c>
      <c r="B52" s="920" t="s">
        <v>1731</v>
      </c>
      <c r="C52" s="922"/>
    </row>
    <row r="53" spans="1:3">
      <c r="A53" s="919">
        <v>48</v>
      </c>
      <c r="B53" s="920" t="s">
        <v>1732</v>
      </c>
      <c r="C53" s="922"/>
    </row>
    <row r="54" spans="1:3">
      <c r="A54" s="919">
        <v>49</v>
      </c>
      <c r="B54" s="920" t="s">
        <v>1733</v>
      </c>
      <c r="C54" s="922"/>
    </row>
    <row r="55" spans="1:3">
      <c r="A55" s="919">
        <v>50</v>
      </c>
      <c r="B55" s="920" t="s">
        <v>1734</v>
      </c>
      <c r="C55" s="922"/>
    </row>
    <row r="56" spans="1:3">
      <c r="A56" s="919">
        <v>51</v>
      </c>
      <c r="B56" s="920" t="s">
        <v>1735</v>
      </c>
      <c r="C56" s="922"/>
    </row>
    <row r="57" spans="1:3">
      <c r="A57" s="919">
        <v>52</v>
      </c>
      <c r="B57" s="920" t="s">
        <v>1525</v>
      </c>
      <c r="C57" s="922"/>
    </row>
    <row r="58" spans="1:3" ht="25.5">
      <c r="A58" s="919">
        <v>53</v>
      </c>
      <c r="B58" s="920" t="s">
        <v>1736</v>
      </c>
      <c r="C58" s="922"/>
    </row>
    <row r="59" spans="1:3">
      <c r="A59" s="919">
        <v>54</v>
      </c>
      <c r="B59" s="920" t="s">
        <v>1526</v>
      </c>
      <c r="C59" s="922"/>
    </row>
    <row r="60" spans="1:3">
      <c r="A60" s="919">
        <v>55</v>
      </c>
      <c r="B60" s="920" t="s">
        <v>1737</v>
      </c>
      <c r="C60" s="922"/>
    </row>
    <row r="61" spans="1:3" ht="38.25">
      <c r="A61" s="919">
        <v>56</v>
      </c>
      <c r="B61" s="920" t="s">
        <v>1527</v>
      </c>
      <c r="C61" s="922"/>
    </row>
    <row r="62" spans="1:3">
      <c r="A62" s="919">
        <v>57</v>
      </c>
      <c r="B62" s="920" t="s">
        <v>1528</v>
      </c>
      <c r="C62" s="922"/>
    </row>
    <row r="63" spans="1:3">
      <c r="A63" s="919">
        <v>58</v>
      </c>
      <c r="B63" s="921" t="s">
        <v>752</v>
      </c>
      <c r="C63" s="922"/>
    </row>
    <row r="64" spans="1:3">
      <c r="A64" s="923"/>
      <c r="B64" s="923" t="s">
        <v>208</v>
      </c>
      <c r="C64" s="925">
        <f>SUM(C6:C63)</f>
        <v>30</v>
      </c>
    </row>
    <row r="65" spans="3:3">
      <c r="C65" s="894">
        <f>C5-C64</f>
        <v>0</v>
      </c>
    </row>
  </sheetData>
  <mergeCells count="2">
    <mergeCell ref="A2:A4"/>
    <mergeCell ref="B2:B4"/>
  </mergeCells>
  <conditionalFormatting sqref="C65">
    <cfRule type="cellIs" dxfId="25" priority="1" operator="notEqual">
      <formula>0</formula>
    </cfRule>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F65"/>
  <sheetViews>
    <sheetView workbookViewId="0">
      <pane xSplit="2" ySplit="5" topLeftCell="C6" activePane="bottomRight" state="frozen"/>
      <selection activeCell="AA13" sqref="AA13"/>
      <selection pane="topRight" activeCell="AA13" sqref="AA13"/>
      <selection pane="bottomLeft" activeCell="AA13" sqref="AA13"/>
      <selection pane="bottomRight" activeCell="AA13" sqref="AA13"/>
    </sheetView>
  </sheetViews>
  <sheetFormatPr defaultRowHeight="15"/>
  <cols>
    <col min="1" max="1" width="4.625" style="878" customWidth="1"/>
    <col min="2" max="6" width="15.5" style="878" customWidth="1"/>
    <col min="7" max="256" width="9" style="878"/>
    <col min="257" max="257" width="4.625" style="878" customWidth="1"/>
    <col min="258" max="262" width="15.5" style="878" customWidth="1"/>
    <col min="263" max="512" width="9" style="878"/>
    <col min="513" max="513" width="4.625" style="878" customWidth="1"/>
    <col min="514" max="518" width="15.5" style="878" customWidth="1"/>
    <col min="519" max="768" width="9" style="878"/>
    <col min="769" max="769" width="4.625" style="878" customWidth="1"/>
    <col min="770" max="774" width="15.5" style="878" customWidth="1"/>
    <col min="775" max="1024" width="9" style="878"/>
    <col min="1025" max="1025" width="4.625" style="878" customWidth="1"/>
    <col min="1026" max="1030" width="15.5" style="878" customWidth="1"/>
    <col min="1031" max="1280" width="9" style="878"/>
    <col min="1281" max="1281" width="4.625" style="878" customWidth="1"/>
    <col min="1282" max="1286" width="15.5" style="878" customWidth="1"/>
    <col min="1287" max="1536" width="9" style="878"/>
    <col min="1537" max="1537" width="4.625" style="878" customWidth="1"/>
    <col min="1538" max="1542" width="15.5" style="878" customWidth="1"/>
    <col min="1543" max="1792" width="9" style="878"/>
    <col min="1793" max="1793" width="4.625" style="878" customWidth="1"/>
    <col min="1794" max="1798" width="15.5" style="878" customWidth="1"/>
    <col min="1799" max="2048" width="9" style="878"/>
    <col min="2049" max="2049" width="4.625" style="878" customWidth="1"/>
    <col min="2050" max="2054" width="15.5" style="878" customWidth="1"/>
    <col min="2055" max="2304" width="9" style="878"/>
    <col min="2305" max="2305" width="4.625" style="878" customWidth="1"/>
    <col min="2306" max="2310" width="15.5" style="878" customWidth="1"/>
    <col min="2311" max="2560" width="9" style="878"/>
    <col min="2561" max="2561" width="4.625" style="878" customWidth="1"/>
    <col min="2562" max="2566" width="15.5" style="878" customWidth="1"/>
    <col min="2567" max="2816" width="9" style="878"/>
    <col min="2817" max="2817" width="4.625" style="878" customWidth="1"/>
    <col min="2818" max="2822" width="15.5" style="878" customWidth="1"/>
    <col min="2823" max="3072" width="9" style="878"/>
    <col min="3073" max="3073" width="4.625" style="878" customWidth="1"/>
    <col min="3074" max="3078" width="15.5" style="878" customWidth="1"/>
    <col min="3079" max="3328" width="9" style="878"/>
    <col min="3329" max="3329" width="4.625" style="878" customWidth="1"/>
    <col min="3330" max="3334" width="15.5" style="878" customWidth="1"/>
    <col min="3335" max="3584" width="9" style="878"/>
    <col min="3585" max="3585" width="4.625" style="878" customWidth="1"/>
    <col min="3586" max="3590" width="15.5" style="878" customWidth="1"/>
    <col min="3591" max="3840" width="9" style="878"/>
    <col min="3841" max="3841" width="4.625" style="878" customWidth="1"/>
    <col min="3842" max="3846" width="15.5" style="878" customWidth="1"/>
    <col min="3847" max="4096" width="9" style="878"/>
    <col min="4097" max="4097" width="4.625" style="878" customWidth="1"/>
    <col min="4098" max="4102" width="15.5" style="878" customWidth="1"/>
    <col min="4103" max="4352" width="9" style="878"/>
    <col min="4353" max="4353" width="4.625" style="878" customWidth="1"/>
    <col min="4354" max="4358" width="15.5" style="878" customWidth="1"/>
    <col min="4359" max="4608" width="9" style="878"/>
    <col min="4609" max="4609" width="4.625" style="878" customWidth="1"/>
    <col min="4610" max="4614" width="15.5" style="878" customWidth="1"/>
    <col min="4615" max="4864" width="9" style="878"/>
    <col min="4865" max="4865" width="4.625" style="878" customWidth="1"/>
    <col min="4866" max="4870" width="15.5" style="878" customWidth="1"/>
    <col min="4871" max="5120" width="9" style="878"/>
    <col min="5121" max="5121" width="4.625" style="878" customWidth="1"/>
    <col min="5122" max="5126" width="15.5" style="878" customWidth="1"/>
    <col min="5127" max="5376" width="9" style="878"/>
    <col min="5377" max="5377" width="4.625" style="878" customWidth="1"/>
    <col min="5378" max="5382" width="15.5" style="878" customWidth="1"/>
    <col min="5383" max="5632" width="9" style="878"/>
    <col min="5633" max="5633" width="4.625" style="878" customWidth="1"/>
    <col min="5634" max="5638" width="15.5" style="878" customWidth="1"/>
    <col min="5639" max="5888" width="9" style="878"/>
    <col min="5889" max="5889" width="4.625" style="878" customWidth="1"/>
    <col min="5890" max="5894" width="15.5" style="878" customWidth="1"/>
    <col min="5895" max="6144" width="9" style="878"/>
    <col min="6145" max="6145" width="4.625" style="878" customWidth="1"/>
    <col min="6146" max="6150" width="15.5" style="878" customWidth="1"/>
    <col min="6151" max="6400" width="9" style="878"/>
    <col min="6401" max="6401" width="4.625" style="878" customWidth="1"/>
    <col min="6402" max="6406" width="15.5" style="878" customWidth="1"/>
    <col min="6407" max="6656" width="9" style="878"/>
    <col min="6657" max="6657" width="4.625" style="878" customWidth="1"/>
    <col min="6658" max="6662" width="15.5" style="878" customWidth="1"/>
    <col min="6663" max="6912" width="9" style="878"/>
    <col min="6913" max="6913" width="4.625" style="878" customWidth="1"/>
    <col min="6914" max="6918" width="15.5" style="878" customWidth="1"/>
    <col min="6919" max="7168" width="9" style="878"/>
    <col min="7169" max="7169" width="4.625" style="878" customWidth="1"/>
    <col min="7170" max="7174" width="15.5" style="878" customWidth="1"/>
    <col min="7175" max="7424" width="9" style="878"/>
    <col min="7425" max="7425" width="4.625" style="878" customWidth="1"/>
    <col min="7426" max="7430" width="15.5" style="878" customWidth="1"/>
    <col min="7431" max="7680" width="9" style="878"/>
    <col min="7681" max="7681" width="4.625" style="878" customWidth="1"/>
    <col min="7682" max="7686" width="15.5" style="878" customWidth="1"/>
    <col min="7687" max="7936" width="9" style="878"/>
    <col min="7937" max="7937" width="4.625" style="878" customWidth="1"/>
    <col min="7938" max="7942" width="15.5" style="878" customWidth="1"/>
    <col min="7943" max="8192" width="9" style="878"/>
    <col min="8193" max="8193" width="4.625" style="878" customWidth="1"/>
    <col min="8194" max="8198" width="15.5" style="878" customWidth="1"/>
    <col min="8199" max="8448" width="9" style="878"/>
    <col min="8449" max="8449" width="4.625" style="878" customWidth="1"/>
    <col min="8450" max="8454" width="15.5" style="878" customWidth="1"/>
    <col min="8455" max="8704" width="9" style="878"/>
    <col min="8705" max="8705" width="4.625" style="878" customWidth="1"/>
    <col min="8706" max="8710" width="15.5" style="878" customWidth="1"/>
    <col min="8711" max="8960" width="9" style="878"/>
    <col min="8961" max="8961" width="4.625" style="878" customWidth="1"/>
    <col min="8962" max="8966" width="15.5" style="878" customWidth="1"/>
    <col min="8967" max="9216" width="9" style="878"/>
    <col min="9217" max="9217" width="4.625" style="878" customWidth="1"/>
    <col min="9218" max="9222" width="15.5" style="878" customWidth="1"/>
    <col min="9223" max="9472" width="9" style="878"/>
    <col min="9473" max="9473" width="4.625" style="878" customWidth="1"/>
    <col min="9474" max="9478" width="15.5" style="878" customWidth="1"/>
    <col min="9479" max="9728" width="9" style="878"/>
    <col min="9729" max="9729" width="4.625" style="878" customWidth="1"/>
    <col min="9730" max="9734" width="15.5" style="878" customWidth="1"/>
    <col min="9735" max="9984" width="9" style="878"/>
    <col min="9985" max="9985" width="4.625" style="878" customWidth="1"/>
    <col min="9986" max="9990" width="15.5" style="878" customWidth="1"/>
    <col min="9991" max="10240" width="9" style="878"/>
    <col min="10241" max="10241" width="4.625" style="878" customWidth="1"/>
    <col min="10242" max="10246" width="15.5" style="878" customWidth="1"/>
    <col min="10247" max="10496" width="9" style="878"/>
    <col min="10497" max="10497" width="4.625" style="878" customWidth="1"/>
    <col min="10498" max="10502" width="15.5" style="878" customWidth="1"/>
    <col min="10503" max="10752" width="9" style="878"/>
    <col min="10753" max="10753" width="4.625" style="878" customWidth="1"/>
    <col min="10754" max="10758" width="15.5" style="878" customWidth="1"/>
    <col min="10759" max="11008" width="9" style="878"/>
    <col min="11009" max="11009" width="4.625" style="878" customWidth="1"/>
    <col min="11010" max="11014" width="15.5" style="878" customWidth="1"/>
    <col min="11015" max="11264" width="9" style="878"/>
    <col min="11265" max="11265" width="4.625" style="878" customWidth="1"/>
    <col min="11266" max="11270" width="15.5" style="878" customWidth="1"/>
    <col min="11271" max="11520" width="9" style="878"/>
    <col min="11521" max="11521" width="4.625" style="878" customWidth="1"/>
    <col min="11522" max="11526" width="15.5" style="878" customWidth="1"/>
    <col min="11527" max="11776" width="9" style="878"/>
    <col min="11777" max="11777" width="4.625" style="878" customWidth="1"/>
    <col min="11778" max="11782" width="15.5" style="878" customWidth="1"/>
    <col min="11783" max="12032" width="9" style="878"/>
    <col min="12033" max="12033" width="4.625" style="878" customWidth="1"/>
    <col min="12034" max="12038" width="15.5" style="878" customWidth="1"/>
    <col min="12039" max="12288" width="9" style="878"/>
    <col min="12289" max="12289" width="4.625" style="878" customWidth="1"/>
    <col min="12290" max="12294" width="15.5" style="878" customWidth="1"/>
    <col min="12295" max="12544" width="9" style="878"/>
    <col min="12545" max="12545" width="4.625" style="878" customWidth="1"/>
    <col min="12546" max="12550" width="15.5" style="878" customWidth="1"/>
    <col min="12551" max="12800" width="9" style="878"/>
    <col min="12801" max="12801" width="4.625" style="878" customWidth="1"/>
    <col min="12802" max="12806" width="15.5" style="878" customWidth="1"/>
    <col min="12807" max="13056" width="9" style="878"/>
    <col min="13057" max="13057" width="4.625" style="878" customWidth="1"/>
    <col min="13058" max="13062" width="15.5" style="878" customWidth="1"/>
    <col min="13063" max="13312" width="9" style="878"/>
    <col min="13313" max="13313" width="4.625" style="878" customWidth="1"/>
    <col min="13314" max="13318" width="15.5" style="878" customWidth="1"/>
    <col min="13319" max="13568" width="9" style="878"/>
    <col min="13569" max="13569" width="4.625" style="878" customWidth="1"/>
    <col min="13570" max="13574" width="15.5" style="878" customWidth="1"/>
    <col min="13575" max="13824" width="9" style="878"/>
    <col min="13825" max="13825" width="4.625" style="878" customWidth="1"/>
    <col min="13826" max="13830" width="15.5" style="878" customWidth="1"/>
    <col min="13831" max="14080" width="9" style="878"/>
    <col min="14081" max="14081" width="4.625" style="878" customWidth="1"/>
    <col min="14082" max="14086" width="15.5" style="878" customWidth="1"/>
    <col min="14087" max="14336" width="9" style="878"/>
    <col min="14337" max="14337" width="4.625" style="878" customWidth="1"/>
    <col min="14338" max="14342" width="15.5" style="878" customWidth="1"/>
    <col min="14343" max="14592" width="9" style="878"/>
    <col min="14593" max="14593" width="4.625" style="878" customWidth="1"/>
    <col min="14594" max="14598" width="15.5" style="878" customWidth="1"/>
    <col min="14599" max="14848" width="9" style="878"/>
    <col min="14849" max="14849" width="4.625" style="878" customWidth="1"/>
    <col min="14850" max="14854" width="15.5" style="878" customWidth="1"/>
    <col min="14855" max="15104" width="9" style="878"/>
    <col min="15105" max="15105" width="4.625" style="878" customWidth="1"/>
    <col min="15106" max="15110" width="15.5" style="878" customWidth="1"/>
    <col min="15111" max="15360" width="9" style="878"/>
    <col min="15361" max="15361" width="4.625" style="878" customWidth="1"/>
    <col min="15362" max="15366" width="15.5" style="878" customWidth="1"/>
    <col min="15367" max="15616" width="9" style="878"/>
    <col min="15617" max="15617" width="4.625" style="878" customWidth="1"/>
    <col min="15618" max="15622" width="15.5" style="878" customWidth="1"/>
    <col min="15623" max="15872" width="9" style="878"/>
    <col min="15873" max="15873" width="4.625" style="878" customWidth="1"/>
    <col min="15874" max="15878" width="15.5" style="878" customWidth="1"/>
    <col min="15879" max="16128" width="9" style="878"/>
    <col min="16129" max="16129" width="4.625" style="878" customWidth="1"/>
    <col min="16130" max="16134" width="15.5" style="878" customWidth="1"/>
    <col min="16135" max="16384" width="9" style="878"/>
  </cols>
  <sheetData>
    <row r="1" spans="1:6">
      <c r="A1" s="887"/>
      <c r="B1" s="887"/>
      <c r="C1" s="930">
        <v>121.1</v>
      </c>
      <c r="D1" s="930" t="s">
        <v>2578</v>
      </c>
      <c r="E1" s="930" t="s">
        <v>2579</v>
      </c>
      <c r="F1" s="930">
        <v>122.3</v>
      </c>
    </row>
    <row r="2" spans="1:6" ht="30.75" customHeight="1">
      <c r="A2" s="1197" t="s">
        <v>178</v>
      </c>
      <c r="B2" s="1197" t="s">
        <v>1512</v>
      </c>
      <c r="C2" s="927" t="s">
        <v>2580</v>
      </c>
      <c r="D2" s="1312" t="s">
        <v>2581</v>
      </c>
      <c r="E2" s="1312"/>
      <c r="F2" s="1312"/>
    </row>
    <row r="3" spans="1:6" ht="75">
      <c r="A3" s="1197"/>
      <c r="B3" s="1197"/>
      <c r="C3" s="1249" t="s">
        <v>2582</v>
      </c>
      <c r="D3" s="931" t="s">
        <v>2583</v>
      </c>
      <c r="E3" s="931" t="s">
        <v>2584</v>
      </c>
      <c r="F3" s="1249" t="s">
        <v>2585</v>
      </c>
    </row>
    <row r="4" spans="1:6">
      <c r="A4" s="1197"/>
      <c r="B4" s="1197"/>
      <c r="C4" s="1249"/>
      <c r="D4" s="932" t="s">
        <v>2586</v>
      </c>
      <c r="E4" s="930" t="s">
        <v>2587</v>
      </c>
      <c r="F4" s="1249"/>
    </row>
    <row r="5" spans="1:6">
      <c r="A5" s="913"/>
      <c r="B5" s="913" t="s">
        <v>1858</v>
      </c>
      <c r="C5" s="913">
        <v>10</v>
      </c>
      <c r="D5" s="913">
        <v>1</v>
      </c>
      <c r="E5" s="913">
        <v>5</v>
      </c>
      <c r="F5" s="913">
        <v>2000</v>
      </c>
    </row>
    <row r="6" spans="1:6">
      <c r="A6" s="915">
        <v>1</v>
      </c>
      <c r="B6" s="916" t="s">
        <v>1712</v>
      </c>
      <c r="C6" s="918"/>
      <c r="D6" s="922"/>
      <c r="E6" s="918"/>
      <c r="F6" s="918">
        <v>60</v>
      </c>
    </row>
    <row r="7" spans="1:6">
      <c r="A7" s="915">
        <v>2</v>
      </c>
      <c r="B7" s="916" t="s">
        <v>1714</v>
      </c>
      <c r="C7" s="918">
        <v>1</v>
      </c>
      <c r="D7" s="922"/>
      <c r="E7" s="918">
        <v>1</v>
      </c>
      <c r="F7" s="918">
        <v>70</v>
      </c>
    </row>
    <row r="8" spans="1:6">
      <c r="A8" s="915">
        <v>3</v>
      </c>
      <c r="B8" s="916" t="s">
        <v>1715</v>
      </c>
      <c r="C8" s="918">
        <v>1</v>
      </c>
      <c r="D8" s="922"/>
      <c r="E8" s="918"/>
      <c r="F8" s="918">
        <v>50</v>
      </c>
    </row>
    <row r="9" spans="1:6">
      <c r="A9" s="915">
        <v>4</v>
      </c>
      <c r="B9" s="916" t="s">
        <v>1233</v>
      </c>
      <c r="C9" s="918"/>
      <c r="D9" s="922"/>
      <c r="E9" s="918"/>
      <c r="F9" s="918">
        <v>60</v>
      </c>
    </row>
    <row r="10" spans="1:6">
      <c r="A10" s="915">
        <v>5</v>
      </c>
      <c r="B10" s="916" t="s">
        <v>1713</v>
      </c>
      <c r="C10" s="918">
        <v>1</v>
      </c>
      <c r="D10" s="922"/>
      <c r="E10" s="918">
        <v>1</v>
      </c>
      <c r="F10" s="918">
        <v>70</v>
      </c>
    </row>
    <row r="11" spans="1:6">
      <c r="A11" s="915">
        <v>6</v>
      </c>
      <c r="B11" s="916" t="s">
        <v>1234</v>
      </c>
      <c r="C11" s="918"/>
      <c r="D11" s="922"/>
      <c r="E11" s="918"/>
      <c r="F11" s="918">
        <v>40</v>
      </c>
    </row>
    <row r="12" spans="1:6">
      <c r="A12" s="915">
        <v>7</v>
      </c>
      <c r="B12" s="916" t="s">
        <v>1716</v>
      </c>
      <c r="C12" s="918">
        <v>1</v>
      </c>
      <c r="D12" s="922"/>
      <c r="E12" s="918"/>
      <c r="F12" s="918">
        <v>60</v>
      </c>
    </row>
    <row r="13" spans="1:6">
      <c r="A13" s="915">
        <v>8</v>
      </c>
      <c r="B13" s="916" t="s">
        <v>1717</v>
      </c>
      <c r="C13" s="918"/>
      <c r="D13" s="922"/>
      <c r="E13" s="918"/>
      <c r="F13" s="918">
        <v>40</v>
      </c>
    </row>
    <row r="14" spans="1:6">
      <c r="A14" s="915">
        <v>9</v>
      </c>
      <c r="B14" s="916" t="s">
        <v>1235</v>
      </c>
      <c r="C14" s="918"/>
      <c r="D14" s="922"/>
      <c r="E14" s="918"/>
      <c r="F14" s="918">
        <v>70</v>
      </c>
    </row>
    <row r="15" spans="1:6">
      <c r="A15" s="915">
        <v>10</v>
      </c>
      <c r="B15" s="916" t="s">
        <v>1236</v>
      </c>
      <c r="C15" s="918"/>
      <c r="D15" s="922"/>
      <c r="E15" s="918"/>
      <c r="F15" s="918">
        <v>50</v>
      </c>
    </row>
    <row r="16" spans="1:6">
      <c r="A16" s="915">
        <v>11</v>
      </c>
      <c r="B16" s="916" t="s">
        <v>1237</v>
      </c>
      <c r="C16" s="918">
        <v>1</v>
      </c>
      <c r="D16" s="922"/>
      <c r="E16" s="918"/>
      <c r="F16" s="918">
        <v>70</v>
      </c>
    </row>
    <row r="17" spans="1:6">
      <c r="A17" s="915">
        <v>12</v>
      </c>
      <c r="B17" s="916" t="s">
        <v>1238</v>
      </c>
      <c r="C17" s="918"/>
      <c r="D17" s="922"/>
      <c r="E17" s="918"/>
      <c r="F17" s="918">
        <v>70</v>
      </c>
    </row>
    <row r="18" spans="1:6">
      <c r="A18" s="915">
        <v>13</v>
      </c>
      <c r="B18" s="916" t="s">
        <v>1239</v>
      </c>
      <c r="C18" s="918"/>
      <c r="D18" s="922"/>
      <c r="E18" s="918"/>
      <c r="F18" s="918">
        <v>70</v>
      </c>
    </row>
    <row r="19" spans="1:6">
      <c r="A19" s="915">
        <v>14</v>
      </c>
      <c r="B19" s="916" t="s">
        <v>1240</v>
      </c>
      <c r="C19" s="918"/>
      <c r="D19" s="922"/>
      <c r="E19" s="918"/>
      <c r="F19" s="918">
        <v>60</v>
      </c>
    </row>
    <row r="20" spans="1:6">
      <c r="A20" s="915">
        <v>15</v>
      </c>
      <c r="B20" s="916" t="s">
        <v>1241</v>
      </c>
      <c r="C20" s="918">
        <v>1</v>
      </c>
      <c r="D20" s="922"/>
      <c r="E20" s="918"/>
      <c r="F20" s="918">
        <v>70</v>
      </c>
    </row>
    <row r="21" spans="1:6">
      <c r="A21" s="915">
        <v>16</v>
      </c>
      <c r="B21" s="916" t="s">
        <v>1242</v>
      </c>
      <c r="C21" s="918"/>
      <c r="D21" s="922"/>
      <c r="E21" s="918"/>
      <c r="F21" s="918">
        <v>70</v>
      </c>
    </row>
    <row r="22" spans="1:6">
      <c r="A22" s="915">
        <v>17</v>
      </c>
      <c r="B22" s="916" t="s">
        <v>1718</v>
      </c>
      <c r="C22" s="918"/>
      <c r="D22" s="922"/>
      <c r="E22" s="918"/>
      <c r="F22" s="918">
        <v>70</v>
      </c>
    </row>
    <row r="23" spans="1:6">
      <c r="A23" s="915">
        <v>18</v>
      </c>
      <c r="B23" s="916" t="s">
        <v>1719</v>
      </c>
      <c r="C23" s="918">
        <v>1</v>
      </c>
      <c r="D23" s="922"/>
      <c r="E23" s="918">
        <v>1</v>
      </c>
      <c r="F23" s="918">
        <v>70</v>
      </c>
    </row>
    <row r="24" spans="1:6">
      <c r="A24" s="915">
        <v>19</v>
      </c>
      <c r="B24" s="916" t="s">
        <v>1720</v>
      </c>
      <c r="C24" s="918"/>
      <c r="D24" s="922"/>
      <c r="E24" s="918"/>
      <c r="F24" s="918">
        <v>70</v>
      </c>
    </row>
    <row r="25" spans="1:6">
      <c r="A25" s="915">
        <v>20</v>
      </c>
      <c r="B25" s="916" t="s">
        <v>1243</v>
      </c>
      <c r="C25" s="918">
        <v>1</v>
      </c>
      <c r="D25" s="922"/>
      <c r="E25" s="918"/>
      <c r="F25" s="918">
        <v>70</v>
      </c>
    </row>
    <row r="26" spans="1:6">
      <c r="A26" s="915">
        <v>21</v>
      </c>
      <c r="B26" s="916" t="s">
        <v>1514</v>
      </c>
      <c r="C26" s="918"/>
      <c r="D26" s="922"/>
      <c r="E26" s="918"/>
      <c r="F26" s="918">
        <v>60</v>
      </c>
    </row>
    <row r="27" spans="1:6">
      <c r="A27" s="915">
        <v>22</v>
      </c>
      <c r="B27" s="916" t="s">
        <v>1244</v>
      </c>
      <c r="C27" s="918">
        <v>1</v>
      </c>
      <c r="D27" s="922"/>
      <c r="E27" s="918"/>
      <c r="F27" s="918">
        <v>70</v>
      </c>
    </row>
    <row r="28" spans="1:6">
      <c r="A28" s="915">
        <v>23</v>
      </c>
      <c r="B28" s="916" t="s">
        <v>1245</v>
      </c>
      <c r="C28" s="918"/>
      <c r="D28" s="922"/>
      <c r="E28" s="918"/>
      <c r="F28" s="918">
        <v>70</v>
      </c>
    </row>
    <row r="29" spans="1:6">
      <c r="A29" s="915">
        <v>24</v>
      </c>
      <c r="B29" s="916" t="s">
        <v>1721</v>
      </c>
      <c r="C29" s="918"/>
      <c r="D29" s="922"/>
      <c r="E29" s="918"/>
      <c r="F29" s="918">
        <v>70</v>
      </c>
    </row>
    <row r="30" spans="1:6">
      <c r="A30" s="915">
        <v>25</v>
      </c>
      <c r="B30" s="916" t="s">
        <v>1246</v>
      </c>
      <c r="C30" s="918"/>
      <c r="D30" s="922"/>
      <c r="E30" s="918"/>
      <c r="F30" s="918">
        <v>50</v>
      </c>
    </row>
    <row r="31" spans="1:6">
      <c r="A31" s="915">
        <v>26</v>
      </c>
      <c r="B31" s="916" t="s">
        <v>1515</v>
      </c>
      <c r="C31" s="918"/>
      <c r="D31" s="922"/>
      <c r="E31" s="918">
        <v>1</v>
      </c>
      <c r="F31" s="918">
        <v>70</v>
      </c>
    </row>
    <row r="32" spans="1:6">
      <c r="A32" s="915">
        <v>27</v>
      </c>
      <c r="B32" s="916" t="s">
        <v>1247</v>
      </c>
      <c r="C32" s="918"/>
      <c r="D32" s="922"/>
      <c r="E32" s="918"/>
      <c r="F32" s="918">
        <v>60</v>
      </c>
    </row>
    <row r="33" spans="1:6">
      <c r="A33" s="915">
        <v>28</v>
      </c>
      <c r="B33" s="916" t="s">
        <v>1248</v>
      </c>
      <c r="C33" s="918"/>
      <c r="D33" s="922"/>
      <c r="E33" s="918"/>
      <c r="F33" s="918">
        <v>60</v>
      </c>
    </row>
    <row r="34" spans="1:6">
      <c r="A34" s="915">
        <v>29</v>
      </c>
      <c r="B34" s="916" t="s">
        <v>1722</v>
      </c>
      <c r="C34" s="918"/>
      <c r="D34" s="922"/>
      <c r="E34" s="918"/>
      <c r="F34" s="918">
        <v>40</v>
      </c>
    </row>
    <row r="35" spans="1:6">
      <c r="A35" s="915">
        <v>30</v>
      </c>
      <c r="B35" s="916" t="s">
        <v>1723</v>
      </c>
      <c r="C35" s="918">
        <v>1</v>
      </c>
      <c r="D35" s="922"/>
      <c r="E35" s="918">
        <v>1</v>
      </c>
      <c r="F35" s="918">
        <v>70</v>
      </c>
    </row>
    <row r="36" spans="1:6" ht="25.5">
      <c r="A36" s="919">
        <v>31</v>
      </c>
      <c r="B36" s="916" t="s">
        <v>1516</v>
      </c>
      <c r="C36" s="918"/>
      <c r="D36" s="922"/>
      <c r="E36" s="918"/>
      <c r="F36" s="918">
        <v>70</v>
      </c>
    </row>
    <row r="37" spans="1:6">
      <c r="A37" s="919">
        <v>32</v>
      </c>
      <c r="B37" s="916" t="s">
        <v>1517</v>
      </c>
      <c r="C37" s="918"/>
      <c r="D37" s="922"/>
      <c r="E37" s="918"/>
      <c r="F37" s="918">
        <v>50</v>
      </c>
    </row>
    <row r="38" spans="1:6">
      <c r="A38" s="919">
        <v>33</v>
      </c>
      <c r="B38" s="916" t="s">
        <v>1724</v>
      </c>
      <c r="C38" s="918"/>
      <c r="D38" s="922"/>
      <c r="E38" s="918"/>
      <c r="F38" s="918"/>
    </row>
    <row r="39" spans="1:6" ht="25.5">
      <c r="A39" s="919">
        <v>34</v>
      </c>
      <c r="B39" s="916" t="s">
        <v>1725</v>
      </c>
      <c r="C39" s="918"/>
      <c r="D39" s="922"/>
      <c r="E39" s="918"/>
      <c r="F39" s="918"/>
    </row>
    <row r="40" spans="1:6">
      <c r="A40" s="919">
        <v>35</v>
      </c>
      <c r="B40" s="916" t="s">
        <v>1518</v>
      </c>
      <c r="C40" s="918"/>
      <c r="D40" s="922"/>
      <c r="E40" s="918"/>
      <c r="F40" s="918"/>
    </row>
    <row r="41" spans="1:6">
      <c r="A41" s="919">
        <v>36</v>
      </c>
      <c r="B41" s="916" t="s">
        <v>1726</v>
      </c>
      <c r="C41" s="918"/>
      <c r="D41" s="922"/>
      <c r="E41" s="918"/>
      <c r="F41" s="918"/>
    </row>
    <row r="42" spans="1:6">
      <c r="A42" s="919">
        <v>37</v>
      </c>
      <c r="B42" s="916" t="s">
        <v>1519</v>
      </c>
      <c r="C42" s="918"/>
      <c r="D42" s="922"/>
      <c r="E42" s="918"/>
      <c r="F42" s="918"/>
    </row>
    <row r="43" spans="1:6">
      <c r="A43" s="919">
        <v>38</v>
      </c>
      <c r="B43" s="916" t="s">
        <v>1727</v>
      </c>
      <c r="C43" s="918"/>
      <c r="D43" s="922"/>
      <c r="E43" s="918"/>
      <c r="F43" s="918"/>
    </row>
    <row r="44" spans="1:6">
      <c r="A44" s="919">
        <v>39</v>
      </c>
      <c r="B44" s="916" t="s">
        <v>1520</v>
      </c>
      <c r="C44" s="918"/>
      <c r="D44" s="922"/>
      <c r="E44" s="918"/>
      <c r="F44" s="918"/>
    </row>
    <row r="45" spans="1:6">
      <c r="A45" s="919">
        <v>40</v>
      </c>
      <c r="B45" s="916" t="s">
        <v>1728</v>
      </c>
      <c r="C45" s="918"/>
      <c r="D45" s="922"/>
      <c r="E45" s="918"/>
      <c r="F45" s="918"/>
    </row>
    <row r="46" spans="1:6">
      <c r="A46" s="919">
        <v>41</v>
      </c>
      <c r="B46" s="916" t="s">
        <v>1521</v>
      </c>
      <c r="C46" s="918"/>
      <c r="D46" s="922"/>
      <c r="E46" s="918"/>
      <c r="F46" s="918"/>
    </row>
    <row r="47" spans="1:6">
      <c r="A47" s="919">
        <v>42</v>
      </c>
      <c r="B47" s="920" t="s">
        <v>1729</v>
      </c>
      <c r="C47" s="918"/>
      <c r="D47" s="922"/>
      <c r="E47" s="918"/>
      <c r="F47" s="918"/>
    </row>
    <row r="48" spans="1:6">
      <c r="A48" s="919">
        <v>43</v>
      </c>
      <c r="B48" s="920" t="s">
        <v>1730</v>
      </c>
      <c r="C48" s="918"/>
      <c r="D48" s="922"/>
      <c r="E48" s="918"/>
      <c r="F48" s="918"/>
    </row>
    <row r="49" spans="1:6">
      <c r="A49" s="919">
        <v>44</v>
      </c>
      <c r="B49" s="920" t="s">
        <v>1522</v>
      </c>
      <c r="C49" s="918"/>
      <c r="D49" s="922"/>
      <c r="E49" s="918"/>
      <c r="F49" s="918"/>
    </row>
    <row r="50" spans="1:6" ht="25.5">
      <c r="A50" s="919">
        <v>45</v>
      </c>
      <c r="B50" s="920" t="s">
        <v>1523</v>
      </c>
      <c r="C50" s="918"/>
      <c r="D50" s="922"/>
      <c r="E50" s="918"/>
      <c r="F50" s="918"/>
    </row>
    <row r="51" spans="1:6">
      <c r="A51" s="919">
        <v>46</v>
      </c>
      <c r="B51" s="920" t="s">
        <v>1524</v>
      </c>
      <c r="C51" s="918"/>
      <c r="D51" s="922"/>
      <c r="E51" s="918"/>
      <c r="F51" s="918"/>
    </row>
    <row r="52" spans="1:6">
      <c r="A52" s="919">
        <v>47</v>
      </c>
      <c r="B52" s="920" t="s">
        <v>1731</v>
      </c>
      <c r="C52" s="918"/>
      <c r="D52" s="922"/>
      <c r="E52" s="918"/>
      <c r="F52" s="918"/>
    </row>
    <row r="53" spans="1:6">
      <c r="A53" s="919">
        <v>48</v>
      </c>
      <c r="B53" s="920" t="s">
        <v>1732</v>
      </c>
      <c r="C53" s="918"/>
      <c r="D53" s="922"/>
      <c r="E53" s="918"/>
      <c r="F53" s="918"/>
    </row>
    <row r="54" spans="1:6">
      <c r="A54" s="919">
        <v>49</v>
      </c>
      <c r="B54" s="920" t="s">
        <v>1733</v>
      </c>
      <c r="C54" s="918"/>
      <c r="D54" s="922"/>
      <c r="E54" s="918"/>
      <c r="F54" s="918"/>
    </row>
    <row r="55" spans="1:6">
      <c r="A55" s="919">
        <v>50</v>
      </c>
      <c r="B55" s="920" t="s">
        <v>1734</v>
      </c>
      <c r="C55" s="918"/>
      <c r="D55" s="922"/>
      <c r="E55" s="918"/>
      <c r="F55" s="918"/>
    </row>
    <row r="56" spans="1:6">
      <c r="A56" s="919">
        <v>51</v>
      </c>
      <c r="B56" s="920" t="s">
        <v>1735</v>
      </c>
      <c r="C56" s="918"/>
      <c r="D56" s="922"/>
      <c r="E56" s="918"/>
      <c r="F56" s="918"/>
    </row>
    <row r="57" spans="1:6">
      <c r="A57" s="919">
        <v>52</v>
      </c>
      <c r="B57" s="920" t="s">
        <v>1525</v>
      </c>
      <c r="C57" s="918"/>
      <c r="D57" s="922"/>
      <c r="E57" s="918"/>
      <c r="F57" s="918"/>
    </row>
    <row r="58" spans="1:6" ht="25.5">
      <c r="A58" s="919">
        <v>53</v>
      </c>
      <c r="B58" s="920" t="s">
        <v>1736</v>
      </c>
      <c r="C58" s="918"/>
      <c r="D58" s="922"/>
      <c r="E58" s="918"/>
      <c r="F58" s="918"/>
    </row>
    <row r="59" spans="1:6">
      <c r="A59" s="919">
        <v>54</v>
      </c>
      <c r="B59" s="920" t="s">
        <v>1526</v>
      </c>
      <c r="C59" s="918"/>
      <c r="D59" s="922"/>
      <c r="E59" s="918"/>
      <c r="F59" s="918"/>
    </row>
    <row r="60" spans="1:6">
      <c r="A60" s="919">
        <v>55</v>
      </c>
      <c r="B60" s="920" t="s">
        <v>1737</v>
      </c>
      <c r="C60" s="918"/>
      <c r="D60" s="922"/>
      <c r="E60" s="918"/>
      <c r="F60" s="918"/>
    </row>
    <row r="61" spans="1:6" ht="38.25">
      <c r="A61" s="919">
        <v>56</v>
      </c>
      <c r="B61" s="920" t="s">
        <v>1527</v>
      </c>
      <c r="C61" s="918"/>
      <c r="D61" s="922"/>
      <c r="E61" s="918"/>
      <c r="F61" s="918"/>
    </row>
    <row r="62" spans="1:6">
      <c r="A62" s="919">
        <v>57</v>
      </c>
      <c r="B62" s="920" t="s">
        <v>1528</v>
      </c>
      <c r="C62" s="918"/>
      <c r="D62" s="922"/>
      <c r="E62" s="918"/>
      <c r="F62" s="918"/>
    </row>
    <row r="63" spans="1:6">
      <c r="A63" s="919">
        <v>58</v>
      </c>
      <c r="B63" s="921" t="s">
        <v>752</v>
      </c>
      <c r="C63" s="918"/>
      <c r="D63" s="922">
        <v>1</v>
      </c>
      <c r="E63" s="918"/>
      <c r="F63" s="918"/>
    </row>
    <row r="64" spans="1:6">
      <c r="A64" s="923"/>
      <c r="B64" s="923" t="s">
        <v>208</v>
      </c>
      <c r="C64" s="925">
        <f>SUM(C6:C63)</f>
        <v>10</v>
      </c>
      <c r="D64" s="925">
        <f>SUM(D6:D63)</f>
        <v>1</v>
      </c>
      <c r="E64" s="925">
        <f>SUM(E6:E63)</f>
        <v>5</v>
      </c>
      <c r="F64" s="925">
        <f>SUM(F6:F63)</f>
        <v>2000</v>
      </c>
    </row>
    <row r="65" spans="3:6">
      <c r="C65" s="894">
        <f>C5-C64</f>
        <v>0</v>
      </c>
      <c r="D65" s="894">
        <f t="shared" ref="D65:F65" si="0">D5-D64</f>
        <v>0</v>
      </c>
      <c r="E65" s="894">
        <f t="shared" si="0"/>
        <v>0</v>
      </c>
      <c r="F65" s="894">
        <f t="shared" si="0"/>
        <v>0</v>
      </c>
    </row>
  </sheetData>
  <mergeCells count="5">
    <mergeCell ref="A2:A4"/>
    <mergeCell ref="B2:B4"/>
    <mergeCell ref="D2:F2"/>
    <mergeCell ref="C3:C4"/>
    <mergeCell ref="F3:F4"/>
  </mergeCells>
  <conditionalFormatting sqref="C65:F65">
    <cfRule type="cellIs" dxfId="24" priority="1" operator="notEqual">
      <formula>0</formula>
    </cfRule>
  </conditionalFormatting>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rgb="FFFFC000"/>
  </sheetPr>
  <dimension ref="A1:BZ73"/>
  <sheetViews>
    <sheetView topLeftCell="B1" zoomScaleSheetLayoutView="69" workbookViewId="0">
      <pane xSplit="2" ySplit="9" topLeftCell="T55" activePane="bottomRight" state="frozen"/>
      <selection activeCell="B1" sqref="B1"/>
      <selection pane="topRight" activeCell="D1" sqref="D1"/>
      <selection pane="bottomLeft" activeCell="B10" sqref="B10"/>
      <selection pane="bottomRight" activeCell="AG67" sqref="AG67"/>
    </sheetView>
  </sheetViews>
  <sheetFormatPr defaultColWidth="8" defaultRowHeight="15.75"/>
  <cols>
    <col min="1" max="1" width="4.125" style="1" hidden="1" customWidth="1"/>
    <col min="2" max="2" width="8.375" style="341"/>
    <col min="3" max="3" width="24.875" style="341" customWidth="1"/>
    <col min="4" max="4" width="11.125" style="274" bestFit="1" customWidth="1"/>
    <col min="5" max="5" width="12.875" style="1" bestFit="1" customWidth="1"/>
    <col min="6" max="6" width="9.375" style="1" bestFit="1" customWidth="1"/>
    <col min="7" max="7" width="12.875" style="1" bestFit="1" customWidth="1"/>
    <col min="8" max="8" width="9.125" style="1" bestFit="1" customWidth="1"/>
    <col min="9" max="9" width="9" style="1" bestFit="1" customWidth="1"/>
    <col min="10" max="10" width="12.5" style="1" customWidth="1"/>
    <col min="11" max="11" width="10.375" style="1" bestFit="1" customWidth="1"/>
    <col min="12" max="13" width="9.125" style="1" bestFit="1" customWidth="1"/>
    <col min="14" max="14" width="8.625" style="1" bestFit="1" customWidth="1"/>
    <col min="15" max="15" width="8.625" style="1" customWidth="1"/>
    <col min="16" max="16" width="7.875" style="1" bestFit="1" customWidth="1"/>
    <col min="17" max="17" width="8.625" style="1" bestFit="1" customWidth="1"/>
    <col min="18" max="19" width="9.25" style="1" bestFit="1" customWidth="1"/>
    <col min="20" max="20" width="14.5" style="1" customWidth="1"/>
    <col min="21" max="23" width="7.875" style="1" customWidth="1"/>
    <col min="24" max="24" width="9.25" style="1" bestFit="1" customWidth="1"/>
    <col min="25" max="25" width="9.125" style="1" bestFit="1" customWidth="1"/>
    <col min="26" max="26" width="9" style="1" bestFit="1" customWidth="1"/>
    <col min="27" max="30" width="9.125" style="1" bestFit="1" customWidth="1"/>
    <col min="31" max="31" width="9.25" style="1" bestFit="1" customWidth="1"/>
    <col min="32" max="32" width="9.125" style="1" bestFit="1" customWidth="1"/>
    <col min="33" max="33" width="8.625" style="1" bestFit="1" customWidth="1"/>
    <col min="34" max="34" width="9.25" style="1" bestFit="1" customWidth="1"/>
    <col min="35" max="36" width="7.875" style="1" bestFit="1" customWidth="1"/>
    <col min="37" max="37" width="13.125" style="1" bestFit="1" customWidth="1"/>
    <col min="38" max="38" width="11" style="1" bestFit="1" customWidth="1"/>
    <col min="39" max="39" width="12" style="1" bestFit="1" customWidth="1"/>
    <col min="40" max="40" width="11" style="1" bestFit="1" customWidth="1"/>
    <col min="41" max="42" width="12" style="1" bestFit="1" customWidth="1"/>
    <col min="43" max="43" width="12.375" style="1" bestFit="1" customWidth="1"/>
    <col min="44" max="44" width="13.125" style="1" bestFit="1" customWidth="1"/>
    <col min="45" max="45" width="12" style="1" bestFit="1" customWidth="1"/>
    <col min="46" max="46" width="9.25" style="1" bestFit="1" customWidth="1"/>
    <col min="47" max="47" width="8.375" style="1" bestFit="1" customWidth="1"/>
    <col min="48" max="48" width="9.25" style="1" bestFit="1" customWidth="1"/>
    <col min="49" max="49" width="9.125" style="1" bestFit="1" customWidth="1"/>
    <col min="50" max="52" width="9.375" style="1" bestFit="1" customWidth="1"/>
    <col min="53" max="53" width="9" style="1" bestFit="1" customWidth="1"/>
    <col min="54" max="54" width="9.375" style="1" bestFit="1" customWidth="1"/>
    <col min="55" max="55" width="8.75" style="1" bestFit="1" customWidth="1"/>
    <col min="56" max="56" width="8.625" style="1" bestFit="1" customWidth="1"/>
    <col min="57" max="57" width="8.5" style="1" bestFit="1" customWidth="1"/>
    <col min="58" max="58" width="8.125" style="1" bestFit="1" customWidth="1"/>
    <col min="59" max="59" width="8" style="1" bestFit="1" customWidth="1"/>
    <col min="60" max="65" width="8" style="1"/>
    <col min="66" max="66" width="10.375" style="1" customWidth="1"/>
    <col min="67" max="16384" width="8" style="1"/>
  </cols>
  <sheetData>
    <row r="1" spans="1:78" ht="35.25" customHeight="1">
      <c r="A1" s="1313" t="s">
        <v>1267</v>
      </c>
      <c r="B1" s="1314"/>
      <c r="C1" s="1314"/>
      <c r="D1" s="1314"/>
      <c r="E1" s="1315"/>
      <c r="F1" s="1314"/>
      <c r="G1" s="1314"/>
      <c r="H1" s="1314"/>
      <c r="I1" s="1314"/>
      <c r="J1" s="1314"/>
    </row>
    <row r="2" spans="1:78" ht="15">
      <c r="B2" s="1316" t="s">
        <v>1511</v>
      </c>
      <c r="C2" s="1316" t="s">
        <v>1512</v>
      </c>
      <c r="D2" s="699"/>
      <c r="E2" s="701"/>
      <c r="F2" s="701"/>
      <c r="G2" s="701"/>
      <c r="H2" s="701"/>
      <c r="I2" s="701"/>
      <c r="J2" s="701"/>
      <c r="K2" s="701"/>
      <c r="L2" s="701"/>
      <c r="M2" s="701"/>
      <c r="N2" s="701"/>
      <c r="O2" s="714"/>
      <c r="P2" s="701"/>
      <c r="Q2" s="701"/>
      <c r="R2" s="701"/>
      <c r="S2" s="701"/>
      <c r="T2" s="701"/>
      <c r="U2" s="701"/>
      <c r="V2" s="701"/>
      <c r="W2" s="792"/>
      <c r="X2" s="701"/>
      <c r="Y2" s="701"/>
      <c r="Z2" s="701"/>
      <c r="AA2" s="701"/>
      <c r="AB2" s="701"/>
      <c r="AC2" s="701"/>
      <c r="AD2" s="701"/>
      <c r="AE2" s="701"/>
      <c r="AF2" s="701"/>
      <c r="AG2" s="701"/>
      <c r="AH2" s="701"/>
      <c r="AI2" s="701"/>
      <c r="AJ2" s="701"/>
      <c r="AK2" s="701"/>
      <c r="AL2" s="701"/>
      <c r="AM2" s="701"/>
      <c r="AN2" s="701"/>
      <c r="AO2" s="701"/>
      <c r="AP2" s="701"/>
      <c r="AQ2" s="701"/>
      <c r="AR2" s="701"/>
      <c r="AS2" s="701"/>
      <c r="AT2" s="701"/>
      <c r="AU2" s="701"/>
      <c r="AV2" s="701"/>
      <c r="AW2" s="701"/>
      <c r="AX2" s="701"/>
      <c r="AY2" s="701"/>
      <c r="AZ2" s="701"/>
      <c r="BA2" s="701"/>
      <c r="BB2" s="701"/>
      <c r="BC2" s="701"/>
      <c r="BD2" s="701"/>
      <c r="BE2" s="701"/>
      <c r="BF2" s="701"/>
      <c r="BG2" s="701"/>
      <c r="BH2" s="701"/>
      <c r="BI2" s="701"/>
      <c r="BJ2" s="701"/>
      <c r="BK2" s="701"/>
      <c r="BL2" s="701"/>
      <c r="BM2" s="701"/>
      <c r="BN2" s="701"/>
      <c r="BO2" s="701"/>
      <c r="BP2" s="701"/>
      <c r="BQ2" s="701"/>
      <c r="BR2" s="701"/>
      <c r="BS2" s="701"/>
      <c r="BT2" s="701"/>
      <c r="BU2" s="701"/>
      <c r="BV2" s="701"/>
      <c r="BW2" s="701"/>
      <c r="BX2" s="701"/>
      <c r="BY2" s="701"/>
      <c r="BZ2" s="701"/>
    </row>
    <row r="3" spans="1:78" ht="15">
      <c r="B3" s="1316"/>
      <c r="C3" s="1316"/>
      <c r="D3" s="699"/>
      <c r="E3" s="701"/>
      <c r="F3" s="701"/>
      <c r="G3" s="701"/>
      <c r="H3" s="701"/>
      <c r="I3" s="701"/>
      <c r="J3" s="701"/>
      <c r="K3" s="701"/>
      <c r="L3" s="701"/>
      <c r="M3" s="701"/>
      <c r="N3" s="701"/>
      <c r="O3" s="714"/>
      <c r="P3" s="701"/>
      <c r="Q3" s="701"/>
      <c r="R3" s="701"/>
      <c r="S3" s="701"/>
      <c r="T3" s="701"/>
      <c r="U3" s="701"/>
      <c r="V3" s="701"/>
      <c r="W3" s="792"/>
      <c r="X3" s="701"/>
      <c r="Y3" s="701"/>
      <c r="Z3" s="701"/>
      <c r="AA3" s="701"/>
      <c r="AB3" s="701"/>
      <c r="AC3" s="701"/>
      <c r="AD3" s="701"/>
      <c r="AE3" s="701"/>
      <c r="AF3" s="701"/>
      <c r="AG3" s="701"/>
      <c r="AH3" s="701"/>
      <c r="AI3" s="701"/>
      <c r="AJ3" s="701"/>
      <c r="AK3" s="701"/>
      <c r="AL3" s="701"/>
      <c r="AM3" s="701"/>
      <c r="AN3" s="701"/>
      <c r="AO3" s="701"/>
      <c r="AP3" s="701"/>
      <c r="AQ3" s="701"/>
      <c r="AR3" s="701"/>
      <c r="AS3" s="701"/>
      <c r="AT3" s="701"/>
      <c r="AU3" s="701"/>
      <c r="AV3" s="701"/>
      <c r="AW3" s="701"/>
      <c r="AX3" s="701"/>
      <c r="AY3" s="701"/>
      <c r="AZ3" s="701"/>
      <c r="BA3" s="701"/>
      <c r="BB3" s="701"/>
      <c r="BC3" s="701"/>
      <c r="BD3" s="701"/>
      <c r="BE3" s="701"/>
      <c r="BF3" s="701"/>
      <c r="BG3" s="701"/>
      <c r="BH3" s="701"/>
      <c r="BI3" s="701"/>
      <c r="BJ3" s="701"/>
      <c r="BK3" s="701"/>
      <c r="BL3" s="701"/>
      <c r="BM3" s="701"/>
      <c r="BN3" s="701"/>
      <c r="BO3" s="701"/>
      <c r="BP3" s="701"/>
      <c r="BQ3" s="701"/>
      <c r="BR3" s="701"/>
      <c r="BS3" s="701"/>
      <c r="BT3" s="701"/>
      <c r="BU3" s="701"/>
      <c r="BV3" s="701"/>
      <c r="BW3" s="701"/>
      <c r="BX3" s="701"/>
      <c r="BY3" s="701"/>
      <c r="BZ3" s="701"/>
    </row>
    <row r="4" spans="1:78" ht="30">
      <c r="B4" s="1316"/>
      <c r="C4" s="1316"/>
      <c r="D4" s="708">
        <v>128.1</v>
      </c>
      <c r="E4" s="698">
        <v>128.19999999999999</v>
      </c>
      <c r="F4" s="698">
        <v>128.30000000000001</v>
      </c>
      <c r="G4" s="268">
        <v>131.1</v>
      </c>
      <c r="H4" s="268">
        <v>131.19999999999999</v>
      </c>
      <c r="I4" s="708">
        <v>131.30000000000001</v>
      </c>
      <c r="J4" s="698">
        <v>131.4</v>
      </c>
      <c r="K4" s="698">
        <v>134.1</v>
      </c>
      <c r="L4" s="698">
        <v>134.19999999999999</v>
      </c>
      <c r="M4" s="268">
        <v>134.30000000000001</v>
      </c>
      <c r="N4" s="268">
        <v>134.4</v>
      </c>
      <c r="O4" s="268"/>
      <c r="P4" s="268">
        <v>134.5</v>
      </c>
      <c r="Q4" s="708">
        <v>134.6</v>
      </c>
      <c r="R4" s="698">
        <v>134.69999999999999</v>
      </c>
      <c r="S4" s="698">
        <v>134.80000000000001</v>
      </c>
      <c r="T4" s="268">
        <v>136.1</v>
      </c>
      <c r="U4" s="698" t="s">
        <v>1786</v>
      </c>
      <c r="V4" s="698" t="s">
        <v>1787</v>
      </c>
      <c r="W4" s="698">
        <v>137.69999999999999</v>
      </c>
      <c r="X4" s="708">
        <v>139.1</v>
      </c>
      <c r="Y4" s="698">
        <v>139.19999999999999</v>
      </c>
      <c r="Z4" s="698">
        <v>139.30000000000001</v>
      </c>
      <c r="AA4" s="268">
        <v>139.4</v>
      </c>
      <c r="AB4" s="268">
        <v>139.5</v>
      </c>
      <c r="AC4" s="268">
        <v>139.6</v>
      </c>
      <c r="AD4" s="708">
        <v>139.69999999999999</v>
      </c>
      <c r="AE4" s="698">
        <v>139.80000000000001</v>
      </c>
      <c r="AF4" s="268">
        <v>140.1</v>
      </c>
      <c r="AG4" s="268">
        <v>140.19999999999999</v>
      </c>
      <c r="AH4" s="268">
        <v>140.19999999999999</v>
      </c>
      <c r="AI4" s="698">
        <v>141.1</v>
      </c>
      <c r="AJ4" s="698">
        <v>141.19999999999999</v>
      </c>
      <c r="AK4" s="268">
        <v>142.1</v>
      </c>
      <c r="AL4" s="268">
        <v>142.19999999999999</v>
      </c>
      <c r="AM4" s="708">
        <v>142.30000000000001</v>
      </c>
      <c r="AN4" s="698">
        <v>142.4</v>
      </c>
      <c r="AO4" s="698">
        <v>142.5</v>
      </c>
      <c r="AP4" s="268">
        <v>142.6</v>
      </c>
      <c r="AQ4" s="268">
        <v>143.1</v>
      </c>
      <c r="AR4" s="708">
        <v>143.19999999999999</v>
      </c>
      <c r="AS4" s="698">
        <v>143.30000000000001</v>
      </c>
      <c r="AT4" s="698">
        <v>143.4</v>
      </c>
      <c r="AU4" s="268">
        <v>144.1</v>
      </c>
      <c r="AV4" s="268">
        <v>144.19999999999999</v>
      </c>
      <c r="AW4" s="708">
        <v>145</v>
      </c>
      <c r="AX4" s="698">
        <v>146.1</v>
      </c>
      <c r="AY4" s="268">
        <v>146.19999999999999</v>
      </c>
      <c r="AZ4" s="268">
        <v>146.30000000000001</v>
      </c>
      <c r="BA4" s="708">
        <v>147.1</v>
      </c>
      <c r="BB4" s="698">
        <v>148</v>
      </c>
      <c r="BC4" s="268">
        <v>149.1</v>
      </c>
      <c r="BD4" s="268">
        <v>149.19999999999999</v>
      </c>
      <c r="BE4" s="268">
        <v>149.19999999999999</v>
      </c>
      <c r="BF4" s="708">
        <v>149.30000000000001</v>
      </c>
      <c r="BG4" s="698">
        <v>149.4</v>
      </c>
      <c r="BH4" s="706" t="s">
        <v>1450</v>
      </c>
      <c r="BI4" s="706" t="s">
        <v>1451</v>
      </c>
      <c r="BJ4" s="706" t="s">
        <v>1452</v>
      </c>
      <c r="BK4" s="701"/>
      <c r="BL4" s="701"/>
      <c r="BM4" s="704" t="s">
        <v>1793</v>
      </c>
      <c r="BN4" s="701" t="s">
        <v>1796</v>
      </c>
      <c r="BO4" s="701" t="s">
        <v>1797</v>
      </c>
      <c r="BP4" s="701" t="s">
        <v>1416</v>
      </c>
      <c r="BQ4" s="701" t="s">
        <v>1417</v>
      </c>
      <c r="BR4" s="701" t="s">
        <v>1418</v>
      </c>
      <c r="BS4" s="701" t="s">
        <v>1419</v>
      </c>
      <c r="BT4" s="701" t="s">
        <v>1798</v>
      </c>
      <c r="BU4" s="701" t="s">
        <v>1799</v>
      </c>
      <c r="BV4" s="701" t="s">
        <v>1421</v>
      </c>
      <c r="BW4" s="701" t="s">
        <v>1422</v>
      </c>
      <c r="BX4" s="701" t="s">
        <v>1423</v>
      </c>
      <c r="BY4" s="701" t="s">
        <v>1424</v>
      </c>
      <c r="BZ4" s="701" t="s">
        <v>1425</v>
      </c>
    </row>
    <row r="5" spans="1:78" ht="75" customHeight="1">
      <c r="B5" s="1316"/>
      <c r="C5" s="1316"/>
      <c r="D5" s="1317" t="s">
        <v>1268</v>
      </c>
      <c r="E5" s="1317"/>
      <c r="F5" s="1317"/>
      <c r="G5" s="1317" t="s">
        <v>26</v>
      </c>
      <c r="H5" s="1317"/>
      <c r="I5" s="1317"/>
      <c r="J5" s="1317"/>
      <c r="K5" s="1318" t="s">
        <v>90</v>
      </c>
      <c r="L5" s="1318"/>
      <c r="M5" s="1318"/>
      <c r="N5" s="1318"/>
      <c r="O5" s="1318"/>
      <c r="P5" s="1318"/>
      <c r="Q5" s="1318"/>
      <c r="R5" s="1318"/>
      <c r="S5" s="1318"/>
      <c r="T5" s="707" t="s">
        <v>28</v>
      </c>
      <c r="U5" s="1319" t="s">
        <v>1292</v>
      </c>
      <c r="V5" s="1320"/>
      <c r="W5" s="1321" t="s">
        <v>652</v>
      </c>
      <c r="X5" s="1317" t="s">
        <v>30</v>
      </c>
      <c r="Y5" s="1317"/>
      <c r="Z5" s="1317"/>
      <c r="AA5" s="1317"/>
      <c r="AB5" s="1317"/>
      <c r="AC5" s="1317"/>
      <c r="AD5" s="1317"/>
      <c r="AE5" s="1317"/>
      <c r="AF5" s="1317" t="s">
        <v>31</v>
      </c>
      <c r="AG5" s="1317"/>
      <c r="AH5" s="1317"/>
      <c r="AI5" s="1318" t="s">
        <v>32</v>
      </c>
      <c r="AJ5" s="1318"/>
      <c r="AK5" s="1317" t="s">
        <v>34</v>
      </c>
      <c r="AL5" s="1317"/>
      <c r="AM5" s="1317"/>
      <c r="AN5" s="1317"/>
      <c r="AO5" s="1317"/>
      <c r="AP5" s="1317"/>
      <c r="AQ5" s="1317" t="s">
        <v>91</v>
      </c>
      <c r="AR5" s="1317"/>
      <c r="AS5" s="1317"/>
      <c r="AT5" s="1317"/>
      <c r="AU5" s="1317" t="s">
        <v>35</v>
      </c>
      <c r="AV5" s="1317"/>
      <c r="AW5" s="708"/>
      <c r="AX5" s="1317" t="s">
        <v>86</v>
      </c>
      <c r="AY5" s="1317"/>
      <c r="AZ5" s="1317"/>
      <c r="BA5" s="707" t="s">
        <v>19</v>
      </c>
      <c r="BB5" s="698"/>
      <c r="BC5" s="1317" t="s">
        <v>38</v>
      </c>
      <c r="BD5" s="1317"/>
      <c r="BE5" s="1317"/>
      <c r="BF5" s="1317"/>
      <c r="BG5" s="1317"/>
      <c r="BH5" s="582"/>
      <c r="BI5" s="703"/>
      <c r="BJ5" s="703"/>
      <c r="BK5" s="701"/>
      <c r="BL5" s="701"/>
      <c r="BM5" s="701"/>
      <c r="BN5" s="1316" t="s">
        <v>1030</v>
      </c>
      <c r="BO5" s="1316"/>
      <c r="BP5" s="701"/>
      <c r="BQ5" s="701"/>
      <c r="BR5" s="701"/>
      <c r="BS5" s="701"/>
      <c r="BT5" s="1316" t="s">
        <v>1150</v>
      </c>
      <c r="BU5" s="1316"/>
      <c r="BV5" s="701"/>
      <c r="BW5" s="701"/>
      <c r="BX5" s="701"/>
      <c r="BY5" s="701"/>
      <c r="BZ5" s="701"/>
    </row>
    <row r="6" spans="1:78" ht="135.75" customHeight="1">
      <c r="B6" s="1316"/>
      <c r="C6" s="1316"/>
      <c r="D6" s="705" t="s">
        <v>1269</v>
      </c>
      <c r="E6" s="255" t="s">
        <v>1271</v>
      </c>
      <c r="F6" s="255" t="s">
        <v>1272</v>
      </c>
      <c r="G6" s="707" t="s">
        <v>1273</v>
      </c>
      <c r="H6" s="707" t="s">
        <v>1275</v>
      </c>
      <c r="I6" s="705" t="s">
        <v>1276</v>
      </c>
      <c r="J6" s="255" t="s">
        <v>1278</v>
      </c>
      <c r="K6" s="255" t="s">
        <v>1280</v>
      </c>
      <c r="L6" s="255" t="s">
        <v>1281</v>
      </c>
      <c r="M6" s="707" t="s">
        <v>1282</v>
      </c>
      <c r="N6" s="707" t="s">
        <v>1800</v>
      </c>
      <c r="O6" s="715" t="s">
        <v>1801</v>
      </c>
      <c r="P6" s="707" t="s">
        <v>1284</v>
      </c>
      <c r="Q6" s="705" t="s">
        <v>1286</v>
      </c>
      <c r="R6" s="255" t="s">
        <v>1287</v>
      </c>
      <c r="S6" s="255" t="s">
        <v>1289</v>
      </c>
      <c r="T6" s="707" t="s">
        <v>1290</v>
      </c>
      <c r="U6" s="255" t="s">
        <v>1788</v>
      </c>
      <c r="V6" s="255" t="s">
        <v>1789</v>
      </c>
      <c r="W6" s="1322"/>
      <c r="X6" s="705" t="s">
        <v>1297</v>
      </c>
      <c r="Y6" s="255" t="s">
        <v>1298</v>
      </c>
      <c r="Z6" s="255" t="s">
        <v>1299</v>
      </c>
      <c r="AA6" s="707" t="s">
        <v>1300</v>
      </c>
      <c r="AB6" s="707" t="s">
        <v>1301</v>
      </c>
      <c r="AC6" s="707" t="s">
        <v>1302</v>
      </c>
      <c r="AD6" s="705" t="s">
        <v>1303</v>
      </c>
      <c r="AE6" s="255" t="s">
        <v>1304</v>
      </c>
      <c r="AF6" s="707" t="s">
        <v>443</v>
      </c>
      <c r="AG6" s="707" t="s">
        <v>1305</v>
      </c>
      <c r="AH6" s="707" t="s">
        <v>1306</v>
      </c>
      <c r="AI6" s="255" t="s">
        <v>1308</v>
      </c>
      <c r="AJ6" s="255" t="s">
        <v>1309</v>
      </c>
      <c r="AK6" s="707" t="s">
        <v>1324</v>
      </c>
      <c r="AL6" s="707" t="s">
        <v>1325</v>
      </c>
      <c r="AM6" s="705" t="s">
        <v>1326</v>
      </c>
      <c r="AN6" s="255" t="s">
        <v>1327</v>
      </c>
      <c r="AO6" s="255" t="s">
        <v>1328</v>
      </c>
      <c r="AP6" s="707" t="s">
        <v>1329</v>
      </c>
      <c r="AQ6" s="707" t="s">
        <v>1296</v>
      </c>
      <c r="AR6" s="705" t="s">
        <v>1294</v>
      </c>
      <c r="AS6" s="255" t="s">
        <v>1293</v>
      </c>
      <c r="AT6" s="255" t="s">
        <v>1295</v>
      </c>
      <c r="AU6" s="707" t="s">
        <v>1311</v>
      </c>
      <c r="AV6" s="707" t="s">
        <v>1312</v>
      </c>
      <c r="AW6" s="705" t="s">
        <v>36</v>
      </c>
      <c r="AX6" s="255" t="s">
        <v>1314</v>
      </c>
      <c r="AY6" s="707" t="s">
        <v>655</v>
      </c>
      <c r="AZ6" s="707" t="s">
        <v>1315</v>
      </c>
      <c r="BA6" s="705" t="s">
        <v>1316</v>
      </c>
      <c r="BB6" s="255" t="s">
        <v>37</v>
      </c>
      <c r="BC6" s="707" t="s">
        <v>1317</v>
      </c>
      <c r="BD6" s="707" t="s">
        <v>1318</v>
      </c>
      <c r="BE6" s="707" t="s">
        <v>1319</v>
      </c>
      <c r="BF6" s="705" t="s">
        <v>1320</v>
      </c>
      <c r="BG6" s="255" t="s">
        <v>1322</v>
      </c>
      <c r="BH6" s="582" t="s">
        <v>1215</v>
      </c>
      <c r="BI6" s="703" t="s">
        <v>1217</v>
      </c>
      <c r="BJ6" s="703" t="s">
        <v>1219</v>
      </c>
      <c r="BK6" s="701" t="s">
        <v>914</v>
      </c>
      <c r="BL6" s="701" t="s">
        <v>916</v>
      </c>
      <c r="BM6" s="701" t="s">
        <v>1006</v>
      </c>
      <c r="BN6" s="712" t="s">
        <v>1769</v>
      </c>
      <c r="BO6" s="712" t="s">
        <v>1770</v>
      </c>
      <c r="BP6" s="701" t="s">
        <v>1146</v>
      </c>
      <c r="BQ6" s="701" t="s">
        <v>1147</v>
      </c>
      <c r="BR6" s="701" t="s">
        <v>1148</v>
      </c>
      <c r="BS6" s="701" t="s">
        <v>1149</v>
      </c>
      <c r="BT6" s="701" t="s">
        <v>1764</v>
      </c>
      <c r="BU6" s="701" t="s">
        <v>1765</v>
      </c>
      <c r="BV6" s="701" t="s">
        <v>1151</v>
      </c>
      <c r="BW6" s="701" t="s">
        <v>1152</v>
      </c>
      <c r="BX6" s="701" t="s">
        <v>1154</v>
      </c>
      <c r="BY6" s="701" t="s">
        <v>1156</v>
      </c>
      <c r="BZ6" s="701" t="s">
        <v>1157</v>
      </c>
    </row>
    <row r="7" spans="1:78" ht="36.75" customHeight="1">
      <c r="B7" s="1316"/>
      <c r="C7" s="1316"/>
      <c r="D7" s="705" t="s">
        <v>1270</v>
      </c>
      <c r="E7" s="709" t="s">
        <v>1270</v>
      </c>
      <c r="F7" s="255" t="s">
        <v>1041</v>
      </c>
      <c r="G7" s="707" t="s">
        <v>1274</v>
      </c>
      <c r="H7" s="707" t="s">
        <v>1274</v>
      </c>
      <c r="I7" s="705" t="s">
        <v>1277</v>
      </c>
      <c r="J7" s="709" t="s">
        <v>1279</v>
      </c>
      <c r="K7" s="709" t="s">
        <v>115</v>
      </c>
      <c r="L7" s="255" t="s">
        <v>115</v>
      </c>
      <c r="M7" s="707" t="s">
        <v>1283</v>
      </c>
      <c r="N7" s="707" t="s">
        <v>1802</v>
      </c>
      <c r="O7" s="715" t="s">
        <v>1802</v>
      </c>
      <c r="P7" s="707" t="s">
        <v>1285</v>
      </c>
      <c r="Q7" s="705" t="s">
        <v>156</v>
      </c>
      <c r="R7" s="709" t="s">
        <v>1288</v>
      </c>
      <c r="S7" s="255" t="s">
        <v>1274</v>
      </c>
      <c r="T7" s="707" t="s">
        <v>1291</v>
      </c>
      <c r="U7" s="709" t="s">
        <v>1790</v>
      </c>
      <c r="V7" s="709" t="s">
        <v>1790</v>
      </c>
      <c r="W7" s="709" t="s">
        <v>152</v>
      </c>
      <c r="X7" s="705" t="s">
        <v>151</v>
      </c>
      <c r="Y7" s="709" t="s">
        <v>152</v>
      </c>
      <c r="Z7" s="707" t="s">
        <v>1791</v>
      </c>
      <c r="AA7" s="707" t="s">
        <v>1791</v>
      </c>
      <c r="AB7" s="707" t="s">
        <v>1791</v>
      </c>
      <c r="AC7" s="707" t="s">
        <v>1791</v>
      </c>
      <c r="AD7" s="705" t="s">
        <v>1791</v>
      </c>
      <c r="AE7" s="705" t="s">
        <v>1791</v>
      </c>
      <c r="AF7" s="707" t="s">
        <v>143</v>
      </c>
      <c r="AG7" s="707" t="s">
        <v>181</v>
      </c>
      <c r="AH7" s="707" t="s">
        <v>1307</v>
      </c>
      <c r="AI7" s="709" t="s">
        <v>1288</v>
      </c>
      <c r="AJ7" s="255" t="s">
        <v>1310</v>
      </c>
      <c r="AK7" s="707" t="s">
        <v>120</v>
      </c>
      <c r="AL7" s="707" t="s">
        <v>120</v>
      </c>
      <c r="AM7" s="705" t="s">
        <v>120</v>
      </c>
      <c r="AN7" s="709" t="s">
        <v>120</v>
      </c>
      <c r="AO7" s="255" t="s">
        <v>120</v>
      </c>
      <c r="AP7" s="707" t="s">
        <v>120</v>
      </c>
      <c r="AQ7" s="707" t="s">
        <v>120</v>
      </c>
      <c r="AR7" s="705" t="s">
        <v>120</v>
      </c>
      <c r="AS7" s="709" t="s">
        <v>120</v>
      </c>
      <c r="AT7" s="255" t="s">
        <v>120</v>
      </c>
      <c r="AU7" s="707" t="s">
        <v>1288</v>
      </c>
      <c r="AV7" s="707" t="s">
        <v>1313</v>
      </c>
      <c r="AW7" s="705"/>
      <c r="AX7" s="255" t="s">
        <v>120</v>
      </c>
      <c r="AY7" s="707" t="s">
        <v>120</v>
      </c>
      <c r="AZ7" s="707" t="s">
        <v>120</v>
      </c>
      <c r="BA7" s="705" t="s">
        <v>1288</v>
      </c>
      <c r="BB7" s="709"/>
      <c r="BC7" s="705" t="s">
        <v>1288</v>
      </c>
      <c r="BD7" s="705" t="s">
        <v>1288</v>
      </c>
      <c r="BE7" s="707" t="s">
        <v>120</v>
      </c>
      <c r="BF7" s="705" t="s">
        <v>1321</v>
      </c>
      <c r="BG7" s="709" t="s">
        <v>1323</v>
      </c>
      <c r="BH7" s="319" t="s">
        <v>1216</v>
      </c>
      <c r="BI7" s="702" t="s">
        <v>1218</v>
      </c>
      <c r="BJ7" s="702" t="s">
        <v>1220</v>
      </c>
      <c r="BK7" s="265" t="s">
        <v>1792</v>
      </c>
      <c r="BL7" s="265" t="s">
        <v>1792</v>
      </c>
      <c r="BM7" s="701" t="s">
        <v>175</v>
      </c>
      <c r="BN7" s="712" t="s">
        <v>1794</v>
      </c>
      <c r="BO7" s="712" t="s">
        <v>1795</v>
      </c>
      <c r="BP7" s="701" t="s">
        <v>143</v>
      </c>
      <c r="BQ7" s="701" t="s">
        <v>143</v>
      </c>
      <c r="BR7" s="701" t="s">
        <v>143</v>
      </c>
      <c r="BS7" s="701" t="s">
        <v>1072</v>
      </c>
      <c r="BT7" s="701" t="s">
        <v>1766</v>
      </c>
      <c r="BU7" s="701" t="s">
        <v>152</v>
      </c>
      <c r="BV7" s="701" t="s">
        <v>120</v>
      </c>
      <c r="BW7" s="701" t="s">
        <v>1153</v>
      </c>
      <c r="BX7" s="701" t="s">
        <v>1155</v>
      </c>
      <c r="BY7" s="701" t="s">
        <v>120</v>
      </c>
      <c r="BZ7" s="701" t="s">
        <v>1358</v>
      </c>
    </row>
    <row r="8" spans="1:78" ht="15">
      <c r="B8" s="701"/>
      <c r="C8" s="701"/>
      <c r="D8" s="705">
        <v>50000</v>
      </c>
      <c r="E8" s="710">
        <v>25000</v>
      </c>
      <c r="F8" s="255">
        <v>500</v>
      </c>
      <c r="G8" s="707">
        <v>140000</v>
      </c>
      <c r="H8" s="707">
        <v>11500</v>
      </c>
      <c r="I8" s="705">
        <v>3000</v>
      </c>
      <c r="J8" s="710">
        <v>400</v>
      </c>
      <c r="K8" s="710">
        <v>100</v>
      </c>
      <c r="L8" s="255">
        <v>100</v>
      </c>
      <c r="M8" s="707">
        <v>6000</v>
      </c>
      <c r="N8" s="707">
        <v>5000</v>
      </c>
      <c r="O8" s="715">
        <v>10000</v>
      </c>
      <c r="P8" s="707"/>
      <c r="Q8" s="705">
        <v>1000</v>
      </c>
      <c r="R8" s="710">
        <v>6000</v>
      </c>
      <c r="S8" s="255">
        <v>6000</v>
      </c>
      <c r="T8" s="707">
        <v>3000</v>
      </c>
      <c r="U8" s="710">
        <v>20000</v>
      </c>
      <c r="V8" s="710">
        <v>20000</v>
      </c>
      <c r="W8" s="710">
        <v>2000</v>
      </c>
      <c r="X8" s="705">
        <v>4000</v>
      </c>
      <c r="Y8" s="710">
        <v>500</v>
      </c>
      <c r="Z8" s="255">
        <v>50000</v>
      </c>
      <c r="AA8" s="707">
        <v>43000</v>
      </c>
      <c r="AB8" s="707">
        <v>120000</v>
      </c>
      <c r="AC8" s="707">
        <v>63000</v>
      </c>
      <c r="AD8" s="705">
        <v>146000</v>
      </c>
      <c r="AE8" s="710">
        <v>200000</v>
      </c>
      <c r="AF8" s="707">
        <v>10000</v>
      </c>
      <c r="AG8" s="707">
        <v>4850000</v>
      </c>
      <c r="AH8" s="707"/>
      <c r="AI8" s="710">
        <v>50000</v>
      </c>
      <c r="AJ8" s="255">
        <v>1000000</v>
      </c>
      <c r="AK8" s="707">
        <v>248793967.99999994</v>
      </c>
      <c r="AL8" s="707">
        <v>8177426.2079999996</v>
      </c>
      <c r="AM8" s="705">
        <v>75454000</v>
      </c>
      <c r="AN8" s="710">
        <v>3293614.0800000005</v>
      </c>
      <c r="AO8" s="255">
        <v>34385320.000000007</v>
      </c>
      <c r="AP8" s="707">
        <v>16744000.000000002</v>
      </c>
      <c r="AQ8" s="787">
        <v>4475966.04</v>
      </c>
      <c r="AR8" s="705">
        <v>110928960</v>
      </c>
      <c r="AS8" s="710">
        <v>13991040</v>
      </c>
      <c r="AT8" s="255"/>
      <c r="AU8" s="707">
        <v>200000</v>
      </c>
      <c r="AV8" s="707"/>
      <c r="AW8" s="705"/>
      <c r="AX8" s="255"/>
      <c r="AY8" s="707"/>
      <c r="AZ8" s="707"/>
      <c r="BA8" s="705">
        <v>340930</v>
      </c>
      <c r="BB8" s="710"/>
      <c r="BC8" s="707">
        <v>175000</v>
      </c>
      <c r="BD8" s="707">
        <v>100000</v>
      </c>
      <c r="BE8" s="707"/>
      <c r="BF8" s="705">
        <v>500000</v>
      </c>
      <c r="BG8" s="710">
        <v>5000</v>
      </c>
      <c r="BH8" s="309">
        <v>1500</v>
      </c>
      <c r="BI8" s="309">
        <v>160</v>
      </c>
      <c r="BJ8" s="309">
        <v>3</v>
      </c>
      <c r="BK8" s="700"/>
      <c r="BL8" s="700"/>
      <c r="BM8" s="701">
        <v>100</v>
      </c>
      <c r="BN8" s="713"/>
      <c r="BO8" s="713"/>
      <c r="BP8" s="701">
        <v>50000</v>
      </c>
      <c r="BQ8" s="701">
        <v>2000</v>
      </c>
      <c r="BR8" s="701">
        <v>70000</v>
      </c>
      <c r="BS8" s="701">
        <v>50000</v>
      </c>
      <c r="BT8" s="701">
        <v>5000</v>
      </c>
      <c r="BU8" s="701">
        <v>1000</v>
      </c>
      <c r="BV8" s="701">
        <v>3100000</v>
      </c>
      <c r="BW8" s="701">
        <v>100000</v>
      </c>
      <c r="BX8" s="701">
        <v>100000</v>
      </c>
      <c r="BY8" s="701">
        <v>4110000</v>
      </c>
      <c r="BZ8" s="701">
        <v>50000</v>
      </c>
    </row>
    <row r="9" spans="1:78" ht="15">
      <c r="B9" s="701"/>
      <c r="C9" s="700" t="s">
        <v>1513</v>
      </c>
      <c r="D9" s="269"/>
      <c r="E9" s="270"/>
      <c r="F9" s="698">
        <v>12000</v>
      </c>
      <c r="G9" s="268">
        <v>5</v>
      </c>
      <c r="H9" s="268">
        <v>45</v>
      </c>
      <c r="I9" s="269">
        <v>1745</v>
      </c>
      <c r="J9" s="270">
        <v>3489</v>
      </c>
      <c r="K9" s="270">
        <v>4640</v>
      </c>
      <c r="L9" s="698">
        <v>640</v>
      </c>
      <c r="M9" s="268">
        <v>580</v>
      </c>
      <c r="N9" s="268">
        <v>116</v>
      </c>
      <c r="O9" s="268">
        <v>7</v>
      </c>
      <c r="P9" s="268">
        <v>9</v>
      </c>
      <c r="Q9" s="269">
        <v>73</v>
      </c>
      <c r="R9" s="270">
        <v>125</v>
      </c>
      <c r="S9" s="698">
        <v>5</v>
      </c>
      <c r="T9" s="268">
        <v>14</v>
      </c>
      <c r="U9" s="270">
        <v>4</v>
      </c>
      <c r="V9" s="270">
        <v>9</v>
      </c>
      <c r="W9" s="270">
        <v>1500</v>
      </c>
      <c r="X9" s="269">
        <v>0</v>
      </c>
      <c r="Y9" s="270">
        <v>370</v>
      </c>
      <c r="Z9" s="698">
        <v>63</v>
      </c>
      <c r="AA9" s="268">
        <v>34</v>
      </c>
      <c r="AB9" s="268">
        <v>34</v>
      </c>
      <c r="AC9" s="268">
        <v>2</v>
      </c>
      <c r="AD9" s="269">
        <v>1</v>
      </c>
      <c r="AE9" s="270">
        <v>49</v>
      </c>
      <c r="AF9" s="268">
        <v>0</v>
      </c>
      <c r="AG9" s="268">
        <v>4850000</v>
      </c>
      <c r="AH9" s="268">
        <v>138</v>
      </c>
      <c r="AI9" s="270">
        <v>0</v>
      </c>
      <c r="AJ9" s="698">
        <v>0</v>
      </c>
      <c r="AK9" s="268">
        <v>248793967.99999994</v>
      </c>
      <c r="AL9" s="268">
        <v>8177426.2079999996</v>
      </c>
      <c r="AM9" s="269">
        <v>75454000</v>
      </c>
      <c r="AN9" s="270">
        <v>3293614.0800000005</v>
      </c>
      <c r="AO9" s="698">
        <v>34385320.000000007</v>
      </c>
      <c r="AP9" s="268">
        <v>16744000.000000002</v>
      </c>
      <c r="AQ9" s="788">
        <v>4475966.04</v>
      </c>
      <c r="AR9" s="269">
        <v>110928960</v>
      </c>
      <c r="AS9" s="270">
        <v>13991040</v>
      </c>
      <c r="AT9" s="698"/>
      <c r="AU9" s="268">
        <v>125</v>
      </c>
      <c r="AV9" s="268"/>
      <c r="AW9" s="269"/>
      <c r="AX9" s="698"/>
      <c r="AY9" s="268"/>
      <c r="AZ9" s="268"/>
      <c r="BA9" s="269">
        <v>28</v>
      </c>
      <c r="BB9" s="270"/>
      <c r="BC9" s="268">
        <v>112</v>
      </c>
      <c r="BD9" s="268">
        <v>13</v>
      </c>
      <c r="BE9" s="268"/>
      <c r="BF9" s="269">
        <v>7</v>
      </c>
      <c r="BG9" s="270">
        <v>3489</v>
      </c>
      <c r="BH9" s="711">
        <v>254</v>
      </c>
      <c r="BI9" s="711">
        <v>3600</v>
      </c>
      <c r="BJ9" s="711">
        <v>14400</v>
      </c>
      <c r="BK9" s="711">
        <v>2294</v>
      </c>
      <c r="BL9" s="711">
        <v>5</v>
      </c>
      <c r="BM9" s="711">
        <v>3489</v>
      </c>
      <c r="BN9" s="711">
        <v>116</v>
      </c>
      <c r="BO9" s="711">
        <v>138</v>
      </c>
      <c r="BP9" s="711">
        <v>28</v>
      </c>
      <c r="BQ9" s="711">
        <v>470</v>
      </c>
      <c r="BR9" s="711">
        <v>70</v>
      </c>
      <c r="BS9" s="711">
        <v>9</v>
      </c>
      <c r="BT9" s="711">
        <v>548</v>
      </c>
      <c r="BU9" s="711">
        <v>822</v>
      </c>
      <c r="BV9" s="711">
        <v>1</v>
      </c>
      <c r="BW9" s="711">
        <v>30</v>
      </c>
      <c r="BX9" s="711">
        <v>5</v>
      </c>
      <c r="BY9" s="711">
        <v>1</v>
      </c>
      <c r="BZ9" s="711">
        <v>125</v>
      </c>
    </row>
    <row r="10" spans="1:78" ht="15">
      <c r="B10" s="397">
        <v>1</v>
      </c>
      <c r="C10" s="398" t="s">
        <v>1712</v>
      </c>
      <c r="D10" s="699"/>
      <c r="E10" s="701"/>
      <c r="F10" s="701">
        <f t="shared" ref="F10:F41" si="0">R10*12*8</f>
        <v>192</v>
      </c>
      <c r="G10" s="701"/>
      <c r="H10" s="701">
        <v>2</v>
      </c>
      <c r="I10" s="701">
        <v>24</v>
      </c>
      <c r="J10" s="701">
        <f>BM10</f>
        <v>48</v>
      </c>
      <c r="K10" s="701">
        <f>M10*8</f>
        <v>80</v>
      </c>
      <c r="L10" s="701">
        <v>16</v>
      </c>
      <c r="M10" s="701">
        <v>10</v>
      </c>
      <c r="N10" s="701">
        <v>2</v>
      </c>
      <c r="O10" s="714"/>
      <c r="P10" s="701"/>
      <c r="Q10" s="701"/>
      <c r="R10" s="701">
        <v>2</v>
      </c>
      <c r="S10" s="701"/>
      <c r="T10" s="701"/>
      <c r="U10" s="701"/>
      <c r="V10" s="701"/>
      <c r="W10" s="792">
        <f>R10*12</f>
        <v>24</v>
      </c>
      <c r="X10" s="701"/>
      <c r="Y10" s="701">
        <v>6</v>
      </c>
      <c r="Z10" s="701">
        <v>2</v>
      </c>
      <c r="AA10" s="701"/>
      <c r="AB10" s="701"/>
      <c r="AC10" s="701"/>
      <c r="AD10" s="701"/>
      <c r="AE10" s="701"/>
      <c r="AF10" s="701"/>
      <c r="AG10" s="701"/>
      <c r="AH10" s="701">
        <v>1</v>
      </c>
      <c r="AI10" s="701"/>
      <c r="AJ10" s="701"/>
      <c r="AK10" s="701"/>
      <c r="AL10" s="701"/>
      <c r="AM10" s="701"/>
      <c r="AN10" s="701"/>
      <c r="AO10" s="701"/>
      <c r="AP10" s="701"/>
      <c r="AQ10" s="701"/>
      <c r="AR10" s="701">
        <v>1998720</v>
      </c>
      <c r="AS10" s="701"/>
      <c r="AT10" s="701"/>
      <c r="AU10" s="701">
        <f>R10</f>
        <v>2</v>
      </c>
      <c r="AV10" s="701"/>
      <c r="AW10" s="701"/>
      <c r="AX10" s="701"/>
      <c r="AY10" s="701"/>
      <c r="AZ10" s="701"/>
      <c r="BA10" s="701"/>
      <c r="BB10" s="701"/>
      <c r="BC10" s="701">
        <v>2</v>
      </c>
      <c r="BD10" s="701">
        <v>0</v>
      </c>
      <c r="BE10" s="701"/>
      <c r="BF10" s="701"/>
      <c r="BG10" s="701">
        <v>48</v>
      </c>
      <c r="BH10" s="260"/>
      <c r="BI10" s="701"/>
      <c r="BJ10" s="701"/>
      <c r="BK10" s="701">
        <v>88</v>
      </c>
      <c r="BL10" s="701"/>
      <c r="BM10" s="701">
        <v>48</v>
      </c>
      <c r="BN10" s="701">
        <v>2</v>
      </c>
      <c r="BO10" s="701">
        <v>1</v>
      </c>
      <c r="BP10" s="701"/>
      <c r="BQ10" s="701"/>
      <c r="BR10" s="701"/>
      <c r="BS10" s="701"/>
      <c r="BT10" s="701"/>
      <c r="BU10" s="701"/>
      <c r="BV10" s="701"/>
      <c r="BW10" s="701"/>
      <c r="BX10" s="701"/>
      <c r="BY10" s="701"/>
      <c r="BZ10" s="701"/>
    </row>
    <row r="11" spans="1:78" ht="15">
      <c r="B11" s="397">
        <v>2</v>
      </c>
      <c r="C11" s="398" t="s">
        <v>1714</v>
      </c>
      <c r="D11" s="699"/>
      <c r="E11" s="701"/>
      <c r="F11" s="701">
        <f t="shared" si="0"/>
        <v>480</v>
      </c>
      <c r="G11" s="791"/>
      <c r="H11" s="701">
        <v>2</v>
      </c>
      <c r="I11" s="701">
        <v>66</v>
      </c>
      <c r="J11" s="718">
        <f t="shared" ref="J11:J50" si="1">BM11</f>
        <v>132</v>
      </c>
      <c r="K11" s="701">
        <f t="shared" ref="K11:K50" si="2">M11*8</f>
        <v>184</v>
      </c>
      <c r="L11" s="701">
        <v>16</v>
      </c>
      <c r="M11" s="701">
        <v>23</v>
      </c>
      <c r="N11" s="714">
        <v>4</v>
      </c>
      <c r="O11" s="714"/>
      <c r="P11" s="701"/>
      <c r="Q11" s="701"/>
      <c r="R11" s="701">
        <v>5</v>
      </c>
      <c r="S11" s="701"/>
      <c r="T11" s="701">
        <v>1</v>
      </c>
      <c r="U11" s="701"/>
      <c r="V11" s="701">
        <v>1</v>
      </c>
      <c r="W11" s="792">
        <f t="shared" ref="W11:W67" si="3">R11*12</f>
        <v>60</v>
      </c>
      <c r="X11" s="701"/>
      <c r="Y11" s="714">
        <v>14</v>
      </c>
      <c r="Z11" s="701">
        <v>3</v>
      </c>
      <c r="AA11" s="701"/>
      <c r="AB11" s="701"/>
      <c r="AC11" s="701"/>
      <c r="AD11" s="701"/>
      <c r="AE11" s="701"/>
      <c r="AF11" s="701"/>
      <c r="AG11" s="701"/>
      <c r="AH11" s="701">
        <v>5</v>
      </c>
      <c r="AI11" s="701"/>
      <c r="AJ11" s="701"/>
      <c r="AK11" s="701"/>
      <c r="AL11" s="701"/>
      <c r="AM11" s="701"/>
      <c r="AN11" s="701"/>
      <c r="AO11" s="701"/>
      <c r="AP11" s="701"/>
      <c r="AQ11" s="701"/>
      <c r="AR11" s="701">
        <v>3997440</v>
      </c>
      <c r="AS11" s="785">
        <f>((1*9*3750*48)+(1*1*3150*96)+(1*2*1500*192))*0.4</f>
        <v>999360</v>
      </c>
      <c r="AT11" s="701"/>
      <c r="AU11" s="701">
        <f t="shared" ref="AU11:AU67" si="4">R11</f>
        <v>5</v>
      </c>
      <c r="AV11" s="701"/>
      <c r="AW11" s="701"/>
      <c r="AX11" s="701"/>
      <c r="AY11" s="701"/>
      <c r="AZ11" s="701"/>
      <c r="BA11" s="701">
        <v>1</v>
      </c>
      <c r="BB11" s="701"/>
      <c r="BC11" s="701">
        <v>4</v>
      </c>
      <c r="BD11" s="701">
        <v>1</v>
      </c>
      <c r="BE11" s="701"/>
      <c r="BF11" s="701"/>
      <c r="BG11" s="701">
        <v>132</v>
      </c>
      <c r="BH11" s="260"/>
      <c r="BI11" s="260"/>
      <c r="BJ11" s="260"/>
      <c r="BK11" s="701">
        <v>96</v>
      </c>
      <c r="BL11" s="701"/>
      <c r="BM11" s="701">
        <v>132</v>
      </c>
      <c r="BN11" s="701">
        <v>4</v>
      </c>
      <c r="BO11" s="701">
        <v>5</v>
      </c>
      <c r="BP11" s="701"/>
      <c r="BQ11" s="701"/>
      <c r="BR11" s="701"/>
      <c r="BS11" s="701"/>
      <c r="BT11" s="701"/>
      <c r="BU11" s="701"/>
      <c r="BV11" s="701"/>
      <c r="BW11" s="701"/>
      <c r="BX11" s="701"/>
      <c r="BY11" s="701"/>
      <c r="BZ11" s="701"/>
    </row>
    <row r="12" spans="1:78" ht="15">
      <c r="B12" s="397">
        <v>3</v>
      </c>
      <c r="C12" s="398" t="s">
        <v>1715</v>
      </c>
      <c r="D12" s="699"/>
      <c r="E12" s="701"/>
      <c r="F12" s="701">
        <f t="shared" si="0"/>
        <v>192</v>
      </c>
      <c r="G12" s="791"/>
      <c r="H12" s="701">
        <v>1</v>
      </c>
      <c r="I12" s="701">
        <v>38</v>
      </c>
      <c r="J12" s="718">
        <f t="shared" si="1"/>
        <v>75</v>
      </c>
      <c r="K12" s="701">
        <f t="shared" si="2"/>
        <v>80</v>
      </c>
      <c r="L12" s="701"/>
      <c r="M12" s="701">
        <v>10</v>
      </c>
      <c r="N12" s="714">
        <v>2</v>
      </c>
      <c r="O12" s="714"/>
      <c r="P12" s="701"/>
      <c r="Q12" s="701"/>
      <c r="R12" s="701">
        <v>2</v>
      </c>
      <c r="S12" s="701"/>
      <c r="T12" s="701">
        <v>1</v>
      </c>
      <c r="U12" s="701"/>
      <c r="V12" s="701"/>
      <c r="W12" s="792">
        <f t="shared" si="3"/>
        <v>24</v>
      </c>
      <c r="X12" s="701"/>
      <c r="Y12" s="714">
        <v>5</v>
      </c>
      <c r="Z12" s="701">
        <v>1</v>
      </c>
      <c r="AA12" s="701"/>
      <c r="AB12" s="701"/>
      <c r="AC12" s="701"/>
      <c r="AD12" s="701"/>
      <c r="AE12" s="701"/>
      <c r="AF12" s="701"/>
      <c r="AG12" s="701"/>
      <c r="AH12" s="701">
        <v>4</v>
      </c>
      <c r="AI12" s="701"/>
      <c r="AJ12" s="701"/>
      <c r="AK12" s="701"/>
      <c r="AL12" s="701"/>
      <c r="AM12" s="701"/>
      <c r="AN12" s="701"/>
      <c r="AO12" s="701"/>
      <c r="AP12" s="701"/>
      <c r="AQ12" s="701"/>
      <c r="AR12" s="701">
        <v>1998720</v>
      </c>
      <c r="AS12" s="701"/>
      <c r="AT12" s="701"/>
      <c r="AU12" s="701">
        <f t="shared" si="4"/>
        <v>2</v>
      </c>
      <c r="AV12" s="701"/>
      <c r="AW12" s="701"/>
      <c r="AX12" s="701"/>
      <c r="AY12" s="701"/>
      <c r="AZ12" s="701"/>
      <c r="BA12" s="701"/>
      <c r="BB12" s="701"/>
      <c r="BC12" s="701">
        <v>2</v>
      </c>
      <c r="BD12" s="701">
        <v>0</v>
      </c>
      <c r="BE12" s="701"/>
      <c r="BF12" s="701"/>
      <c r="BG12" s="701">
        <v>75</v>
      </c>
      <c r="BH12" s="260"/>
      <c r="BI12" s="260"/>
      <c r="BJ12" s="260"/>
      <c r="BK12" s="701">
        <v>38</v>
      </c>
      <c r="BL12" s="701"/>
      <c r="BM12" s="701">
        <v>75</v>
      </c>
      <c r="BN12" s="701">
        <v>2</v>
      </c>
      <c r="BO12" s="701">
        <v>4</v>
      </c>
      <c r="BP12" s="701"/>
      <c r="BQ12" s="701"/>
      <c r="BR12" s="701"/>
      <c r="BS12" s="701"/>
      <c r="BT12" s="701"/>
      <c r="BU12" s="701"/>
      <c r="BV12" s="701"/>
      <c r="BW12" s="701"/>
      <c r="BX12" s="701"/>
      <c r="BY12" s="701"/>
      <c r="BZ12" s="701"/>
    </row>
    <row r="13" spans="1:78" ht="15">
      <c r="B13" s="397">
        <v>4</v>
      </c>
      <c r="C13" s="398" t="s">
        <v>1233</v>
      </c>
      <c r="D13" s="699"/>
      <c r="E13" s="701"/>
      <c r="F13" s="701">
        <f t="shared" si="0"/>
        <v>288</v>
      </c>
      <c r="G13" s="791"/>
      <c r="H13" s="701">
        <v>1</v>
      </c>
      <c r="I13" s="701">
        <v>30</v>
      </c>
      <c r="J13" s="718">
        <f t="shared" si="1"/>
        <v>62</v>
      </c>
      <c r="K13" s="701">
        <f t="shared" si="2"/>
        <v>120</v>
      </c>
      <c r="L13" s="701"/>
      <c r="M13" s="701">
        <v>15</v>
      </c>
      <c r="N13" s="714">
        <v>3</v>
      </c>
      <c r="O13" s="714"/>
      <c r="P13" s="701"/>
      <c r="Q13" s="701"/>
      <c r="R13" s="701">
        <v>3</v>
      </c>
      <c r="S13" s="701"/>
      <c r="T13" s="701">
        <v>1</v>
      </c>
      <c r="U13" s="701"/>
      <c r="V13" s="701"/>
      <c r="W13" s="792">
        <f t="shared" si="3"/>
        <v>36</v>
      </c>
      <c r="X13" s="701"/>
      <c r="Y13" s="714">
        <v>8</v>
      </c>
      <c r="Z13" s="701">
        <v>3</v>
      </c>
      <c r="AA13" s="701"/>
      <c r="AB13" s="701"/>
      <c r="AC13" s="701"/>
      <c r="AD13" s="701"/>
      <c r="AE13" s="701"/>
      <c r="AF13" s="701"/>
      <c r="AG13" s="701"/>
      <c r="AH13" s="701">
        <v>3</v>
      </c>
      <c r="AI13" s="701"/>
      <c r="AJ13" s="701"/>
      <c r="AK13" s="701"/>
      <c r="AL13" s="701"/>
      <c r="AM13" s="701"/>
      <c r="AN13" s="701"/>
      <c r="AO13" s="701"/>
      <c r="AP13" s="701"/>
      <c r="AQ13" s="701"/>
      <c r="AR13" s="701">
        <v>2998080</v>
      </c>
      <c r="AS13" s="701"/>
      <c r="AT13" s="701"/>
      <c r="AU13" s="701">
        <f t="shared" si="4"/>
        <v>3</v>
      </c>
      <c r="AV13" s="701"/>
      <c r="AW13" s="701"/>
      <c r="AX13" s="701"/>
      <c r="AY13" s="701"/>
      <c r="AZ13" s="701"/>
      <c r="BA13" s="701"/>
      <c r="BB13" s="701"/>
      <c r="BC13" s="701">
        <v>3</v>
      </c>
      <c r="BD13" s="701">
        <v>0</v>
      </c>
      <c r="BE13" s="701"/>
      <c r="BF13" s="701"/>
      <c r="BG13" s="701">
        <v>62</v>
      </c>
      <c r="BH13" s="260"/>
      <c r="BI13" s="260"/>
      <c r="BJ13" s="260"/>
      <c r="BK13" s="701">
        <v>60</v>
      </c>
      <c r="BL13" s="701"/>
      <c r="BM13" s="701">
        <v>62</v>
      </c>
      <c r="BN13" s="701">
        <v>3</v>
      </c>
      <c r="BO13" s="701">
        <v>3</v>
      </c>
      <c r="BP13" s="701"/>
      <c r="BQ13" s="701"/>
      <c r="BR13" s="701"/>
      <c r="BS13" s="701"/>
      <c r="BT13" s="701"/>
      <c r="BU13" s="701"/>
      <c r="BV13" s="701"/>
      <c r="BW13" s="701"/>
      <c r="BX13" s="701"/>
      <c r="BY13" s="701"/>
      <c r="BZ13" s="701"/>
    </row>
    <row r="14" spans="1:78" ht="15">
      <c r="B14" s="397">
        <v>5</v>
      </c>
      <c r="C14" s="398" t="s">
        <v>1713</v>
      </c>
      <c r="D14" s="699"/>
      <c r="E14" s="701"/>
      <c r="F14" s="701">
        <f t="shared" si="0"/>
        <v>192</v>
      </c>
      <c r="G14" s="791"/>
      <c r="H14" s="701">
        <v>1</v>
      </c>
      <c r="I14" s="701">
        <v>30</v>
      </c>
      <c r="J14" s="718">
        <f t="shared" si="1"/>
        <v>62</v>
      </c>
      <c r="K14" s="701">
        <f t="shared" si="2"/>
        <v>80</v>
      </c>
      <c r="L14" s="701">
        <v>24</v>
      </c>
      <c r="M14" s="701">
        <v>10</v>
      </c>
      <c r="N14" s="714">
        <v>2</v>
      </c>
      <c r="O14" s="714"/>
      <c r="P14" s="701"/>
      <c r="Q14" s="701"/>
      <c r="R14" s="701">
        <v>2</v>
      </c>
      <c r="S14" s="701"/>
      <c r="T14" s="701">
        <v>1</v>
      </c>
      <c r="U14" s="701"/>
      <c r="V14" s="701"/>
      <c r="W14" s="792">
        <f t="shared" si="3"/>
        <v>24</v>
      </c>
      <c r="X14" s="701"/>
      <c r="Y14" s="714">
        <v>5</v>
      </c>
      <c r="Z14" s="701">
        <v>0</v>
      </c>
      <c r="AA14" s="701"/>
      <c r="AB14" s="701"/>
      <c r="AC14" s="701"/>
      <c r="AD14" s="701"/>
      <c r="AE14" s="701"/>
      <c r="AF14" s="701"/>
      <c r="AG14" s="701"/>
      <c r="AH14" s="701">
        <v>3</v>
      </c>
      <c r="AI14" s="701"/>
      <c r="AJ14" s="701"/>
      <c r="AK14" s="701"/>
      <c r="AL14" s="701"/>
      <c r="AM14" s="701"/>
      <c r="AN14" s="701"/>
      <c r="AO14" s="701"/>
      <c r="AP14" s="701"/>
      <c r="AQ14" s="701"/>
      <c r="AR14" s="701">
        <v>1998720</v>
      </c>
      <c r="AS14" s="701"/>
      <c r="AT14" s="701"/>
      <c r="AU14" s="701">
        <f t="shared" si="4"/>
        <v>2</v>
      </c>
      <c r="AV14" s="701"/>
      <c r="AW14" s="701"/>
      <c r="AX14" s="701"/>
      <c r="AY14" s="701"/>
      <c r="AZ14" s="701"/>
      <c r="BA14" s="701">
        <v>2</v>
      </c>
      <c r="BB14" s="701"/>
      <c r="BC14" s="701">
        <v>2</v>
      </c>
      <c r="BD14" s="701">
        <v>0</v>
      </c>
      <c r="BE14" s="701"/>
      <c r="BF14" s="701"/>
      <c r="BG14" s="701">
        <v>62</v>
      </c>
      <c r="BH14" s="260"/>
      <c r="BI14" s="260"/>
      <c r="BJ14" s="260"/>
      <c r="BK14" s="701">
        <v>42</v>
      </c>
      <c r="BL14" s="701"/>
      <c r="BM14" s="701">
        <v>62</v>
      </c>
      <c r="BN14" s="701">
        <v>2</v>
      </c>
      <c r="BO14" s="701">
        <v>3</v>
      </c>
      <c r="BP14" s="701"/>
      <c r="BQ14" s="701"/>
      <c r="BR14" s="701"/>
      <c r="BS14" s="701"/>
      <c r="BT14" s="701"/>
      <c r="BU14" s="701"/>
      <c r="BV14" s="701"/>
      <c r="BW14" s="701"/>
      <c r="BX14" s="701"/>
      <c r="BY14" s="701"/>
      <c r="BZ14" s="701"/>
    </row>
    <row r="15" spans="1:78" ht="15">
      <c r="B15" s="397">
        <v>6</v>
      </c>
      <c r="C15" s="398" t="s">
        <v>1234</v>
      </c>
      <c r="D15" s="699"/>
      <c r="E15" s="701"/>
      <c r="F15" s="701">
        <f t="shared" si="0"/>
        <v>0</v>
      </c>
      <c r="G15" s="791"/>
      <c r="H15" s="701">
        <v>1</v>
      </c>
      <c r="I15" s="701">
        <v>6</v>
      </c>
      <c r="J15" s="718">
        <f t="shared" si="1"/>
        <v>12</v>
      </c>
      <c r="K15" s="701">
        <f t="shared" si="2"/>
        <v>24</v>
      </c>
      <c r="L15" s="701"/>
      <c r="M15" s="701">
        <v>3</v>
      </c>
      <c r="N15" s="714">
        <v>0</v>
      </c>
      <c r="O15" s="714"/>
      <c r="P15" s="701"/>
      <c r="Q15" s="701"/>
      <c r="R15" s="701">
        <v>0</v>
      </c>
      <c r="S15" s="701">
        <v>1</v>
      </c>
      <c r="T15" s="701"/>
      <c r="U15" s="701"/>
      <c r="V15" s="701"/>
      <c r="W15" s="792">
        <f t="shared" si="3"/>
        <v>0</v>
      </c>
      <c r="X15" s="701"/>
      <c r="Y15" s="714">
        <v>0</v>
      </c>
      <c r="Z15" s="701">
        <v>0</v>
      </c>
      <c r="AA15" s="701"/>
      <c r="AB15" s="701"/>
      <c r="AC15" s="701"/>
      <c r="AD15" s="701"/>
      <c r="AE15" s="701"/>
      <c r="AF15" s="701"/>
      <c r="AG15" s="701"/>
      <c r="AH15" s="701">
        <v>1</v>
      </c>
      <c r="AI15" s="701"/>
      <c r="AJ15" s="701"/>
      <c r="AK15" s="701"/>
      <c r="AL15" s="701"/>
      <c r="AM15" s="701"/>
      <c r="AN15" s="701"/>
      <c r="AO15" s="701"/>
      <c r="AP15" s="701"/>
      <c r="AQ15" s="701"/>
      <c r="AR15" s="701">
        <v>0</v>
      </c>
      <c r="AS15" s="701"/>
      <c r="AT15" s="701"/>
      <c r="AU15" s="701">
        <f t="shared" si="4"/>
        <v>0</v>
      </c>
      <c r="AV15" s="701"/>
      <c r="AW15" s="701"/>
      <c r="AX15" s="701"/>
      <c r="AY15" s="701"/>
      <c r="AZ15" s="701"/>
      <c r="BA15" s="701"/>
      <c r="BB15" s="701"/>
      <c r="BC15" s="701">
        <v>0</v>
      </c>
      <c r="BD15" s="701">
        <v>0</v>
      </c>
      <c r="BE15" s="701"/>
      <c r="BF15" s="701"/>
      <c r="BG15" s="701">
        <v>12</v>
      </c>
      <c r="BH15" s="260"/>
      <c r="BI15" s="260"/>
      <c r="BJ15" s="260"/>
      <c r="BK15" s="701">
        <v>34</v>
      </c>
      <c r="BL15" s="701"/>
      <c r="BM15" s="701">
        <v>12</v>
      </c>
      <c r="BN15" s="701">
        <v>0</v>
      </c>
      <c r="BO15" s="701">
        <v>1</v>
      </c>
      <c r="BP15" s="701"/>
      <c r="BQ15" s="701"/>
      <c r="BR15" s="701"/>
      <c r="BS15" s="701"/>
      <c r="BT15" s="701"/>
      <c r="BU15" s="701"/>
      <c r="BV15" s="701"/>
      <c r="BW15" s="701"/>
      <c r="BX15" s="701"/>
      <c r="BY15" s="701"/>
      <c r="BZ15" s="701"/>
    </row>
    <row r="16" spans="1:78" ht="15">
      <c r="B16" s="397">
        <v>7</v>
      </c>
      <c r="C16" s="398" t="s">
        <v>1716</v>
      </c>
      <c r="D16" s="699"/>
      <c r="E16" s="701"/>
      <c r="F16" s="701">
        <f t="shared" si="0"/>
        <v>96</v>
      </c>
      <c r="G16" s="791"/>
      <c r="H16" s="701">
        <v>1</v>
      </c>
      <c r="I16" s="701">
        <v>18</v>
      </c>
      <c r="J16" s="718">
        <f t="shared" si="1"/>
        <v>36</v>
      </c>
      <c r="K16" s="701">
        <f t="shared" si="2"/>
        <v>40</v>
      </c>
      <c r="L16" s="701">
        <v>16</v>
      </c>
      <c r="M16" s="701">
        <v>5</v>
      </c>
      <c r="N16" s="714">
        <v>1</v>
      </c>
      <c r="O16" s="714"/>
      <c r="P16" s="701"/>
      <c r="Q16" s="701"/>
      <c r="R16" s="701">
        <v>1</v>
      </c>
      <c r="S16" s="701"/>
      <c r="T16" s="701"/>
      <c r="U16" s="701"/>
      <c r="V16" s="701"/>
      <c r="W16" s="792">
        <f t="shared" si="3"/>
        <v>12</v>
      </c>
      <c r="X16" s="701"/>
      <c r="Y16" s="714">
        <v>3</v>
      </c>
      <c r="Z16" s="701">
        <v>0</v>
      </c>
      <c r="AA16" s="701"/>
      <c r="AB16" s="701"/>
      <c r="AC16" s="701"/>
      <c r="AD16" s="701"/>
      <c r="AE16" s="701"/>
      <c r="AF16" s="701"/>
      <c r="AG16" s="701"/>
      <c r="AH16" s="701">
        <v>3</v>
      </c>
      <c r="AI16" s="701"/>
      <c r="AJ16" s="701"/>
      <c r="AK16" s="701"/>
      <c r="AL16" s="701"/>
      <c r="AM16" s="701"/>
      <c r="AN16" s="701"/>
      <c r="AO16" s="701"/>
      <c r="AP16" s="701"/>
      <c r="AQ16" s="701"/>
      <c r="AR16" s="701">
        <v>999360</v>
      </c>
      <c r="AS16" s="701"/>
      <c r="AT16" s="701"/>
      <c r="AU16" s="701">
        <f t="shared" si="4"/>
        <v>1</v>
      </c>
      <c r="AV16" s="701"/>
      <c r="AW16" s="701"/>
      <c r="AX16" s="701"/>
      <c r="AY16" s="701"/>
      <c r="AZ16" s="701"/>
      <c r="BA16" s="701">
        <v>1</v>
      </c>
      <c r="BB16" s="701"/>
      <c r="BC16" s="701">
        <v>1</v>
      </c>
      <c r="BD16" s="701">
        <v>0</v>
      </c>
      <c r="BE16" s="701"/>
      <c r="BF16" s="701"/>
      <c r="BG16" s="701">
        <v>36</v>
      </c>
      <c r="BH16" s="260"/>
      <c r="BI16" s="260"/>
      <c r="BJ16" s="260"/>
      <c r="BK16" s="701">
        <v>156</v>
      </c>
      <c r="BL16" s="701"/>
      <c r="BM16" s="701">
        <v>36</v>
      </c>
      <c r="BN16" s="701">
        <v>1</v>
      </c>
      <c r="BO16" s="701">
        <v>3</v>
      </c>
      <c r="BP16" s="701"/>
      <c r="BQ16" s="701"/>
      <c r="BR16" s="701"/>
      <c r="BS16" s="701"/>
      <c r="BT16" s="701"/>
      <c r="BU16" s="701"/>
      <c r="BV16" s="701"/>
      <c r="BW16" s="701"/>
      <c r="BX16" s="701"/>
      <c r="BY16" s="701"/>
      <c r="BZ16" s="701"/>
    </row>
    <row r="17" spans="2:78" ht="15">
      <c r="B17" s="397">
        <v>8</v>
      </c>
      <c r="C17" s="398" t="s">
        <v>1717</v>
      </c>
      <c r="D17" s="699"/>
      <c r="E17" s="701"/>
      <c r="F17" s="701">
        <f t="shared" si="0"/>
        <v>0</v>
      </c>
      <c r="G17" s="791"/>
      <c r="H17" s="701">
        <v>1</v>
      </c>
      <c r="I17" s="701">
        <v>9</v>
      </c>
      <c r="J17" s="718">
        <f t="shared" si="1"/>
        <v>18</v>
      </c>
      <c r="K17" s="701">
        <f t="shared" si="2"/>
        <v>24</v>
      </c>
      <c r="L17" s="701"/>
      <c r="M17" s="701">
        <v>3</v>
      </c>
      <c r="N17" s="714">
        <v>0</v>
      </c>
      <c r="O17" s="714"/>
      <c r="P17" s="701"/>
      <c r="Q17" s="701"/>
      <c r="R17" s="701">
        <v>0</v>
      </c>
      <c r="S17" s="701">
        <v>1</v>
      </c>
      <c r="T17" s="701"/>
      <c r="U17" s="701"/>
      <c r="V17" s="701"/>
      <c r="W17" s="792">
        <f t="shared" si="3"/>
        <v>0</v>
      </c>
      <c r="X17" s="701"/>
      <c r="Y17" s="714">
        <v>0</v>
      </c>
      <c r="Z17" s="701">
        <v>0</v>
      </c>
      <c r="AA17" s="701"/>
      <c r="AB17" s="701"/>
      <c r="AC17" s="701"/>
      <c r="AD17" s="701"/>
      <c r="AE17" s="701"/>
      <c r="AF17" s="701"/>
      <c r="AG17" s="701"/>
      <c r="AH17" s="701">
        <v>1</v>
      </c>
      <c r="AI17" s="701"/>
      <c r="AJ17" s="701"/>
      <c r="AK17" s="701"/>
      <c r="AL17" s="701"/>
      <c r="AM17" s="701"/>
      <c r="AN17" s="701"/>
      <c r="AO17" s="701"/>
      <c r="AP17" s="701"/>
      <c r="AQ17" s="701"/>
      <c r="AR17" s="701">
        <v>0</v>
      </c>
      <c r="AS17" s="701"/>
      <c r="AT17" s="701"/>
      <c r="AU17" s="701">
        <f t="shared" si="4"/>
        <v>0</v>
      </c>
      <c r="AV17" s="701"/>
      <c r="AW17" s="701"/>
      <c r="AX17" s="701"/>
      <c r="AY17" s="701"/>
      <c r="AZ17" s="701"/>
      <c r="BA17" s="701"/>
      <c r="BB17" s="701"/>
      <c r="BC17" s="701">
        <v>0</v>
      </c>
      <c r="BD17" s="701">
        <v>0</v>
      </c>
      <c r="BE17" s="701"/>
      <c r="BF17" s="701"/>
      <c r="BG17" s="701">
        <v>18</v>
      </c>
      <c r="BH17" s="260"/>
      <c r="BI17" s="260"/>
      <c r="BJ17" s="260"/>
      <c r="BK17" s="701">
        <v>22</v>
      </c>
      <c r="BL17" s="701"/>
      <c r="BM17" s="701">
        <v>18</v>
      </c>
      <c r="BN17" s="701">
        <v>0</v>
      </c>
      <c r="BO17" s="701">
        <v>1</v>
      </c>
      <c r="BP17" s="701"/>
      <c r="BQ17" s="701"/>
      <c r="BR17" s="701"/>
      <c r="BS17" s="701"/>
      <c r="BT17" s="701"/>
      <c r="BU17" s="701"/>
      <c r="BV17" s="701"/>
      <c r="BW17" s="701"/>
      <c r="BX17" s="701"/>
      <c r="BY17" s="701"/>
      <c r="BZ17" s="701"/>
    </row>
    <row r="18" spans="2:78">
      <c r="B18" s="397">
        <v>9</v>
      </c>
      <c r="C18" s="398" t="s">
        <v>1235</v>
      </c>
      <c r="D18" s="699"/>
      <c r="E18" s="701"/>
      <c r="F18" s="701">
        <f t="shared" si="0"/>
        <v>96</v>
      </c>
      <c r="G18" s="791"/>
      <c r="H18" s="701">
        <v>1</v>
      </c>
      <c r="I18" s="701">
        <v>16</v>
      </c>
      <c r="J18" s="718">
        <f t="shared" si="1"/>
        <v>34</v>
      </c>
      <c r="K18" s="701">
        <f t="shared" si="2"/>
        <v>56</v>
      </c>
      <c r="L18" s="701">
        <v>24</v>
      </c>
      <c r="M18" s="701">
        <v>7</v>
      </c>
      <c r="N18" s="714">
        <v>1</v>
      </c>
      <c r="O18" s="714"/>
      <c r="P18" s="701"/>
      <c r="Q18" s="701"/>
      <c r="R18" s="701">
        <v>1</v>
      </c>
      <c r="S18" s="701"/>
      <c r="T18" s="701"/>
      <c r="U18" s="701"/>
      <c r="V18" s="701"/>
      <c r="W18" s="792">
        <f t="shared" si="3"/>
        <v>12</v>
      </c>
      <c r="X18" s="701"/>
      <c r="Y18" s="714">
        <v>3</v>
      </c>
      <c r="Z18" s="701">
        <v>0</v>
      </c>
      <c r="AA18" s="701"/>
      <c r="AB18" s="701"/>
      <c r="AC18" s="701"/>
      <c r="AD18" s="701"/>
      <c r="AE18" s="701"/>
      <c r="AF18" s="701"/>
      <c r="AG18" s="701"/>
      <c r="AH18" s="701">
        <v>4</v>
      </c>
      <c r="AI18" s="701"/>
      <c r="AJ18" s="701"/>
      <c r="AK18" s="701"/>
      <c r="AL18" s="701"/>
      <c r="AM18" s="701"/>
      <c r="AN18" s="701"/>
      <c r="AO18" s="701"/>
      <c r="AP18" s="701"/>
      <c r="AQ18" s="701"/>
      <c r="AR18" s="701">
        <v>999360</v>
      </c>
      <c r="AS18" s="701"/>
      <c r="AT18" s="701"/>
      <c r="AU18" s="701">
        <f t="shared" si="4"/>
        <v>1</v>
      </c>
      <c r="AV18" s="701"/>
      <c r="AW18" s="701"/>
      <c r="AX18" s="701"/>
      <c r="AY18" s="701"/>
      <c r="AZ18" s="701"/>
      <c r="BA18" s="701"/>
      <c r="BB18" s="701"/>
      <c r="BC18" s="701">
        <v>1</v>
      </c>
      <c r="BD18" s="701">
        <v>0</v>
      </c>
      <c r="BE18" s="701"/>
      <c r="BF18" s="701"/>
      <c r="BG18" s="701">
        <v>34</v>
      </c>
      <c r="BH18" s="260"/>
      <c r="BI18" s="260"/>
      <c r="BJ18" s="260"/>
      <c r="BK18" s="340">
        <v>46</v>
      </c>
      <c r="BL18" s="340"/>
      <c r="BM18" s="701">
        <v>34</v>
      </c>
      <c r="BN18" s="701">
        <v>1</v>
      </c>
      <c r="BO18" s="701">
        <v>4</v>
      </c>
      <c r="BP18" s="701"/>
      <c r="BQ18" s="701"/>
      <c r="BR18" s="701"/>
      <c r="BS18" s="701"/>
      <c r="BT18" s="701"/>
      <c r="BU18" s="701"/>
      <c r="BV18" s="701"/>
      <c r="BW18" s="701"/>
      <c r="BX18" s="701"/>
      <c r="BY18" s="701"/>
      <c r="BZ18" s="701"/>
    </row>
    <row r="19" spans="2:78">
      <c r="B19" s="397">
        <v>10</v>
      </c>
      <c r="C19" s="398" t="s">
        <v>1236</v>
      </c>
      <c r="D19" s="699"/>
      <c r="E19" s="701"/>
      <c r="F19" s="701">
        <f t="shared" si="0"/>
        <v>96</v>
      </c>
      <c r="G19" s="791"/>
      <c r="H19" s="701">
        <v>1</v>
      </c>
      <c r="I19" s="701">
        <v>16</v>
      </c>
      <c r="J19" s="718">
        <f t="shared" si="1"/>
        <v>34</v>
      </c>
      <c r="K19" s="701">
        <f t="shared" si="2"/>
        <v>40</v>
      </c>
      <c r="L19" s="701">
        <v>16</v>
      </c>
      <c r="M19" s="701">
        <v>5</v>
      </c>
      <c r="N19" s="714">
        <v>1</v>
      </c>
      <c r="O19" s="714"/>
      <c r="P19" s="701"/>
      <c r="Q19" s="701"/>
      <c r="R19" s="701">
        <v>1</v>
      </c>
      <c r="S19" s="701"/>
      <c r="T19" s="701"/>
      <c r="U19" s="701"/>
      <c r="V19" s="701"/>
      <c r="W19" s="792">
        <f t="shared" si="3"/>
        <v>12</v>
      </c>
      <c r="X19" s="701"/>
      <c r="Y19" s="714">
        <v>3</v>
      </c>
      <c r="Z19" s="701">
        <v>1</v>
      </c>
      <c r="AA19" s="701"/>
      <c r="AB19" s="701"/>
      <c r="AC19" s="701"/>
      <c r="AD19" s="701"/>
      <c r="AE19" s="701"/>
      <c r="AF19" s="701"/>
      <c r="AG19" s="701"/>
      <c r="AH19" s="701">
        <v>1</v>
      </c>
      <c r="AI19" s="701"/>
      <c r="AJ19" s="701"/>
      <c r="AK19" s="701"/>
      <c r="AL19" s="701"/>
      <c r="AM19" s="701"/>
      <c r="AN19" s="701"/>
      <c r="AO19" s="701"/>
      <c r="AP19" s="701"/>
      <c r="AQ19" s="701"/>
      <c r="AR19" s="701">
        <v>999360</v>
      </c>
      <c r="AS19" s="701"/>
      <c r="AT19" s="701"/>
      <c r="AU19" s="701">
        <f t="shared" si="4"/>
        <v>1</v>
      </c>
      <c r="AV19" s="701"/>
      <c r="AW19" s="701"/>
      <c r="AX19" s="701"/>
      <c r="AY19" s="701"/>
      <c r="AZ19" s="701"/>
      <c r="BA19" s="701"/>
      <c r="BB19" s="701"/>
      <c r="BC19" s="701">
        <v>1</v>
      </c>
      <c r="BD19" s="701">
        <v>0</v>
      </c>
      <c r="BE19" s="701"/>
      <c r="BF19" s="701"/>
      <c r="BG19" s="701">
        <v>34</v>
      </c>
      <c r="BH19" s="260"/>
      <c r="BI19" s="260"/>
      <c r="BJ19" s="260"/>
      <c r="BK19" s="340">
        <v>32</v>
      </c>
      <c r="BL19" s="340"/>
      <c r="BM19" s="701">
        <v>34</v>
      </c>
      <c r="BN19" s="701">
        <v>1</v>
      </c>
      <c r="BO19" s="701">
        <v>1</v>
      </c>
      <c r="BP19" s="701"/>
      <c r="BQ19" s="701"/>
      <c r="BR19" s="701"/>
      <c r="BS19" s="701"/>
      <c r="BT19" s="701"/>
      <c r="BU19" s="701"/>
      <c r="BV19" s="701"/>
      <c r="BW19" s="701"/>
      <c r="BX19" s="701"/>
      <c r="BY19" s="701"/>
      <c r="BZ19" s="701"/>
    </row>
    <row r="20" spans="2:78">
      <c r="B20" s="397">
        <v>11</v>
      </c>
      <c r="C20" s="398" t="s">
        <v>1237</v>
      </c>
      <c r="D20" s="699"/>
      <c r="E20" s="701"/>
      <c r="F20" s="701">
        <f t="shared" si="0"/>
        <v>0</v>
      </c>
      <c r="G20" s="791"/>
      <c r="H20" s="701">
        <v>1</v>
      </c>
      <c r="I20" s="701">
        <v>3</v>
      </c>
      <c r="J20" s="718">
        <f t="shared" si="1"/>
        <v>6</v>
      </c>
      <c r="K20" s="701">
        <f t="shared" si="2"/>
        <v>24</v>
      </c>
      <c r="L20" s="701">
        <v>216</v>
      </c>
      <c r="M20" s="701">
        <v>3</v>
      </c>
      <c r="N20" s="714">
        <v>0</v>
      </c>
      <c r="O20" s="714"/>
      <c r="P20" s="701"/>
      <c r="Q20" s="701"/>
      <c r="R20" s="701">
        <v>0</v>
      </c>
      <c r="S20" s="701">
        <v>1</v>
      </c>
      <c r="T20" s="701"/>
      <c r="U20" s="701"/>
      <c r="V20" s="701"/>
      <c r="W20" s="792">
        <f t="shared" si="3"/>
        <v>0</v>
      </c>
      <c r="X20" s="701"/>
      <c r="Y20" s="714">
        <v>0</v>
      </c>
      <c r="Z20" s="701">
        <v>0</v>
      </c>
      <c r="AA20" s="701"/>
      <c r="AB20" s="701"/>
      <c r="AC20" s="701"/>
      <c r="AD20" s="701"/>
      <c r="AE20" s="701"/>
      <c r="AF20" s="701"/>
      <c r="AG20" s="701"/>
      <c r="AH20" s="701">
        <v>13</v>
      </c>
      <c r="AI20" s="701"/>
      <c r="AJ20" s="701"/>
      <c r="AK20" s="701"/>
      <c r="AL20" s="701"/>
      <c r="AM20" s="701"/>
      <c r="AN20" s="701"/>
      <c r="AO20" s="701"/>
      <c r="AP20" s="701"/>
      <c r="AQ20" s="701"/>
      <c r="AR20" s="701">
        <v>0</v>
      </c>
      <c r="AS20" s="701"/>
      <c r="AT20" s="701"/>
      <c r="AU20" s="701">
        <f t="shared" si="4"/>
        <v>0</v>
      </c>
      <c r="AV20" s="701"/>
      <c r="AW20" s="701"/>
      <c r="AX20" s="701"/>
      <c r="AY20" s="701"/>
      <c r="AZ20" s="701"/>
      <c r="BA20" s="701"/>
      <c r="BB20" s="701"/>
      <c r="BC20" s="701">
        <v>0</v>
      </c>
      <c r="BD20" s="701">
        <v>0</v>
      </c>
      <c r="BE20" s="701"/>
      <c r="BF20" s="701"/>
      <c r="BG20" s="701">
        <v>6</v>
      </c>
      <c r="BH20" s="260"/>
      <c r="BI20" s="260"/>
      <c r="BJ20" s="260"/>
      <c r="BK20" s="340">
        <v>112</v>
      </c>
      <c r="BL20" s="340"/>
      <c r="BM20" s="701">
        <v>6</v>
      </c>
      <c r="BN20" s="701">
        <v>0</v>
      </c>
      <c r="BO20" s="701">
        <v>13</v>
      </c>
      <c r="BP20" s="701"/>
      <c r="BQ20" s="701"/>
      <c r="BR20" s="701"/>
      <c r="BS20" s="701"/>
      <c r="BT20" s="701"/>
      <c r="BU20" s="701"/>
      <c r="BV20" s="701"/>
      <c r="BW20" s="701"/>
      <c r="BX20" s="701"/>
      <c r="BY20" s="701"/>
      <c r="BZ20" s="701"/>
    </row>
    <row r="21" spans="2:78">
      <c r="B21" s="397">
        <v>12</v>
      </c>
      <c r="C21" s="398" t="s">
        <v>1238</v>
      </c>
      <c r="D21" s="699"/>
      <c r="E21" s="701"/>
      <c r="F21" s="701">
        <f t="shared" si="0"/>
        <v>192</v>
      </c>
      <c r="G21" s="791"/>
      <c r="H21" s="701">
        <v>2</v>
      </c>
      <c r="I21" s="701">
        <v>54</v>
      </c>
      <c r="J21" s="718">
        <f t="shared" si="1"/>
        <v>106</v>
      </c>
      <c r="K21" s="701">
        <f t="shared" si="2"/>
        <v>88</v>
      </c>
      <c r="L21" s="701"/>
      <c r="M21" s="701">
        <v>11</v>
      </c>
      <c r="N21" s="714">
        <v>2</v>
      </c>
      <c r="O21" s="714"/>
      <c r="P21" s="701"/>
      <c r="Q21" s="701"/>
      <c r="R21" s="701">
        <v>2</v>
      </c>
      <c r="S21" s="701"/>
      <c r="T21" s="701"/>
      <c r="U21" s="701">
        <v>1</v>
      </c>
      <c r="V21" s="701"/>
      <c r="W21" s="792">
        <f t="shared" si="3"/>
        <v>24</v>
      </c>
      <c r="X21" s="701"/>
      <c r="Y21" s="714">
        <v>6</v>
      </c>
      <c r="Z21" s="701">
        <v>2</v>
      </c>
      <c r="AA21" s="701"/>
      <c r="AB21" s="701"/>
      <c r="AC21" s="701"/>
      <c r="AD21" s="701"/>
      <c r="AE21" s="701"/>
      <c r="AF21" s="701"/>
      <c r="AG21" s="701"/>
      <c r="AH21" s="701">
        <v>1</v>
      </c>
      <c r="AI21" s="701"/>
      <c r="AJ21" s="701"/>
      <c r="AK21" s="701"/>
      <c r="AL21" s="701"/>
      <c r="AM21" s="701"/>
      <c r="AN21" s="701"/>
      <c r="AO21" s="701"/>
      <c r="AP21" s="701"/>
      <c r="AQ21" s="701"/>
      <c r="AR21" s="701">
        <v>1998720</v>
      </c>
      <c r="AS21" s="701"/>
      <c r="AT21" s="701"/>
      <c r="AU21" s="701">
        <f t="shared" si="4"/>
        <v>2</v>
      </c>
      <c r="AV21" s="701"/>
      <c r="AW21" s="701"/>
      <c r="AX21" s="701"/>
      <c r="AY21" s="701"/>
      <c r="AZ21" s="701"/>
      <c r="BA21" s="701"/>
      <c r="BB21" s="701"/>
      <c r="BC21" s="701">
        <v>1</v>
      </c>
      <c r="BD21" s="701">
        <v>1</v>
      </c>
      <c r="BE21" s="701"/>
      <c r="BF21" s="701"/>
      <c r="BG21" s="701">
        <v>106</v>
      </c>
      <c r="BH21" s="260"/>
      <c r="BI21" s="260"/>
      <c r="BJ21" s="260"/>
      <c r="BK21" s="340">
        <v>80</v>
      </c>
      <c r="BL21" s="340"/>
      <c r="BM21" s="701">
        <v>106</v>
      </c>
      <c r="BN21" s="701">
        <v>2</v>
      </c>
      <c r="BO21" s="701">
        <v>1</v>
      </c>
      <c r="BP21" s="701"/>
      <c r="BQ21" s="701"/>
      <c r="BR21" s="701"/>
      <c r="BS21" s="701"/>
      <c r="BT21" s="701"/>
      <c r="BU21" s="701"/>
      <c r="BV21" s="701"/>
      <c r="BW21" s="701"/>
      <c r="BX21" s="701"/>
      <c r="BY21" s="701"/>
      <c r="BZ21" s="701"/>
    </row>
    <row r="22" spans="2:78">
      <c r="B22" s="397">
        <v>13</v>
      </c>
      <c r="C22" s="398" t="s">
        <v>1239</v>
      </c>
      <c r="D22" s="699"/>
      <c r="E22" s="701"/>
      <c r="F22" s="701">
        <f t="shared" si="0"/>
        <v>192</v>
      </c>
      <c r="G22" s="791"/>
      <c r="H22" s="701">
        <v>2</v>
      </c>
      <c r="I22" s="701">
        <v>25</v>
      </c>
      <c r="J22" s="718">
        <f t="shared" si="1"/>
        <v>48</v>
      </c>
      <c r="K22" s="701">
        <f t="shared" si="2"/>
        <v>88</v>
      </c>
      <c r="L22" s="701"/>
      <c r="M22" s="701">
        <v>11</v>
      </c>
      <c r="N22" s="714">
        <v>2</v>
      </c>
      <c r="O22" s="714"/>
      <c r="P22" s="701"/>
      <c r="Q22" s="701"/>
      <c r="R22" s="701">
        <v>2</v>
      </c>
      <c r="S22" s="701"/>
      <c r="T22" s="701"/>
      <c r="U22" s="701">
        <v>1</v>
      </c>
      <c r="V22" s="701"/>
      <c r="W22" s="792">
        <f t="shared" si="3"/>
        <v>24</v>
      </c>
      <c r="X22" s="701"/>
      <c r="Y22" s="714">
        <v>6</v>
      </c>
      <c r="Z22" s="701">
        <v>2</v>
      </c>
      <c r="AA22" s="701"/>
      <c r="AB22" s="701"/>
      <c r="AC22" s="701"/>
      <c r="AD22" s="701"/>
      <c r="AE22" s="701"/>
      <c r="AF22" s="701"/>
      <c r="AG22" s="701"/>
      <c r="AH22" s="701">
        <v>1</v>
      </c>
      <c r="AI22" s="701"/>
      <c r="AJ22" s="701"/>
      <c r="AK22" s="701"/>
      <c r="AL22" s="701"/>
      <c r="AM22" s="701"/>
      <c r="AN22" s="701"/>
      <c r="AO22" s="701"/>
      <c r="AP22" s="701"/>
      <c r="AQ22" s="701"/>
      <c r="AR22" s="701">
        <v>1998720</v>
      </c>
      <c r="AS22" s="701"/>
      <c r="AT22" s="701"/>
      <c r="AU22" s="701">
        <f t="shared" si="4"/>
        <v>2</v>
      </c>
      <c r="AV22" s="701"/>
      <c r="AW22" s="701"/>
      <c r="AX22" s="701"/>
      <c r="AY22" s="701"/>
      <c r="AZ22" s="701"/>
      <c r="BA22" s="701"/>
      <c r="BB22" s="701"/>
      <c r="BC22" s="701">
        <v>1</v>
      </c>
      <c r="BD22" s="701">
        <v>1</v>
      </c>
      <c r="BE22" s="701"/>
      <c r="BF22" s="701"/>
      <c r="BG22" s="701">
        <v>48</v>
      </c>
      <c r="BH22" s="260"/>
      <c r="BI22" s="260"/>
      <c r="BJ22" s="260"/>
      <c r="BK22" s="340">
        <v>88</v>
      </c>
      <c r="BL22" s="340"/>
      <c r="BM22" s="701">
        <v>48</v>
      </c>
      <c r="BN22" s="701">
        <v>2</v>
      </c>
      <c r="BO22" s="701">
        <v>1</v>
      </c>
      <c r="BP22" s="701"/>
      <c r="BQ22" s="701"/>
      <c r="BR22" s="701"/>
      <c r="BS22" s="701"/>
      <c r="BT22" s="701"/>
      <c r="BU22" s="701"/>
      <c r="BV22" s="701"/>
      <c r="BW22" s="701"/>
      <c r="BX22" s="701"/>
      <c r="BY22" s="701"/>
      <c r="BZ22" s="701"/>
    </row>
    <row r="23" spans="2:78">
      <c r="B23" s="397">
        <v>14</v>
      </c>
      <c r="C23" s="398" t="s">
        <v>1240</v>
      </c>
      <c r="D23" s="699"/>
      <c r="E23" s="701"/>
      <c r="F23" s="701">
        <f t="shared" si="0"/>
        <v>384</v>
      </c>
      <c r="G23" s="791"/>
      <c r="H23" s="701">
        <v>3</v>
      </c>
      <c r="I23" s="701">
        <v>120</v>
      </c>
      <c r="J23" s="718">
        <f t="shared" si="1"/>
        <v>241</v>
      </c>
      <c r="K23" s="701">
        <f t="shared" si="2"/>
        <v>200</v>
      </c>
      <c r="L23" s="701"/>
      <c r="M23" s="701">
        <v>25</v>
      </c>
      <c r="N23" s="714">
        <v>4</v>
      </c>
      <c r="O23" s="714"/>
      <c r="P23" s="701"/>
      <c r="Q23" s="701"/>
      <c r="R23" s="701">
        <v>4</v>
      </c>
      <c r="S23" s="701"/>
      <c r="T23" s="701">
        <v>1</v>
      </c>
      <c r="U23" s="701"/>
      <c r="V23" s="701"/>
      <c r="W23" s="792">
        <f t="shared" si="3"/>
        <v>48</v>
      </c>
      <c r="X23" s="701"/>
      <c r="Y23" s="714">
        <v>11</v>
      </c>
      <c r="Z23" s="701">
        <v>2</v>
      </c>
      <c r="AA23" s="701"/>
      <c r="AB23" s="701"/>
      <c r="AC23" s="701"/>
      <c r="AD23" s="701"/>
      <c r="AE23" s="701"/>
      <c r="AF23" s="701"/>
      <c r="AG23" s="701"/>
      <c r="AH23" s="701">
        <v>4</v>
      </c>
      <c r="AI23" s="701"/>
      <c r="AJ23" s="701"/>
      <c r="AK23" s="701"/>
      <c r="AL23" s="701"/>
      <c r="AM23" s="701"/>
      <c r="AN23" s="701"/>
      <c r="AO23" s="701"/>
      <c r="AP23" s="701"/>
      <c r="AQ23" s="701"/>
      <c r="AR23" s="701">
        <v>3997440</v>
      </c>
      <c r="AS23" s="701"/>
      <c r="AT23" s="701"/>
      <c r="AU23" s="701">
        <f t="shared" si="4"/>
        <v>4</v>
      </c>
      <c r="AV23" s="701"/>
      <c r="AW23" s="701"/>
      <c r="AX23" s="701"/>
      <c r="AY23" s="701"/>
      <c r="AZ23" s="701"/>
      <c r="BA23" s="701">
        <v>1</v>
      </c>
      <c r="BB23" s="701"/>
      <c r="BC23" s="701">
        <v>4</v>
      </c>
      <c r="BD23" s="701">
        <v>0</v>
      </c>
      <c r="BE23" s="701"/>
      <c r="BF23" s="701"/>
      <c r="BG23" s="701">
        <v>241</v>
      </c>
      <c r="BH23" s="260"/>
      <c r="BI23" s="260"/>
      <c r="BJ23" s="260"/>
      <c r="BK23" s="340">
        <v>132</v>
      </c>
      <c r="BL23" s="340"/>
      <c r="BM23" s="701">
        <v>241</v>
      </c>
      <c r="BN23" s="701">
        <v>4</v>
      </c>
      <c r="BO23" s="701">
        <v>4</v>
      </c>
      <c r="BP23" s="701"/>
      <c r="BQ23" s="701"/>
      <c r="BR23" s="701"/>
      <c r="BS23" s="701"/>
      <c r="BT23" s="701"/>
      <c r="BU23" s="701"/>
      <c r="BV23" s="701"/>
      <c r="BW23" s="701"/>
      <c r="BX23" s="701"/>
      <c r="BY23" s="701"/>
      <c r="BZ23" s="701"/>
    </row>
    <row r="24" spans="2:78">
      <c r="B24" s="397">
        <v>15</v>
      </c>
      <c r="C24" s="398" t="s">
        <v>1241</v>
      </c>
      <c r="D24" s="699"/>
      <c r="E24" s="701"/>
      <c r="F24" s="701">
        <f t="shared" si="0"/>
        <v>96</v>
      </c>
      <c r="G24" s="791"/>
      <c r="H24" s="701">
        <v>1</v>
      </c>
      <c r="I24" s="701">
        <v>35</v>
      </c>
      <c r="J24" s="718">
        <f t="shared" si="1"/>
        <v>70</v>
      </c>
      <c r="K24" s="701">
        <f t="shared" si="2"/>
        <v>56</v>
      </c>
      <c r="L24" s="701">
        <v>72</v>
      </c>
      <c r="M24" s="701">
        <v>7</v>
      </c>
      <c r="N24" s="714">
        <v>1</v>
      </c>
      <c r="O24" s="714"/>
      <c r="P24" s="701"/>
      <c r="Q24" s="701"/>
      <c r="R24" s="701">
        <v>1</v>
      </c>
      <c r="S24" s="701"/>
      <c r="T24" s="701"/>
      <c r="U24" s="701"/>
      <c r="V24" s="701"/>
      <c r="W24" s="792">
        <f t="shared" si="3"/>
        <v>12</v>
      </c>
      <c r="X24" s="701"/>
      <c r="Y24" s="714">
        <v>3</v>
      </c>
      <c r="Z24" s="701">
        <v>0</v>
      </c>
      <c r="AA24" s="701"/>
      <c r="AB24" s="701"/>
      <c r="AC24" s="701"/>
      <c r="AD24" s="701"/>
      <c r="AE24" s="701"/>
      <c r="AF24" s="701"/>
      <c r="AG24" s="701"/>
      <c r="AH24" s="701">
        <v>4</v>
      </c>
      <c r="AI24" s="701"/>
      <c r="AJ24" s="701"/>
      <c r="AK24" s="701"/>
      <c r="AL24" s="701"/>
      <c r="AM24" s="701"/>
      <c r="AN24" s="701"/>
      <c r="AO24" s="701"/>
      <c r="AP24" s="701"/>
      <c r="AQ24" s="701"/>
      <c r="AR24" s="701">
        <v>999360</v>
      </c>
      <c r="AS24" s="701"/>
      <c r="AT24" s="701"/>
      <c r="AU24" s="701">
        <f t="shared" si="4"/>
        <v>1</v>
      </c>
      <c r="AV24" s="701"/>
      <c r="AW24" s="701"/>
      <c r="AX24" s="701"/>
      <c r="AY24" s="701"/>
      <c r="AZ24" s="701"/>
      <c r="BA24" s="701">
        <v>1</v>
      </c>
      <c r="BB24" s="701"/>
      <c r="BC24" s="701">
        <v>1</v>
      </c>
      <c r="BD24" s="701">
        <v>0</v>
      </c>
      <c r="BE24" s="701"/>
      <c r="BF24" s="701"/>
      <c r="BG24" s="701">
        <v>70</v>
      </c>
      <c r="BH24" s="260"/>
      <c r="BI24" s="260"/>
      <c r="BJ24" s="260"/>
      <c r="BK24" s="340">
        <v>40</v>
      </c>
      <c r="BL24" s="340"/>
      <c r="BM24" s="701">
        <v>70</v>
      </c>
      <c r="BN24" s="701">
        <v>1</v>
      </c>
      <c r="BO24" s="701">
        <v>4</v>
      </c>
      <c r="BP24" s="701"/>
      <c r="BQ24" s="701"/>
      <c r="BR24" s="701"/>
      <c r="BS24" s="701"/>
      <c r="BT24" s="701"/>
      <c r="BU24" s="701"/>
      <c r="BV24" s="701"/>
      <c r="BW24" s="701"/>
      <c r="BX24" s="701"/>
      <c r="BY24" s="701"/>
      <c r="BZ24" s="701"/>
    </row>
    <row r="25" spans="2:78">
      <c r="B25" s="397">
        <v>16</v>
      </c>
      <c r="C25" s="398" t="s">
        <v>1242</v>
      </c>
      <c r="D25" s="699"/>
      <c r="E25" s="701"/>
      <c r="F25" s="701">
        <f t="shared" si="0"/>
        <v>96</v>
      </c>
      <c r="G25" s="791"/>
      <c r="H25" s="701">
        <v>1</v>
      </c>
      <c r="I25" s="701">
        <v>10</v>
      </c>
      <c r="J25" s="718">
        <f t="shared" si="1"/>
        <v>19</v>
      </c>
      <c r="K25" s="701">
        <f t="shared" si="2"/>
        <v>32</v>
      </c>
      <c r="L25" s="701">
        <v>24</v>
      </c>
      <c r="M25" s="701">
        <v>4</v>
      </c>
      <c r="N25" s="714">
        <v>1</v>
      </c>
      <c r="O25" s="714"/>
      <c r="P25" s="701"/>
      <c r="Q25" s="701"/>
      <c r="R25" s="701">
        <v>1</v>
      </c>
      <c r="S25" s="701"/>
      <c r="T25" s="701"/>
      <c r="U25" s="701"/>
      <c r="V25" s="701"/>
      <c r="W25" s="792">
        <f t="shared" si="3"/>
        <v>12</v>
      </c>
      <c r="X25" s="701"/>
      <c r="Y25" s="714">
        <v>3</v>
      </c>
      <c r="Z25" s="701">
        <v>1</v>
      </c>
      <c r="AA25" s="701"/>
      <c r="AB25" s="701"/>
      <c r="AC25" s="701"/>
      <c r="AD25" s="701"/>
      <c r="AE25" s="701"/>
      <c r="AF25" s="701"/>
      <c r="AG25" s="701"/>
      <c r="AH25" s="701">
        <v>1</v>
      </c>
      <c r="AI25" s="701"/>
      <c r="AJ25" s="701"/>
      <c r="AK25" s="701"/>
      <c r="AL25" s="701"/>
      <c r="AM25" s="701"/>
      <c r="AN25" s="701"/>
      <c r="AO25" s="701"/>
      <c r="AP25" s="701"/>
      <c r="AQ25" s="701"/>
      <c r="AR25" s="701">
        <v>999360</v>
      </c>
      <c r="AS25" s="701"/>
      <c r="AT25" s="701"/>
      <c r="AU25" s="701">
        <f t="shared" si="4"/>
        <v>1</v>
      </c>
      <c r="AV25" s="701"/>
      <c r="AW25" s="701"/>
      <c r="AX25" s="701"/>
      <c r="AY25" s="701"/>
      <c r="AZ25" s="701"/>
      <c r="BA25" s="701"/>
      <c r="BB25" s="701"/>
      <c r="BC25" s="701">
        <v>1</v>
      </c>
      <c r="BD25" s="701">
        <v>0</v>
      </c>
      <c r="BE25" s="701"/>
      <c r="BF25" s="701"/>
      <c r="BG25" s="701">
        <v>19</v>
      </c>
      <c r="BH25" s="260"/>
      <c r="BI25" s="260"/>
      <c r="BJ25" s="260"/>
      <c r="BK25" s="340">
        <v>26</v>
      </c>
      <c r="BL25" s="340"/>
      <c r="BM25" s="701">
        <v>19</v>
      </c>
      <c r="BN25" s="701">
        <v>1</v>
      </c>
      <c r="BO25" s="701">
        <v>1</v>
      </c>
      <c r="BP25" s="701"/>
      <c r="BQ25" s="701"/>
      <c r="BR25" s="701"/>
      <c r="BS25" s="701"/>
      <c r="BT25" s="701"/>
      <c r="BU25" s="701"/>
      <c r="BV25" s="701"/>
      <c r="BW25" s="701"/>
      <c r="BX25" s="701"/>
      <c r="BY25" s="701"/>
      <c r="BZ25" s="701"/>
    </row>
    <row r="26" spans="2:78">
      <c r="B26" s="397">
        <v>17</v>
      </c>
      <c r="C26" s="398" t="s">
        <v>1718</v>
      </c>
      <c r="D26" s="699"/>
      <c r="E26" s="701"/>
      <c r="F26" s="701">
        <f t="shared" si="0"/>
        <v>192</v>
      </c>
      <c r="G26" s="791"/>
      <c r="H26" s="701">
        <v>2</v>
      </c>
      <c r="I26" s="701">
        <v>36</v>
      </c>
      <c r="J26" s="718">
        <f t="shared" si="1"/>
        <v>71</v>
      </c>
      <c r="K26" s="701">
        <f t="shared" si="2"/>
        <v>80</v>
      </c>
      <c r="L26" s="701"/>
      <c r="M26" s="701">
        <v>10</v>
      </c>
      <c r="N26" s="714">
        <v>2</v>
      </c>
      <c r="O26" s="714"/>
      <c r="P26" s="701"/>
      <c r="Q26" s="701"/>
      <c r="R26" s="701">
        <v>2</v>
      </c>
      <c r="S26" s="701"/>
      <c r="T26" s="701"/>
      <c r="U26" s="701">
        <v>1</v>
      </c>
      <c r="V26" s="701"/>
      <c r="W26" s="792">
        <f t="shared" si="3"/>
        <v>24</v>
      </c>
      <c r="X26" s="701"/>
      <c r="Y26" s="714">
        <v>6</v>
      </c>
      <c r="Z26" s="701">
        <v>2</v>
      </c>
      <c r="AA26" s="701"/>
      <c r="AB26" s="701"/>
      <c r="AC26" s="701"/>
      <c r="AD26" s="701"/>
      <c r="AE26" s="701"/>
      <c r="AF26" s="701"/>
      <c r="AG26" s="701"/>
      <c r="AH26" s="701">
        <v>1</v>
      </c>
      <c r="AI26" s="701"/>
      <c r="AJ26" s="701"/>
      <c r="AK26" s="701"/>
      <c r="AL26" s="701"/>
      <c r="AM26" s="701"/>
      <c r="AN26" s="701"/>
      <c r="AO26" s="701"/>
      <c r="AP26" s="701"/>
      <c r="AQ26" s="701"/>
      <c r="AR26" s="701">
        <v>1998720</v>
      </c>
      <c r="AS26" s="701"/>
      <c r="AT26" s="701"/>
      <c r="AU26" s="701">
        <f t="shared" si="4"/>
        <v>2</v>
      </c>
      <c r="AV26" s="701"/>
      <c r="AW26" s="701"/>
      <c r="AX26" s="701"/>
      <c r="AY26" s="701"/>
      <c r="AZ26" s="701"/>
      <c r="BA26" s="701"/>
      <c r="BB26" s="701"/>
      <c r="BC26" s="701">
        <v>1</v>
      </c>
      <c r="BD26" s="701">
        <v>1</v>
      </c>
      <c r="BE26" s="701"/>
      <c r="BF26" s="701"/>
      <c r="BG26" s="701">
        <v>71</v>
      </c>
      <c r="BH26" s="260"/>
      <c r="BI26" s="260"/>
      <c r="BJ26" s="260"/>
      <c r="BK26" s="340">
        <v>82</v>
      </c>
      <c r="BL26" s="340"/>
      <c r="BM26" s="701">
        <v>71</v>
      </c>
      <c r="BN26" s="701">
        <v>2</v>
      </c>
      <c r="BO26" s="701">
        <v>1</v>
      </c>
      <c r="BP26" s="701"/>
      <c r="BQ26" s="701"/>
      <c r="BR26" s="701"/>
      <c r="BS26" s="701"/>
      <c r="BT26" s="701"/>
      <c r="BU26" s="701"/>
      <c r="BV26" s="701"/>
      <c r="BW26" s="701"/>
      <c r="BX26" s="701"/>
      <c r="BY26" s="701"/>
      <c r="BZ26" s="701"/>
    </row>
    <row r="27" spans="2:78">
      <c r="B27" s="397">
        <v>18</v>
      </c>
      <c r="C27" s="398" t="s">
        <v>1719</v>
      </c>
      <c r="D27" s="699"/>
      <c r="E27" s="701"/>
      <c r="F27" s="701">
        <f t="shared" si="0"/>
        <v>384</v>
      </c>
      <c r="G27" s="791"/>
      <c r="H27" s="701">
        <v>4</v>
      </c>
      <c r="I27" s="701">
        <v>74</v>
      </c>
      <c r="J27" s="718">
        <f t="shared" si="1"/>
        <v>148</v>
      </c>
      <c r="K27" s="701">
        <f t="shared" si="2"/>
        <v>200</v>
      </c>
      <c r="L27" s="701">
        <v>16</v>
      </c>
      <c r="M27" s="701">
        <v>25</v>
      </c>
      <c r="N27" s="714">
        <v>4</v>
      </c>
      <c r="O27" s="714"/>
      <c r="P27" s="701"/>
      <c r="Q27" s="701"/>
      <c r="R27" s="701">
        <v>4</v>
      </c>
      <c r="S27" s="701"/>
      <c r="T27" s="701"/>
      <c r="U27" s="701"/>
      <c r="V27" s="701"/>
      <c r="W27" s="792">
        <f t="shared" si="3"/>
        <v>48</v>
      </c>
      <c r="X27" s="701"/>
      <c r="Y27" s="714">
        <v>12</v>
      </c>
      <c r="Z27" s="701">
        <v>4</v>
      </c>
      <c r="AA27" s="701"/>
      <c r="AB27" s="701"/>
      <c r="AC27" s="701"/>
      <c r="AD27" s="701"/>
      <c r="AE27" s="701"/>
      <c r="AF27" s="701"/>
      <c r="AG27" s="701"/>
      <c r="AH27" s="701">
        <v>6</v>
      </c>
      <c r="AI27" s="701"/>
      <c r="AJ27" s="701"/>
      <c r="AK27" s="701"/>
      <c r="AL27" s="701"/>
      <c r="AM27" s="701"/>
      <c r="AN27" s="701"/>
      <c r="AO27" s="701"/>
      <c r="AP27" s="701"/>
      <c r="AQ27" s="701"/>
      <c r="AR27" s="701">
        <v>3997440</v>
      </c>
      <c r="AS27" s="701"/>
      <c r="AT27" s="701"/>
      <c r="AU27" s="701">
        <f t="shared" si="4"/>
        <v>4</v>
      </c>
      <c r="AV27" s="701"/>
      <c r="AW27" s="701"/>
      <c r="AX27" s="701"/>
      <c r="AY27" s="701"/>
      <c r="AZ27" s="701"/>
      <c r="BA27" s="701">
        <v>2</v>
      </c>
      <c r="BB27" s="701"/>
      <c r="BC27" s="701">
        <v>4</v>
      </c>
      <c r="BD27" s="701">
        <v>0</v>
      </c>
      <c r="BE27" s="701"/>
      <c r="BF27" s="701"/>
      <c r="BG27" s="701">
        <v>148</v>
      </c>
      <c r="BH27" s="260"/>
      <c r="BI27" s="260"/>
      <c r="BJ27" s="260"/>
      <c r="BK27" s="340">
        <v>132</v>
      </c>
      <c r="BL27" s="340"/>
      <c r="BM27" s="701">
        <v>148</v>
      </c>
      <c r="BN27" s="701">
        <v>4</v>
      </c>
      <c r="BO27" s="701">
        <v>6</v>
      </c>
      <c r="BP27" s="701"/>
      <c r="BQ27" s="701"/>
      <c r="BR27" s="701"/>
      <c r="BS27" s="701"/>
      <c r="BT27" s="701"/>
      <c r="BU27" s="701"/>
      <c r="BV27" s="701"/>
      <c r="BW27" s="701"/>
      <c r="BX27" s="701"/>
      <c r="BY27" s="701"/>
      <c r="BZ27" s="701"/>
    </row>
    <row r="28" spans="2:78">
      <c r="B28" s="397">
        <v>19</v>
      </c>
      <c r="C28" s="398" t="s">
        <v>1720</v>
      </c>
      <c r="D28" s="699"/>
      <c r="E28" s="701"/>
      <c r="F28" s="701">
        <f t="shared" si="0"/>
        <v>192</v>
      </c>
      <c r="G28" s="791"/>
      <c r="H28" s="701">
        <v>2</v>
      </c>
      <c r="I28" s="701">
        <v>34</v>
      </c>
      <c r="J28" s="718">
        <f t="shared" si="1"/>
        <v>66</v>
      </c>
      <c r="K28" s="701">
        <f t="shared" si="2"/>
        <v>104</v>
      </c>
      <c r="L28" s="701">
        <v>16</v>
      </c>
      <c r="M28" s="701">
        <v>13</v>
      </c>
      <c r="N28" s="714">
        <v>2</v>
      </c>
      <c r="O28" s="714"/>
      <c r="P28" s="701">
        <v>1</v>
      </c>
      <c r="Q28" s="701"/>
      <c r="R28" s="701">
        <v>2</v>
      </c>
      <c r="S28" s="701"/>
      <c r="T28" s="701"/>
      <c r="U28" s="701"/>
      <c r="V28" s="701"/>
      <c r="W28" s="792">
        <f t="shared" si="3"/>
        <v>24</v>
      </c>
      <c r="X28" s="701"/>
      <c r="Y28" s="714">
        <v>6</v>
      </c>
      <c r="Z28" s="701">
        <v>1</v>
      </c>
      <c r="AA28" s="701"/>
      <c r="AB28" s="701"/>
      <c r="AC28" s="701"/>
      <c r="AD28" s="701"/>
      <c r="AE28" s="701"/>
      <c r="AF28" s="701"/>
      <c r="AG28" s="701"/>
      <c r="AH28" s="701">
        <v>2</v>
      </c>
      <c r="AI28" s="701"/>
      <c r="AJ28" s="701"/>
      <c r="AK28" s="701"/>
      <c r="AL28" s="701"/>
      <c r="AM28" s="701"/>
      <c r="AN28" s="701"/>
      <c r="AO28" s="701"/>
      <c r="AP28" s="701"/>
      <c r="AQ28" s="701"/>
      <c r="AR28" s="701">
        <v>1998720</v>
      </c>
      <c r="AS28" s="701"/>
      <c r="AT28" s="701"/>
      <c r="AU28" s="701">
        <f t="shared" si="4"/>
        <v>2</v>
      </c>
      <c r="AV28" s="701"/>
      <c r="AW28" s="701"/>
      <c r="AX28" s="701"/>
      <c r="AY28" s="701"/>
      <c r="AZ28" s="701"/>
      <c r="BA28" s="701">
        <v>1</v>
      </c>
      <c r="BB28" s="701"/>
      <c r="BC28" s="701">
        <v>2</v>
      </c>
      <c r="BD28" s="701">
        <v>0</v>
      </c>
      <c r="BE28" s="701"/>
      <c r="BF28" s="701"/>
      <c r="BG28" s="701">
        <v>66</v>
      </c>
      <c r="BH28" s="260"/>
      <c r="BI28" s="260"/>
      <c r="BJ28" s="260"/>
      <c r="BK28" s="340">
        <v>224</v>
      </c>
      <c r="BL28" s="340"/>
      <c r="BM28" s="701">
        <v>66</v>
      </c>
      <c r="BN28" s="701">
        <v>2</v>
      </c>
      <c r="BO28" s="701">
        <v>2</v>
      </c>
      <c r="BP28" s="701"/>
      <c r="BQ28" s="701"/>
      <c r="BR28" s="701"/>
      <c r="BS28" s="701"/>
      <c r="BT28" s="701"/>
      <c r="BU28" s="701"/>
      <c r="BV28" s="701"/>
      <c r="BW28" s="701"/>
      <c r="BX28" s="701"/>
      <c r="BY28" s="701"/>
      <c r="BZ28" s="701"/>
    </row>
    <row r="29" spans="2:78">
      <c r="B29" s="397">
        <v>20</v>
      </c>
      <c r="C29" s="398" t="s">
        <v>1243</v>
      </c>
      <c r="D29" s="699"/>
      <c r="E29" s="701"/>
      <c r="F29" s="701">
        <f t="shared" si="0"/>
        <v>480</v>
      </c>
      <c r="G29" s="791"/>
      <c r="H29" s="701">
        <v>3</v>
      </c>
      <c r="I29" s="701">
        <v>33</v>
      </c>
      <c r="J29" s="718">
        <f t="shared" si="1"/>
        <v>66</v>
      </c>
      <c r="K29" s="701">
        <f t="shared" si="2"/>
        <v>144</v>
      </c>
      <c r="L29" s="701">
        <v>24</v>
      </c>
      <c r="M29" s="701">
        <v>18</v>
      </c>
      <c r="N29" s="714">
        <v>4</v>
      </c>
      <c r="O29" s="714"/>
      <c r="P29" s="701"/>
      <c r="Q29" s="701"/>
      <c r="R29" s="701">
        <v>5</v>
      </c>
      <c r="S29" s="701"/>
      <c r="T29" s="701">
        <v>1</v>
      </c>
      <c r="U29" s="701"/>
      <c r="V29" s="701">
        <v>1</v>
      </c>
      <c r="W29" s="792">
        <f t="shared" si="3"/>
        <v>60</v>
      </c>
      <c r="X29" s="701"/>
      <c r="Y29" s="714">
        <v>14</v>
      </c>
      <c r="Z29" s="701">
        <v>1</v>
      </c>
      <c r="AA29" s="701"/>
      <c r="AB29" s="701"/>
      <c r="AC29" s="701"/>
      <c r="AD29" s="701"/>
      <c r="AE29" s="701"/>
      <c r="AF29" s="701"/>
      <c r="AG29" s="701"/>
      <c r="AH29" s="701">
        <v>3</v>
      </c>
      <c r="AI29" s="701"/>
      <c r="AJ29" s="701"/>
      <c r="AK29" s="701"/>
      <c r="AL29" s="701"/>
      <c r="AM29" s="701"/>
      <c r="AN29" s="701"/>
      <c r="AO29" s="701"/>
      <c r="AP29" s="701"/>
      <c r="AQ29" s="701"/>
      <c r="AR29" s="701">
        <v>4996800</v>
      </c>
      <c r="AS29" s="701"/>
      <c r="AT29" s="701"/>
      <c r="AU29" s="701">
        <f t="shared" si="4"/>
        <v>5</v>
      </c>
      <c r="AV29" s="701"/>
      <c r="AW29" s="701"/>
      <c r="AX29" s="701"/>
      <c r="AY29" s="701"/>
      <c r="AZ29" s="701"/>
      <c r="BA29" s="701">
        <v>3</v>
      </c>
      <c r="BB29" s="701"/>
      <c r="BC29" s="701">
        <v>4</v>
      </c>
      <c r="BD29" s="701">
        <v>1</v>
      </c>
      <c r="BE29" s="701"/>
      <c r="BF29" s="701"/>
      <c r="BG29" s="701">
        <v>66</v>
      </c>
      <c r="BH29" s="260"/>
      <c r="BI29" s="260"/>
      <c r="BJ29" s="260"/>
      <c r="BK29" s="340">
        <v>144</v>
      </c>
      <c r="BL29" s="340"/>
      <c r="BM29" s="701">
        <v>66</v>
      </c>
      <c r="BN29" s="701">
        <v>4</v>
      </c>
      <c r="BO29" s="701">
        <v>3</v>
      </c>
      <c r="BP29" s="701"/>
      <c r="BQ29" s="701"/>
      <c r="BR29" s="701"/>
      <c r="BS29" s="701"/>
      <c r="BT29" s="701"/>
      <c r="BU29" s="701"/>
      <c r="BV29" s="701"/>
      <c r="BW29" s="701"/>
      <c r="BX29" s="701"/>
      <c r="BY29" s="701"/>
      <c r="BZ29" s="701"/>
    </row>
    <row r="30" spans="2:78">
      <c r="B30" s="397">
        <v>21</v>
      </c>
      <c r="C30" s="398" t="s">
        <v>1514</v>
      </c>
      <c r="D30" s="699"/>
      <c r="E30" s="701"/>
      <c r="F30" s="701">
        <f t="shared" si="0"/>
        <v>96</v>
      </c>
      <c r="G30" s="791"/>
      <c r="H30" s="701">
        <v>1</v>
      </c>
      <c r="I30" s="701">
        <v>14</v>
      </c>
      <c r="J30" s="718">
        <f t="shared" si="1"/>
        <v>28</v>
      </c>
      <c r="K30" s="701">
        <f t="shared" si="2"/>
        <v>40</v>
      </c>
      <c r="L30" s="701">
        <v>24</v>
      </c>
      <c r="M30" s="701">
        <v>5</v>
      </c>
      <c r="N30" s="714">
        <v>1</v>
      </c>
      <c r="O30" s="714"/>
      <c r="P30" s="701"/>
      <c r="Q30" s="701"/>
      <c r="R30" s="701">
        <v>1</v>
      </c>
      <c r="S30" s="701"/>
      <c r="T30" s="701"/>
      <c r="U30" s="701"/>
      <c r="V30" s="701"/>
      <c r="W30" s="792">
        <f t="shared" si="3"/>
        <v>12</v>
      </c>
      <c r="X30" s="701"/>
      <c r="Y30" s="714">
        <v>3</v>
      </c>
      <c r="Z30" s="701">
        <v>1</v>
      </c>
      <c r="AA30" s="701"/>
      <c r="AB30" s="701"/>
      <c r="AC30" s="701"/>
      <c r="AD30" s="701"/>
      <c r="AE30" s="701"/>
      <c r="AF30" s="701"/>
      <c r="AG30" s="701"/>
      <c r="AH30" s="701">
        <v>1</v>
      </c>
      <c r="AI30" s="701"/>
      <c r="AJ30" s="701"/>
      <c r="AK30" s="701"/>
      <c r="AL30" s="701"/>
      <c r="AM30" s="701"/>
      <c r="AN30" s="701"/>
      <c r="AO30" s="701"/>
      <c r="AP30" s="701"/>
      <c r="AQ30" s="701"/>
      <c r="AR30" s="701">
        <v>999360</v>
      </c>
      <c r="AS30" s="701"/>
      <c r="AT30" s="701"/>
      <c r="AU30" s="701">
        <f t="shared" si="4"/>
        <v>1</v>
      </c>
      <c r="AV30" s="701"/>
      <c r="AW30" s="701"/>
      <c r="AX30" s="701"/>
      <c r="AY30" s="701"/>
      <c r="AZ30" s="701"/>
      <c r="BA30" s="701">
        <v>1</v>
      </c>
      <c r="BB30" s="701"/>
      <c r="BC30" s="701">
        <v>1</v>
      </c>
      <c r="BD30" s="701">
        <v>0</v>
      </c>
      <c r="BE30" s="701"/>
      <c r="BF30" s="701"/>
      <c r="BG30" s="701">
        <v>28</v>
      </c>
      <c r="BH30" s="260"/>
      <c r="BI30" s="260"/>
      <c r="BJ30" s="260"/>
      <c r="BK30" s="340">
        <v>38</v>
      </c>
      <c r="BL30" s="340"/>
      <c r="BM30" s="701">
        <v>28</v>
      </c>
      <c r="BN30" s="701">
        <v>1</v>
      </c>
      <c r="BO30" s="701">
        <v>1</v>
      </c>
      <c r="BP30" s="701"/>
      <c r="BQ30" s="701"/>
      <c r="BR30" s="701"/>
      <c r="BS30" s="701"/>
      <c r="BT30" s="701"/>
      <c r="BU30" s="701"/>
      <c r="BV30" s="701"/>
      <c r="BW30" s="701"/>
      <c r="BX30" s="701"/>
      <c r="BY30" s="701"/>
      <c r="BZ30" s="701"/>
    </row>
    <row r="31" spans="2:78">
      <c r="B31" s="397">
        <v>22</v>
      </c>
      <c r="C31" s="398" t="s">
        <v>1244</v>
      </c>
      <c r="D31" s="699"/>
      <c r="E31" s="701"/>
      <c r="F31" s="701">
        <f t="shared" si="0"/>
        <v>384</v>
      </c>
      <c r="G31" s="791"/>
      <c r="H31" s="701">
        <v>2</v>
      </c>
      <c r="I31" s="701">
        <v>47</v>
      </c>
      <c r="J31" s="718">
        <f t="shared" si="1"/>
        <v>94</v>
      </c>
      <c r="K31" s="701">
        <f t="shared" si="2"/>
        <v>136</v>
      </c>
      <c r="L31" s="701">
        <v>16</v>
      </c>
      <c r="M31" s="701">
        <v>17</v>
      </c>
      <c r="N31" s="714">
        <v>4</v>
      </c>
      <c r="O31" s="714"/>
      <c r="P31" s="701"/>
      <c r="Q31" s="701"/>
      <c r="R31" s="701">
        <v>4</v>
      </c>
      <c r="S31" s="701"/>
      <c r="T31" s="701">
        <v>1</v>
      </c>
      <c r="U31" s="701">
        <v>1</v>
      </c>
      <c r="V31" s="701"/>
      <c r="W31" s="792">
        <f t="shared" si="3"/>
        <v>48</v>
      </c>
      <c r="X31" s="701"/>
      <c r="Y31" s="714">
        <v>11</v>
      </c>
      <c r="Z31" s="701">
        <v>2</v>
      </c>
      <c r="AA31" s="701"/>
      <c r="AB31" s="701"/>
      <c r="AC31" s="701"/>
      <c r="AD31" s="701"/>
      <c r="AE31" s="701"/>
      <c r="AF31" s="701"/>
      <c r="AG31" s="701"/>
      <c r="AH31" s="701">
        <v>4</v>
      </c>
      <c r="AI31" s="701"/>
      <c r="AJ31" s="701"/>
      <c r="AK31" s="701"/>
      <c r="AL31" s="701"/>
      <c r="AM31" s="701"/>
      <c r="AN31" s="701"/>
      <c r="AO31" s="701"/>
      <c r="AP31" s="701"/>
      <c r="AQ31" s="701"/>
      <c r="AR31" s="701">
        <v>3997440</v>
      </c>
      <c r="AS31" s="701"/>
      <c r="AT31" s="701"/>
      <c r="AU31" s="701">
        <f t="shared" si="4"/>
        <v>4</v>
      </c>
      <c r="AV31" s="701"/>
      <c r="AW31" s="701"/>
      <c r="AX31" s="701"/>
      <c r="AY31" s="701"/>
      <c r="AZ31" s="701"/>
      <c r="BA31" s="701"/>
      <c r="BB31" s="701"/>
      <c r="BC31" s="701">
        <v>3</v>
      </c>
      <c r="BD31" s="701">
        <v>1</v>
      </c>
      <c r="BE31" s="701"/>
      <c r="BF31" s="701"/>
      <c r="BG31" s="701">
        <v>94</v>
      </c>
      <c r="BH31" s="260"/>
      <c r="BI31" s="260"/>
      <c r="BJ31" s="260"/>
      <c r="BK31" s="340">
        <v>86</v>
      </c>
      <c r="BL31" s="340"/>
      <c r="BM31" s="701">
        <v>94</v>
      </c>
      <c r="BN31" s="701">
        <v>4</v>
      </c>
      <c r="BO31" s="701">
        <v>4</v>
      </c>
      <c r="BP31" s="701"/>
      <c r="BQ31" s="701"/>
      <c r="BR31" s="701"/>
      <c r="BS31" s="701"/>
      <c r="BT31" s="701"/>
      <c r="BU31" s="701"/>
      <c r="BV31" s="701"/>
      <c r="BW31" s="701"/>
      <c r="BX31" s="701"/>
      <c r="BY31" s="701"/>
      <c r="BZ31" s="701"/>
    </row>
    <row r="32" spans="2:78">
      <c r="B32" s="397">
        <v>23</v>
      </c>
      <c r="C32" s="398" t="s">
        <v>1245</v>
      </c>
      <c r="D32" s="699"/>
      <c r="E32" s="701"/>
      <c r="F32" s="701">
        <f t="shared" si="0"/>
        <v>96</v>
      </c>
      <c r="G32" s="791"/>
      <c r="H32" s="701">
        <v>1</v>
      </c>
      <c r="I32" s="701">
        <v>11</v>
      </c>
      <c r="J32" s="718">
        <f t="shared" si="1"/>
        <v>22</v>
      </c>
      <c r="K32" s="701">
        <f t="shared" si="2"/>
        <v>32</v>
      </c>
      <c r="L32" s="701">
        <v>32</v>
      </c>
      <c r="M32" s="701">
        <v>4</v>
      </c>
      <c r="N32" s="714">
        <v>1</v>
      </c>
      <c r="O32" s="714"/>
      <c r="P32" s="701"/>
      <c r="Q32" s="701"/>
      <c r="R32" s="701">
        <v>1</v>
      </c>
      <c r="S32" s="701"/>
      <c r="T32" s="701"/>
      <c r="U32" s="701"/>
      <c r="V32" s="701"/>
      <c r="W32" s="792">
        <f t="shared" si="3"/>
        <v>12</v>
      </c>
      <c r="X32" s="701"/>
      <c r="Y32" s="714">
        <v>3</v>
      </c>
      <c r="Z32" s="701">
        <v>1</v>
      </c>
      <c r="AA32" s="701"/>
      <c r="AB32" s="701"/>
      <c r="AC32" s="701"/>
      <c r="AD32" s="701"/>
      <c r="AE32" s="701"/>
      <c r="AF32" s="701"/>
      <c r="AG32" s="701"/>
      <c r="AH32" s="701">
        <v>1</v>
      </c>
      <c r="AI32" s="701"/>
      <c r="AJ32" s="701"/>
      <c r="AK32" s="701"/>
      <c r="AL32" s="701"/>
      <c r="AM32" s="701"/>
      <c r="AN32" s="701"/>
      <c r="AO32" s="701"/>
      <c r="AP32" s="701"/>
      <c r="AQ32" s="701"/>
      <c r="AR32" s="701">
        <v>999360</v>
      </c>
      <c r="AS32" s="701"/>
      <c r="AT32" s="701"/>
      <c r="AU32" s="701">
        <f t="shared" si="4"/>
        <v>1</v>
      </c>
      <c r="AV32" s="701"/>
      <c r="AW32" s="701"/>
      <c r="AX32" s="701"/>
      <c r="AY32" s="701"/>
      <c r="AZ32" s="701"/>
      <c r="BA32" s="701"/>
      <c r="BB32" s="701"/>
      <c r="BC32" s="701">
        <v>1</v>
      </c>
      <c r="BD32" s="701">
        <v>0</v>
      </c>
      <c r="BE32" s="701"/>
      <c r="BF32" s="701"/>
      <c r="BG32" s="701">
        <v>22</v>
      </c>
      <c r="BH32" s="260"/>
      <c r="BI32" s="260"/>
      <c r="BJ32" s="260"/>
      <c r="BK32" s="340">
        <v>34</v>
      </c>
      <c r="BL32" s="340"/>
      <c r="BM32" s="701">
        <v>22</v>
      </c>
      <c r="BN32" s="701">
        <v>1</v>
      </c>
      <c r="BO32" s="701">
        <v>1</v>
      </c>
      <c r="BP32" s="701"/>
      <c r="BQ32" s="701"/>
      <c r="BR32" s="701"/>
      <c r="BS32" s="701"/>
      <c r="BT32" s="701"/>
      <c r="BU32" s="701"/>
      <c r="BV32" s="701"/>
      <c r="BW32" s="701"/>
      <c r="BX32" s="701"/>
      <c r="BY32" s="701"/>
      <c r="BZ32" s="701"/>
    </row>
    <row r="33" spans="2:78">
      <c r="B33" s="397">
        <v>24</v>
      </c>
      <c r="C33" s="398" t="s">
        <v>1721</v>
      </c>
      <c r="D33" s="699"/>
      <c r="E33" s="701"/>
      <c r="F33" s="701">
        <f t="shared" si="0"/>
        <v>0</v>
      </c>
      <c r="G33" s="791"/>
      <c r="H33" s="701">
        <v>1</v>
      </c>
      <c r="I33" s="701">
        <v>4</v>
      </c>
      <c r="J33" s="718">
        <f t="shared" si="1"/>
        <v>8</v>
      </c>
      <c r="K33" s="701">
        <f t="shared" si="2"/>
        <v>24</v>
      </c>
      <c r="L33" s="701"/>
      <c r="M33" s="701">
        <v>3</v>
      </c>
      <c r="N33" s="714">
        <v>0</v>
      </c>
      <c r="O33" s="714"/>
      <c r="P33" s="701"/>
      <c r="Q33" s="701"/>
      <c r="R33" s="701">
        <v>0</v>
      </c>
      <c r="S33" s="701">
        <v>1</v>
      </c>
      <c r="T33" s="701"/>
      <c r="U33" s="701"/>
      <c r="V33" s="701"/>
      <c r="W33" s="792">
        <f t="shared" si="3"/>
        <v>0</v>
      </c>
      <c r="X33" s="701"/>
      <c r="Y33" s="714">
        <v>0</v>
      </c>
      <c r="Z33" s="701">
        <v>0</v>
      </c>
      <c r="AA33" s="701"/>
      <c r="AB33" s="701"/>
      <c r="AC33" s="701"/>
      <c r="AD33" s="701"/>
      <c r="AE33" s="701"/>
      <c r="AF33" s="701"/>
      <c r="AG33" s="701"/>
      <c r="AH33" s="701">
        <v>4</v>
      </c>
      <c r="AI33" s="701"/>
      <c r="AJ33" s="701"/>
      <c r="AK33" s="701"/>
      <c r="AL33" s="701"/>
      <c r="AM33" s="701"/>
      <c r="AN33" s="701"/>
      <c r="AO33" s="701"/>
      <c r="AP33" s="701"/>
      <c r="AQ33" s="701"/>
      <c r="AR33" s="701">
        <v>0</v>
      </c>
      <c r="AS33" s="701"/>
      <c r="AT33" s="701"/>
      <c r="AU33" s="701">
        <f t="shared" si="4"/>
        <v>0</v>
      </c>
      <c r="AV33" s="701"/>
      <c r="AW33" s="701"/>
      <c r="AX33" s="701"/>
      <c r="AY33" s="701"/>
      <c r="AZ33" s="701"/>
      <c r="BA33" s="701"/>
      <c r="BB33" s="701"/>
      <c r="BC33" s="701">
        <v>0</v>
      </c>
      <c r="BD33" s="701">
        <v>0</v>
      </c>
      <c r="BE33" s="701"/>
      <c r="BF33" s="701"/>
      <c r="BG33" s="701">
        <v>8</v>
      </c>
      <c r="BH33" s="260"/>
      <c r="BI33" s="260"/>
      <c r="BJ33" s="260"/>
      <c r="BK33" s="340">
        <v>26</v>
      </c>
      <c r="BL33" s="340"/>
      <c r="BM33" s="701">
        <v>8</v>
      </c>
      <c r="BN33" s="701">
        <v>0</v>
      </c>
      <c r="BO33" s="701">
        <v>4</v>
      </c>
      <c r="BP33" s="701"/>
      <c r="BQ33" s="701"/>
      <c r="BR33" s="701"/>
      <c r="BS33" s="701"/>
      <c r="BT33" s="701"/>
      <c r="BU33" s="701"/>
      <c r="BV33" s="701"/>
      <c r="BW33" s="701"/>
      <c r="BX33" s="701"/>
      <c r="BY33" s="701"/>
      <c r="BZ33" s="701"/>
    </row>
    <row r="34" spans="2:78">
      <c r="B34" s="397">
        <v>25</v>
      </c>
      <c r="C34" s="398" t="s">
        <v>1246</v>
      </c>
      <c r="D34" s="699"/>
      <c r="E34" s="701"/>
      <c r="F34" s="701">
        <f t="shared" si="0"/>
        <v>0</v>
      </c>
      <c r="G34" s="791"/>
      <c r="H34" s="701"/>
      <c r="I34" s="701">
        <v>0</v>
      </c>
      <c r="J34" s="718">
        <f t="shared" si="1"/>
        <v>0</v>
      </c>
      <c r="K34" s="701">
        <f t="shared" si="2"/>
        <v>0</v>
      </c>
      <c r="L34" s="701">
        <v>24</v>
      </c>
      <c r="M34" s="701">
        <v>0</v>
      </c>
      <c r="N34" s="714"/>
      <c r="O34" s="714"/>
      <c r="P34" s="701"/>
      <c r="Q34" s="701"/>
      <c r="R34" s="701"/>
      <c r="S34" s="701"/>
      <c r="T34" s="701"/>
      <c r="U34" s="701"/>
      <c r="V34" s="701"/>
      <c r="W34" s="792">
        <f t="shared" si="3"/>
        <v>0</v>
      </c>
      <c r="X34" s="701"/>
      <c r="Y34" s="714">
        <v>0</v>
      </c>
      <c r="Z34" s="701">
        <v>0</v>
      </c>
      <c r="AA34" s="701"/>
      <c r="AB34" s="701"/>
      <c r="AC34" s="701"/>
      <c r="AD34" s="701"/>
      <c r="AE34" s="701"/>
      <c r="AF34" s="701"/>
      <c r="AG34" s="701"/>
      <c r="AH34" s="701">
        <v>3</v>
      </c>
      <c r="AI34" s="701"/>
      <c r="AJ34" s="701"/>
      <c r="AK34" s="701"/>
      <c r="AL34" s="701"/>
      <c r="AM34" s="701"/>
      <c r="AN34" s="701"/>
      <c r="AO34" s="701"/>
      <c r="AP34" s="701"/>
      <c r="AQ34" s="701"/>
      <c r="AR34" s="701">
        <v>0</v>
      </c>
      <c r="AS34" s="701"/>
      <c r="AT34" s="701"/>
      <c r="AU34" s="701">
        <f t="shared" si="4"/>
        <v>0</v>
      </c>
      <c r="AV34" s="701"/>
      <c r="AW34" s="701"/>
      <c r="AX34" s="701"/>
      <c r="AY34" s="701"/>
      <c r="AZ34" s="701"/>
      <c r="BA34" s="701"/>
      <c r="BB34" s="701"/>
      <c r="BC34" s="701">
        <v>0</v>
      </c>
      <c r="BD34" s="701">
        <v>0</v>
      </c>
      <c r="BE34" s="701"/>
      <c r="BF34" s="701"/>
      <c r="BG34" s="701">
        <v>0</v>
      </c>
      <c r="BH34" s="260"/>
      <c r="BI34" s="260"/>
      <c r="BJ34" s="260"/>
      <c r="BK34" s="340">
        <v>0</v>
      </c>
      <c r="BL34" s="340"/>
      <c r="BM34" s="701">
        <v>0</v>
      </c>
      <c r="BN34" s="701"/>
      <c r="BO34" s="701">
        <v>3</v>
      </c>
      <c r="BP34" s="701"/>
      <c r="BQ34" s="701"/>
      <c r="BR34" s="701"/>
      <c r="BS34" s="701"/>
      <c r="BT34" s="701"/>
      <c r="BU34" s="701"/>
      <c r="BV34" s="701"/>
      <c r="BW34" s="701"/>
      <c r="BX34" s="701"/>
      <c r="BY34" s="701"/>
      <c r="BZ34" s="701"/>
    </row>
    <row r="35" spans="2:78">
      <c r="B35" s="397">
        <v>26</v>
      </c>
      <c r="C35" s="398" t="s">
        <v>1515</v>
      </c>
      <c r="D35" s="699"/>
      <c r="E35" s="701"/>
      <c r="F35" s="701">
        <f t="shared" si="0"/>
        <v>576</v>
      </c>
      <c r="G35" s="791"/>
      <c r="H35" s="701">
        <v>1</v>
      </c>
      <c r="I35" s="701">
        <v>50</v>
      </c>
      <c r="J35" s="718">
        <f t="shared" si="1"/>
        <v>100</v>
      </c>
      <c r="K35" s="701">
        <f t="shared" si="2"/>
        <v>192</v>
      </c>
      <c r="L35" s="701">
        <v>40</v>
      </c>
      <c r="M35" s="701">
        <v>24</v>
      </c>
      <c r="N35" s="714">
        <v>5</v>
      </c>
      <c r="O35" s="714"/>
      <c r="P35" s="701">
        <v>1</v>
      </c>
      <c r="Q35" s="701">
        <v>73</v>
      </c>
      <c r="R35" s="701">
        <v>6</v>
      </c>
      <c r="S35" s="701"/>
      <c r="T35" s="701">
        <v>1</v>
      </c>
      <c r="U35" s="701"/>
      <c r="V35" s="701">
        <v>1</v>
      </c>
      <c r="W35" s="792">
        <f t="shared" si="3"/>
        <v>72</v>
      </c>
      <c r="X35" s="701"/>
      <c r="Y35" s="714">
        <v>17</v>
      </c>
      <c r="Z35" s="701">
        <v>4</v>
      </c>
      <c r="AA35" s="701"/>
      <c r="AB35" s="701"/>
      <c r="AC35" s="701"/>
      <c r="AD35" s="701"/>
      <c r="AE35" s="701"/>
      <c r="AF35" s="701"/>
      <c r="AG35" s="701"/>
      <c r="AH35" s="701">
        <v>6</v>
      </c>
      <c r="AI35" s="701"/>
      <c r="AJ35" s="701"/>
      <c r="AK35" s="701"/>
      <c r="AL35" s="701"/>
      <c r="AM35" s="701"/>
      <c r="AN35" s="701"/>
      <c r="AO35" s="701"/>
      <c r="AP35" s="701"/>
      <c r="AQ35" s="701"/>
      <c r="AR35" s="701">
        <v>4996800</v>
      </c>
      <c r="AS35" s="785">
        <f>((1*9*3750*48)+(1*1*3150*96)+(1*2*1500*192))*0.4</f>
        <v>999360</v>
      </c>
      <c r="AT35" s="701"/>
      <c r="AU35" s="701">
        <f t="shared" si="4"/>
        <v>6</v>
      </c>
      <c r="AV35" s="701"/>
      <c r="AW35" s="701"/>
      <c r="AX35" s="701"/>
      <c r="AY35" s="701"/>
      <c r="AZ35" s="701"/>
      <c r="BA35" s="701"/>
      <c r="BB35" s="701"/>
      <c r="BC35" s="701">
        <v>5</v>
      </c>
      <c r="BD35" s="701">
        <v>1</v>
      </c>
      <c r="BE35" s="701"/>
      <c r="BF35" s="701"/>
      <c r="BG35" s="701">
        <v>100</v>
      </c>
      <c r="BH35" s="260"/>
      <c r="BI35" s="260"/>
      <c r="BJ35" s="260"/>
      <c r="BK35" s="340">
        <v>64</v>
      </c>
      <c r="BL35" s="340"/>
      <c r="BM35" s="701">
        <v>100</v>
      </c>
      <c r="BN35" s="701">
        <v>5</v>
      </c>
      <c r="BO35" s="701">
        <v>6</v>
      </c>
      <c r="BP35" s="701"/>
      <c r="BQ35" s="701"/>
      <c r="BR35" s="701"/>
      <c r="BS35" s="701"/>
      <c r="BT35" s="701"/>
      <c r="BU35" s="701"/>
      <c r="BV35" s="701"/>
      <c r="BW35" s="701"/>
      <c r="BX35" s="701"/>
      <c r="BY35" s="701"/>
      <c r="BZ35" s="701"/>
    </row>
    <row r="36" spans="2:78">
      <c r="B36" s="397">
        <v>27</v>
      </c>
      <c r="C36" s="398" t="s">
        <v>1247</v>
      </c>
      <c r="D36" s="699"/>
      <c r="E36" s="701"/>
      <c r="F36" s="701">
        <f t="shared" si="0"/>
        <v>288</v>
      </c>
      <c r="G36" s="791"/>
      <c r="H36" s="701">
        <v>2</v>
      </c>
      <c r="I36" s="701">
        <v>35</v>
      </c>
      <c r="J36" s="718">
        <f t="shared" si="1"/>
        <v>69</v>
      </c>
      <c r="K36" s="701">
        <f t="shared" si="2"/>
        <v>104</v>
      </c>
      <c r="L36" s="701">
        <v>8</v>
      </c>
      <c r="M36" s="701">
        <v>13</v>
      </c>
      <c r="N36" s="714">
        <v>3</v>
      </c>
      <c r="O36" s="714"/>
      <c r="P36" s="701"/>
      <c r="Q36" s="701"/>
      <c r="R36" s="701">
        <v>3</v>
      </c>
      <c r="S36" s="701"/>
      <c r="T36" s="701">
        <v>1</v>
      </c>
      <c r="U36" s="701"/>
      <c r="V36" s="701"/>
      <c r="W36" s="792">
        <f t="shared" si="3"/>
        <v>36</v>
      </c>
      <c r="X36" s="701"/>
      <c r="Y36" s="714">
        <v>8</v>
      </c>
      <c r="Z36" s="701">
        <v>2</v>
      </c>
      <c r="AA36" s="701"/>
      <c r="AB36" s="701"/>
      <c r="AC36" s="701"/>
      <c r="AD36" s="701"/>
      <c r="AE36" s="701"/>
      <c r="AF36" s="701"/>
      <c r="AG36" s="701"/>
      <c r="AH36" s="701">
        <v>2</v>
      </c>
      <c r="AI36" s="701"/>
      <c r="AJ36" s="701"/>
      <c r="AK36" s="701"/>
      <c r="AL36" s="701"/>
      <c r="AM36" s="701"/>
      <c r="AN36" s="701"/>
      <c r="AO36" s="701"/>
      <c r="AP36" s="701"/>
      <c r="AQ36" s="701"/>
      <c r="AR36" s="701">
        <v>2998080</v>
      </c>
      <c r="AS36" s="701"/>
      <c r="AT36" s="701"/>
      <c r="AU36" s="701">
        <f t="shared" si="4"/>
        <v>3</v>
      </c>
      <c r="AV36" s="701"/>
      <c r="AW36" s="701"/>
      <c r="AX36" s="701"/>
      <c r="AY36" s="701"/>
      <c r="AZ36" s="701"/>
      <c r="BA36" s="701"/>
      <c r="BB36" s="701"/>
      <c r="BC36" s="701">
        <v>3</v>
      </c>
      <c r="BD36" s="701">
        <v>0</v>
      </c>
      <c r="BE36" s="701"/>
      <c r="BF36" s="701"/>
      <c r="BG36" s="701">
        <v>69</v>
      </c>
      <c r="BH36" s="260"/>
      <c r="BI36" s="260"/>
      <c r="BJ36" s="260"/>
      <c r="BK36" s="340">
        <v>86</v>
      </c>
      <c r="BL36" s="340"/>
      <c r="BM36" s="701">
        <v>69</v>
      </c>
      <c r="BN36" s="701">
        <v>3</v>
      </c>
      <c r="BO36" s="701">
        <v>2</v>
      </c>
      <c r="BP36" s="701"/>
      <c r="BQ36" s="701"/>
      <c r="BR36" s="701"/>
      <c r="BS36" s="701"/>
      <c r="BT36" s="701"/>
      <c r="BU36" s="701"/>
      <c r="BV36" s="701"/>
      <c r="BW36" s="701"/>
      <c r="BX36" s="701"/>
      <c r="BY36" s="701"/>
      <c r="BZ36" s="701"/>
    </row>
    <row r="37" spans="2:78">
      <c r="B37" s="397">
        <v>28</v>
      </c>
      <c r="C37" s="398" t="s">
        <v>1248</v>
      </c>
      <c r="D37" s="699"/>
      <c r="E37" s="701"/>
      <c r="F37" s="701">
        <f t="shared" si="0"/>
        <v>0</v>
      </c>
      <c r="G37" s="791"/>
      <c r="H37" s="701"/>
      <c r="I37" s="701">
        <v>0</v>
      </c>
      <c r="J37" s="718">
        <f t="shared" si="1"/>
        <v>0</v>
      </c>
      <c r="K37" s="701">
        <f t="shared" si="2"/>
        <v>0</v>
      </c>
      <c r="L37" s="701"/>
      <c r="M37" s="701">
        <v>0</v>
      </c>
      <c r="N37" s="714"/>
      <c r="O37" s="714"/>
      <c r="P37" s="701"/>
      <c r="Q37" s="701"/>
      <c r="R37" s="701"/>
      <c r="S37" s="701"/>
      <c r="T37" s="701"/>
      <c r="U37" s="701"/>
      <c r="V37" s="701"/>
      <c r="W37" s="792">
        <f t="shared" si="3"/>
        <v>0</v>
      </c>
      <c r="X37" s="701"/>
      <c r="Y37" s="714">
        <v>0</v>
      </c>
      <c r="Z37" s="701">
        <v>0</v>
      </c>
      <c r="AA37" s="701"/>
      <c r="AB37" s="701"/>
      <c r="AC37" s="701"/>
      <c r="AD37" s="701"/>
      <c r="AE37" s="701"/>
      <c r="AF37" s="701"/>
      <c r="AG37" s="701"/>
      <c r="AH37" s="701">
        <v>2</v>
      </c>
      <c r="AI37" s="701"/>
      <c r="AJ37" s="701"/>
      <c r="AK37" s="701"/>
      <c r="AL37" s="701"/>
      <c r="AM37" s="701"/>
      <c r="AN37" s="701"/>
      <c r="AO37" s="701"/>
      <c r="AP37" s="701"/>
      <c r="AQ37" s="701"/>
      <c r="AR37" s="701">
        <v>0</v>
      </c>
      <c r="AS37" s="701"/>
      <c r="AT37" s="701"/>
      <c r="AU37" s="701">
        <f t="shared" si="4"/>
        <v>0</v>
      </c>
      <c r="AV37" s="701"/>
      <c r="AW37" s="701"/>
      <c r="AX37" s="701"/>
      <c r="AY37" s="701"/>
      <c r="AZ37" s="701"/>
      <c r="BA37" s="701"/>
      <c r="BB37" s="701"/>
      <c r="BC37" s="701">
        <v>0</v>
      </c>
      <c r="BD37" s="701">
        <v>0</v>
      </c>
      <c r="BE37" s="701"/>
      <c r="BF37" s="701"/>
      <c r="BG37" s="701">
        <v>0</v>
      </c>
      <c r="BH37" s="260"/>
      <c r="BI37" s="260"/>
      <c r="BJ37" s="260"/>
      <c r="BK37" s="340">
        <v>82</v>
      </c>
      <c r="BL37" s="340"/>
      <c r="BM37" s="701">
        <v>0</v>
      </c>
      <c r="BN37" s="701"/>
      <c r="BO37" s="701">
        <v>2</v>
      </c>
      <c r="BP37" s="701"/>
      <c r="BQ37" s="701"/>
      <c r="BR37" s="701"/>
      <c r="BS37" s="701"/>
      <c r="BT37" s="701"/>
      <c r="BU37" s="701"/>
      <c r="BV37" s="701"/>
      <c r="BW37" s="701"/>
      <c r="BX37" s="701"/>
      <c r="BY37" s="701"/>
      <c r="BZ37" s="701"/>
    </row>
    <row r="38" spans="2:78">
      <c r="B38" s="397">
        <v>29</v>
      </c>
      <c r="C38" s="398" t="s">
        <v>1722</v>
      </c>
      <c r="D38" s="699"/>
      <c r="E38" s="701"/>
      <c r="F38" s="701">
        <f t="shared" si="0"/>
        <v>0</v>
      </c>
      <c r="G38" s="791"/>
      <c r="H38" s="701">
        <v>1</v>
      </c>
      <c r="I38" s="701">
        <v>7</v>
      </c>
      <c r="J38" s="718">
        <f t="shared" si="1"/>
        <v>14</v>
      </c>
      <c r="K38" s="701">
        <f t="shared" si="2"/>
        <v>24</v>
      </c>
      <c r="L38" s="701">
        <v>16</v>
      </c>
      <c r="M38" s="701">
        <v>3</v>
      </c>
      <c r="N38" s="714">
        <v>0</v>
      </c>
      <c r="O38" s="714"/>
      <c r="P38" s="701"/>
      <c r="Q38" s="701"/>
      <c r="R38" s="701">
        <v>0</v>
      </c>
      <c r="S38" s="701">
        <v>1</v>
      </c>
      <c r="T38" s="701"/>
      <c r="U38" s="701"/>
      <c r="V38" s="701"/>
      <c r="W38" s="792">
        <f t="shared" si="3"/>
        <v>0</v>
      </c>
      <c r="X38" s="701"/>
      <c r="Y38" s="714">
        <v>0</v>
      </c>
      <c r="Z38" s="701">
        <v>0</v>
      </c>
      <c r="AA38" s="701"/>
      <c r="AB38" s="701"/>
      <c r="AC38" s="701"/>
      <c r="AD38" s="701"/>
      <c r="AE38" s="701"/>
      <c r="AF38" s="701"/>
      <c r="AG38" s="701"/>
      <c r="AH38" s="701">
        <v>2</v>
      </c>
      <c r="AI38" s="701"/>
      <c r="AJ38" s="701"/>
      <c r="AK38" s="701"/>
      <c r="AL38" s="701"/>
      <c r="AM38" s="701"/>
      <c r="AN38" s="701"/>
      <c r="AO38" s="701"/>
      <c r="AP38" s="701"/>
      <c r="AQ38" s="701"/>
      <c r="AR38" s="701">
        <v>0</v>
      </c>
      <c r="AS38" s="701"/>
      <c r="AT38" s="701"/>
      <c r="AU38" s="701">
        <f t="shared" si="4"/>
        <v>0</v>
      </c>
      <c r="AV38" s="701"/>
      <c r="AW38" s="701"/>
      <c r="AX38" s="701"/>
      <c r="AY38" s="701"/>
      <c r="AZ38" s="701"/>
      <c r="BA38" s="701"/>
      <c r="BB38" s="701"/>
      <c r="BC38" s="701">
        <v>0</v>
      </c>
      <c r="BD38" s="701">
        <v>0</v>
      </c>
      <c r="BE38" s="701"/>
      <c r="BF38" s="701"/>
      <c r="BG38" s="701">
        <v>14</v>
      </c>
      <c r="BH38" s="260"/>
      <c r="BI38" s="260"/>
      <c r="BJ38" s="260"/>
      <c r="BK38" s="340">
        <v>30</v>
      </c>
      <c r="BL38" s="340"/>
      <c r="BM38" s="701">
        <v>14</v>
      </c>
      <c r="BN38" s="701">
        <v>0</v>
      </c>
      <c r="BO38" s="701">
        <v>2</v>
      </c>
      <c r="BP38" s="701"/>
      <c r="BQ38" s="701"/>
      <c r="BR38" s="701"/>
      <c r="BS38" s="701"/>
      <c r="BT38" s="701"/>
      <c r="BU38" s="701"/>
      <c r="BV38" s="701"/>
      <c r="BW38" s="701"/>
      <c r="BX38" s="701"/>
      <c r="BY38" s="701"/>
      <c r="BZ38" s="701"/>
    </row>
    <row r="39" spans="2:78">
      <c r="B39" s="397">
        <v>30</v>
      </c>
      <c r="C39" s="398" t="s">
        <v>1723</v>
      </c>
      <c r="D39" s="699"/>
      <c r="E39" s="701"/>
      <c r="F39" s="701">
        <f t="shared" si="0"/>
        <v>288</v>
      </c>
      <c r="G39" s="791"/>
      <c r="H39" s="701">
        <v>3</v>
      </c>
      <c r="I39" s="701">
        <v>65</v>
      </c>
      <c r="J39" s="718">
        <f t="shared" si="1"/>
        <v>129</v>
      </c>
      <c r="K39" s="701">
        <f t="shared" si="2"/>
        <v>120</v>
      </c>
      <c r="L39" s="701"/>
      <c r="M39" s="701">
        <v>15</v>
      </c>
      <c r="N39" s="714">
        <v>3</v>
      </c>
      <c r="O39" s="714"/>
      <c r="P39" s="701"/>
      <c r="Q39" s="701"/>
      <c r="R39" s="701">
        <v>3</v>
      </c>
      <c r="S39" s="701"/>
      <c r="T39" s="701"/>
      <c r="U39" s="701"/>
      <c r="V39" s="701"/>
      <c r="W39" s="792">
        <f t="shared" si="3"/>
        <v>36</v>
      </c>
      <c r="X39" s="701"/>
      <c r="Y39" s="714">
        <v>9</v>
      </c>
      <c r="Z39" s="701">
        <v>1</v>
      </c>
      <c r="AA39" s="701"/>
      <c r="AB39" s="701"/>
      <c r="AC39" s="701"/>
      <c r="AD39" s="701"/>
      <c r="AE39" s="701"/>
      <c r="AF39" s="701"/>
      <c r="AG39" s="701"/>
      <c r="AH39" s="701">
        <v>2</v>
      </c>
      <c r="AI39" s="701"/>
      <c r="AJ39" s="701"/>
      <c r="AK39" s="701"/>
      <c r="AL39" s="701"/>
      <c r="AM39" s="701"/>
      <c r="AN39" s="701"/>
      <c r="AO39" s="701"/>
      <c r="AP39" s="701"/>
      <c r="AQ39" s="701"/>
      <c r="AR39" s="701">
        <v>2998080</v>
      </c>
      <c r="AS39" s="701"/>
      <c r="AT39" s="701"/>
      <c r="AU39" s="701">
        <f t="shared" si="4"/>
        <v>3</v>
      </c>
      <c r="AV39" s="701"/>
      <c r="AW39" s="701"/>
      <c r="AX39" s="701"/>
      <c r="AY39" s="701"/>
      <c r="AZ39" s="701"/>
      <c r="BA39" s="701">
        <v>1</v>
      </c>
      <c r="BB39" s="701"/>
      <c r="BC39" s="701">
        <v>3</v>
      </c>
      <c r="BD39" s="701">
        <v>0</v>
      </c>
      <c r="BE39" s="701"/>
      <c r="BF39" s="701"/>
      <c r="BG39" s="701">
        <v>129</v>
      </c>
      <c r="BH39" s="260"/>
      <c r="BI39" s="260"/>
      <c r="BJ39" s="260"/>
      <c r="BK39" s="340">
        <v>174</v>
      </c>
      <c r="BL39" s="340"/>
      <c r="BM39" s="701">
        <v>129</v>
      </c>
      <c r="BN39" s="701">
        <v>3</v>
      </c>
      <c r="BO39" s="701">
        <v>2</v>
      </c>
      <c r="BP39" s="701"/>
      <c r="BQ39" s="701"/>
      <c r="BR39" s="701"/>
      <c r="BS39" s="701"/>
      <c r="BT39" s="701"/>
      <c r="BU39" s="701"/>
      <c r="BV39" s="701"/>
      <c r="BW39" s="701"/>
      <c r="BX39" s="701"/>
      <c r="BY39" s="701"/>
      <c r="BZ39" s="701"/>
    </row>
    <row r="40" spans="2:78">
      <c r="B40" s="399">
        <v>31</v>
      </c>
      <c r="C40" s="398" t="s">
        <v>1516</v>
      </c>
      <c r="D40" s="699"/>
      <c r="E40" s="701"/>
      <c r="F40" s="701">
        <f t="shared" si="0"/>
        <v>0</v>
      </c>
      <c r="G40" s="791"/>
      <c r="H40" s="701"/>
      <c r="I40" s="701"/>
      <c r="J40" s="718">
        <f t="shared" si="1"/>
        <v>0</v>
      </c>
      <c r="K40" s="701">
        <f t="shared" si="2"/>
        <v>0</v>
      </c>
      <c r="L40" s="701"/>
      <c r="M40" s="701"/>
      <c r="N40" s="714"/>
      <c r="O40" s="714"/>
      <c r="P40" s="701"/>
      <c r="Q40" s="701"/>
      <c r="R40" s="701"/>
      <c r="S40" s="701"/>
      <c r="T40" s="701"/>
      <c r="U40" s="701"/>
      <c r="V40" s="701"/>
      <c r="W40" s="792">
        <f t="shared" si="3"/>
        <v>0</v>
      </c>
      <c r="X40" s="701"/>
      <c r="Y40" s="714"/>
      <c r="Z40" s="701"/>
      <c r="AA40" s="701"/>
      <c r="AB40" s="701"/>
      <c r="AC40" s="701"/>
      <c r="AD40" s="701"/>
      <c r="AE40" s="701"/>
      <c r="AF40" s="701"/>
      <c r="AG40" s="701"/>
      <c r="AH40" s="701"/>
      <c r="AI40" s="701"/>
      <c r="AJ40" s="701"/>
      <c r="AK40" s="701"/>
      <c r="AL40" s="701"/>
      <c r="AM40" s="701"/>
      <c r="AN40" s="701"/>
      <c r="AO40" s="701"/>
      <c r="AP40" s="701"/>
      <c r="AQ40" s="701"/>
      <c r="AR40" s="701"/>
      <c r="AS40" s="701"/>
      <c r="AT40" s="701"/>
      <c r="AU40" s="701">
        <f t="shared" si="4"/>
        <v>0</v>
      </c>
      <c r="AV40" s="701"/>
      <c r="AW40" s="701"/>
      <c r="AX40" s="701"/>
      <c r="AY40" s="701"/>
      <c r="AZ40" s="701"/>
      <c r="BA40" s="701"/>
      <c r="BB40" s="701"/>
      <c r="BC40" s="701"/>
      <c r="BD40" s="701"/>
      <c r="BE40" s="701"/>
      <c r="BF40" s="701"/>
      <c r="BG40" s="701"/>
      <c r="BH40" s="260"/>
      <c r="BI40" s="260"/>
      <c r="BJ40" s="260"/>
      <c r="BK40" s="340"/>
      <c r="BL40" s="340"/>
      <c r="BM40" s="701"/>
      <c r="BN40" s="701"/>
      <c r="BO40" s="701">
        <v>0</v>
      </c>
      <c r="BP40" s="701"/>
      <c r="BQ40" s="701"/>
      <c r="BR40" s="701"/>
      <c r="BS40" s="701"/>
      <c r="BT40" s="701"/>
      <c r="BU40" s="701"/>
      <c r="BV40" s="701"/>
      <c r="BW40" s="701"/>
      <c r="BX40" s="701"/>
      <c r="BY40" s="701"/>
      <c r="BZ40" s="701"/>
    </row>
    <row r="41" spans="2:78">
      <c r="B41" s="399">
        <v>32</v>
      </c>
      <c r="C41" s="398" t="s">
        <v>1517</v>
      </c>
      <c r="D41" s="699"/>
      <c r="E41" s="701"/>
      <c r="F41" s="701">
        <f t="shared" si="0"/>
        <v>0</v>
      </c>
      <c r="G41" s="791"/>
      <c r="H41" s="701"/>
      <c r="I41" s="701"/>
      <c r="J41" s="718">
        <f t="shared" si="1"/>
        <v>0</v>
      </c>
      <c r="K41" s="701">
        <f t="shared" si="2"/>
        <v>0</v>
      </c>
      <c r="L41" s="701"/>
      <c r="M41" s="701"/>
      <c r="N41" s="714"/>
      <c r="O41" s="714"/>
      <c r="P41" s="701"/>
      <c r="Q41" s="701"/>
      <c r="R41" s="701"/>
      <c r="S41" s="701"/>
      <c r="T41" s="701"/>
      <c r="U41" s="701"/>
      <c r="V41" s="701"/>
      <c r="W41" s="792">
        <f t="shared" si="3"/>
        <v>0</v>
      </c>
      <c r="X41" s="701"/>
      <c r="Y41" s="714"/>
      <c r="Z41" s="701"/>
      <c r="AA41" s="701"/>
      <c r="AB41" s="701"/>
      <c r="AC41" s="701"/>
      <c r="AD41" s="701"/>
      <c r="AE41" s="701"/>
      <c r="AF41" s="701"/>
      <c r="AG41" s="701"/>
      <c r="AH41" s="701"/>
      <c r="AI41" s="701"/>
      <c r="AJ41" s="701"/>
      <c r="AK41" s="701"/>
      <c r="AL41" s="701"/>
      <c r="AM41" s="701"/>
      <c r="AN41" s="701"/>
      <c r="AO41" s="701"/>
      <c r="AP41" s="701"/>
      <c r="AQ41" s="701"/>
      <c r="AR41" s="701"/>
      <c r="AS41" s="701"/>
      <c r="AT41" s="701"/>
      <c r="AU41" s="701">
        <f t="shared" si="4"/>
        <v>0</v>
      </c>
      <c r="AV41" s="701"/>
      <c r="AW41" s="701"/>
      <c r="AX41" s="701"/>
      <c r="AY41" s="701"/>
      <c r="AZ41" s="701"/>
      <c r="BA41" s="701"/>
      <c r="BB41" s="701"/>
      <c r="BC41" s="701"/>
      <c r="BD41" s="701"/>
      <c r="BE41" s="701"/>
      <c r="BF41" s="701"/>
      <c r="BG41" s="701"/>
      <c r="BH41" s="260"/>
      <c r="BI41" s="260"/>
      <c r="BJ41" s="260"/>
      <c r="BK41" s="340"/>
      <c r="BL41" s="340"/>
      <c r="BM41" s="701"/>
      <c r="BN41" s="701"/>
      <c r="BO41" s="701">
        <v>0</v>
      </c>
      <c r="BP41" s="701"/>
      <c r="BQ41" s="701"/>
      <c r="BR41" s="701"/>
      <c r="BS41" s="701"/>
      <c r="BT41" s="701"/>
      <c r="BU41" s="701"/>
      <c r="BV41" s="701"/>
      <c r="BW41" s="701"/>
      <c r="BX41" s="701"/>
      <c r="BY41" s="701"/>
      <c r="BZ41" s="701"/>
    </row>
    <row r="42" spans="2:78">
      <c r="B42" s="399">
        <v>33</v>
      </c>
      <c r="C42" s="398" t="s">
        <v>1724</v>
      </c>
      <c r="D42" s="699"/>
      <c r="E42" s="701"/>
      <c r="F42" s="701">
        <f t="shared" ref="F42:F67" si="5">R42*12*8</f>
        <v>0</v>
      </c>
      <c r="G42" s="791"/>
      <c r="H42" s="701"/>
      <c r="I42" s="701"/>
      <c r="J42" s="718">
        <f t="shared" si="1"/>
        <v>0</v>
      </c>
      <c r="K42" s="701">
        <f t="shared" si="2"/>
        <v>0</v>
      </c>
      <c r="L42" s="701"/>
      <c r="M42" s="701"/>
      <c r="N42" s="714"/>
      <c r="O42" s="714"/>
      <c r="P42" s="701"/>
      <c r="Q42" s="701"/>
      <c r="R42" s="701"/>
      <c r="S42" s="701"/>
      <c r="T42" s="701"/>
      <c r="U42" s="701"/>
      <c r="V42" s="701"/>
      <c r="W42" s="792">
        <f t="shared" si="3"/>
        <v>0</v>
      </c>
      <c r="X42" s="701"/>
      <c r="Y42" s="714"/>
      <c r="Z42" s="701"/>
      <c r="AA42" s="701"/>
      <c r="AB42" s="701"/>
      <c r="AC42" s="701"/>
      <c r="AD42" s="701"/>
      <c r="AE42" s="701"/>
      <c r="AF42" s="701"/>
      <c r="AG42" s="701"/>
      <c r="AH42" s="701"/>
      <c r="AI42" s="701"/>
      <c r="AJ42" s="701"/>
      <c r="AK42" s="701"/>
      <c r="AL42" s="701"/>
      <c r="AM42" s="701"/>
      <c r="AN42" s="701"/>
      <c r="AO42" s="701"/>
      <c r="AP42" s="701"/>
      <c r="AQ42" s="701"/>
      <c r="AR42" s="701"/>
      <c r="AS42" s="701"/>
      <c r="AT42" s="701"/>
      <c r="AU42" s="701">
        <f t="shared" si="4"/>
        <v>0</v>
      </c>
      <c r="AV42" s="701"/>
      <c r="AW42" s="701"/>
      <c r="AX42" s="701"/>
      <c r="AY42" s="701"/>
      <c r="AZ42" s="701"/>
      <c r="BA42" s="701"/>
      <c r="BB42" s="701"/>
      <c r="BC42" s="701"/>
      <c r="BD42" s="701"/>
      <c r="BE42" s="701"/>
      <c r="BF42" s="701"/>
      <c r="BG42" s="701"/>
      <c r="BH42" s="260"/>
      <c r="BI42" s="260"/>
      <c r="BJ42" s="260"/>
      <c r="BK42" s="340"/>
      <c r="BL42" s="340"/>
      <c r="BM42" s="701"/>
      <c r="BN42" s="701"/>
      <c r="BO42" s="701">
        <v>0</v>
      </c>
      <c r="BP42" s="701"/>
      <c r="BQ42" s="701"/>
      <c r="BR42" s="701"/>
      <c r="BS42" s="701"/>
      <c r="BT42" s="701"/>
      <c r="BU42" s="701"/>
      <c r="BV42" s="701"/>
      <c r="BW42" s="701"/>
      <c r="BX42" s="701"/>
      <c r="BY42" s="701"/>
      <c r="BZ42" s="701"/>
    </row>
    <row r="43" spans="2:78">
      <c r="B43" s="399">
        <v>34</v>
      </c>
      <c r="C43" s="398" t="s">
        <v>1725</v>
      </c>
      <c r="D43" s="699"/>
      <c r="E43" s="701"/>
      <c r="F43" s="701">
        <f t="shared" si="5"/>
        <v>0</v>
      </c>
      <c r="G43" s="791"/>
      <c r="H43" s="701"/>
      <c r="I43" s="701"/>
      <c r="J43" s="718">
        <f t="shared" si="1"/>
        <v>0</v>
      </c>
      <c r="K43" s="701">
        <f t="shared" si="2"/>
        <v>0</v>
      </c>
      <c r="L43" s="701"/>
      <c r="M43" s="701"/>
      <c r="N43" s="714"/>
      <c r="O43" s="714"/>
      <c r="P43" s="701"/>
      <c r="Q43" s="701"/>
      <c r="R43" s="701"/>
      <c r="S43" s="701"/>
      <c r="T43" s="701"/>
      <c r="U43" s="701"/>
      <c r="V43" s="701"/>
      <c r="W43" s="792">
        <f t="shared" si="3"/>
        <v>0</v>
      </c>
      <c r="X43" s="701"/>
      <c r="Y43" s="714"/>
      <c r="Z43" s="701"/>
      <c r="AA43" s="701"/>
      <c r="AB43" s="701"/>
      <c r="AC43" s="701"/>
      <c r="AD43" s="701"/>
      <c r="AE43" s="701"/>
      <c r="AF43" s="701"/>
      <c r="AG43" s="701"/>
      <c r="AH43" s="701"/>
      <c r="AI43" s="701"/>
      <c r="AJ43" s="701"/>
      <c r="AK43" s="701"/>
      <c r="AL43" s="701"/>
      <c r="AM43" s="701"/>
      <c r="AN43" s="701"/>
      <c r="AO43" s="701"/>
      <c r="AP43" s="701"/>
      <c r="AQ43" s="701"/>
      <c r="AR43" s="701"/>
      <c r="AS43" s="701"/>
      <c r="AT43" s="701"/>
      <c r="AU43" s="701">
        <f t="shared" si="4"/>
        <v>0</v>
      </c>
      <c r="AV43" s="701"/>
      <c r="AW43" s="701"/>
      <c r="AX43" s="701"/>
      <c r="AY43" s="701"/>
      <c r="AZ43" s="701"/>
      <c r="BA43" s="701"/>
      <c r="BB43" s="701"/>
      <c r="BC43" s="701"/>
      <c r="BD43" s="701"/>
      <c r="BE43" s="701"/>
      <c r="BF43" s="701"/>
      <c r="BG43" s="701"/>
      <c r="BH43" s="260"/>
      <c r="BI43" s="260"/>
      <c r="BJ43" s="260"/>
      <c r="BK43" s="340"/>
      <c r="BL43" s="340"/>
      <c r="BM43" s="701"/>
      <c r="BN43" s="701"/>
      <c r="BO43" s="701">
        <v>0</v>
      </c>
      <c r="BP43" s="701"/>
      <c r="BQ43" s="701"/>
      <c r="BR43" s="701"/>
      <c r="BS43" s="701"/>
      <c r="BT43" s="701"/>
      <c r="BU43" s="701"/>
      <c r="BV43" s="701"/>
      <c r="BW43" s="701"/>
      <c r="BX43" s="701"/>
      <c r="BY43" s="701"/>
      <c r="BZ43" s="701"/>
    </row>
    <row r="44" spans="2:78">
      <c r="B44" s="399">
        <v>35</v>
      </c>
      <c r="C44" s="398" t="s">
        <v>1518</v>
      </c>
      <c r="D44" s="699"/>
      <c r="E44" s="701"/>
      <c r="F44" s="701">
        <f t="shared" si="5"/>
        <v>0</v>
      </c>
      <c r="G44" s="791"/>
      <c r="H44" s="701"/>
      <c r="I44" s="701"/>
      <c r="J44" s="718">
        <f t="shared" si="1"/>
        <v>0</v>
      </c>
      <c r="K44" s="701">
        <f t="shared" si="2"/>
        <v>0</v>
      </c>
      <c r="L44" s="701"/>
      <c r="M44" s="701"/>
      <c r="N44" s="714"/>
      <c r="O44" s="714"/>
      <c r="P44" s="701"/>
      <c r="Q44" s="701"/>
      <c r="R44" s="701"/>
      <c r="S44" s="701"/>
      <c r="T44" s="701"/>
      <c r="U44" s="701"/>
      <c r="V44" s="701"/>
      <c r="W44" s="792">
        <f t="shared" si="3"/>
        <v>0</v>
      </c>
      <c r="X44" s="701"/>
      <c r="Y44" s="714"/>
      <c r="Z44" s="701"/>
      <c r="AA44" s="701"/>
      <c r="AB44" s="701"/>
      <c r="AC44" s="701"/>
      <c r="AD44" s="701"/>
      <c r="AE44" s="701"/>
      <c r="AF44" s="701"/>
      <c r="AG44" s="701"/>
      <c r="AH44" s="701"/>
      <c r="AI44" s="701"/>
      <c r="AJ44" s="701"/>
      <c r="AK44" s="701"/>
      <c r="AL44" s="701"/>
      <c r="AM44" s="701"/>
      <c r="AN44" s="701"/>
      <c r="AO44" s="701"/>
      <c r="AP44" s="701"/>
      <c r="AQ44" s="701"/>
      <c r="AR44" s="701"/>
      <c r="AS44" s="701"/>
      <c r="AT44" s="701"/>
      <c r="AU44" s="701">
        <f t="shared" si="4"/>
        <v>0</v>
      </c>
      <c r="AV44" s="701"/>
      <c r="AW44" s="701"/>
      <c r="AX44" s="701"/>
      <c r="AY44" s="701"/>
      <c r="AZ44" s="701"/>
      <c r="BA44" s="701"/>
      <c r="BB44" s="701"/>
      <c r="BC44" s="701"/>
      <c r="BD44" s="701"/>
      <c r="BE44" s="701"/>
      <c r="BF44" s="701"/>
      <c r="BG44" s="701"/>
      <c r="BH44" s="260"/>
      <c r="BI44" s="260"/>
      <c r="BJ44" s="260"/>
      <c r="BK44" s="340"/>
      <c r="BL44" s="340"/>
      <c r="BM44" s="701"/>
      <c r="BN44" s="701"/>
      <c r="BO44" s="701">
        <v>0</v>
      </c>
      <c r="BP44" s="701"/>
      <c r="BQ44" s="701"/>
      <c r="BR44" s="701"/>
      <c r="BS44" s="701"/>
      <c r="BT44" s="701"/>
      <c r="BU44" s="701"/>
      <c r="BV44" s="701"/>
      <c r="BW44" s="701"/>
      <c r="BX44" s="701"/>
      <c r="BY44" s="701"/>
      <c r="BZ44" s="701"/>
    </row>
    <row r="45" spans="2:78">
      <c r="B45" s="399">
        <v>36</v>
      </c>
      <c r="C45" s="398" t="s">
        <v>1726</v>
      </c>
      <c r="D45" s="699"/>
      <c r="E45" s="701"/>
      <c r="F45" s="701">
        <f t="shared" si="5"/>
        <v>0</v>
      </c>
      <c r="G45" s="791"/>
      <c r="H45" s="701"/>
      <c r="I45" s="701"/>
      <c r="J45" s="718">
        <f t="shared" si="1"/>
        <v>0</v>
      </c>
      <c r="K45" s="701">
        <f t="shared" si="2"/>
        <v>0</v>
      </c>
      <c r="L45" s="701"/>
      <c r="M45" s="701"/>
      <c r="N45" s="714"/>
      <c r="O45" s="714"/>
      <c r="P45" s="701"/>
      <c r="Q45" s="701"/>
      <c r="R45" s="701"/>
      <c r="S45" s="701"/>
      <c r="T45" s="701"/>
      <c r="U45" s="701"/>
      <c r="V45" s="701"/>
      <c r="W45" s="792">
        <f t="shared" si="3"/>
        <v>0</v>
      </c>
      <c r="X45" s="701"/>
      <c r="Y45" s="714"/>
      <c r="Z45" s="701"/>
      <c r="AA45" s="701"/>
      <c r="AB45" s="701"/>
      <c r="AC45" s="701"/>
      <c r="AD45" s="701"/>
      <c r="AE45" s="701"/>
      <c r="AF45" s="701"/>
      <c r="AG45" s="701"/>
      <c r="AH45" s="701"/>
      <c r="AI45" s="701"/>
      <c r="AJ45" s="701"/>
      <c r="AK45" s="701"/>
      <c r="AL45" s="701"/>
      <c r="AM45" s="701"/>
      <c r="AN45" s="701"/>
      <c r="AO45" s="701"/>
      <c r="AP45" s="701"/>
      <c r="AQ45" s="701"/>
      <c r="AR45" s="701"/>
      <c r="AS45" s="701"/>
      <c r="AT45" s="701"/>
      <c r="AU45" s="701">
        <f t="shared" si="4"/>
        <v>0</v>
      </c>
      <c r="AV45" s="701"/>
      <c r="AW45" s="701"/>
      <c r="AX45" s="701"/>
      <c r="AY45" s="701"/>
      <c r="AZ45" s="701"/>
      <c r="BA45" s="701"/>
      <c r="BB45" s="701"/>
      <c r="BC45" s="701"/>
      <c r="BD45" s="701"/>
      <c r="BE45" s="701"/>
      <c r="BF45" s="701"/>
      <c r="BG45" s="701"/>
      <c r="BH45" s="260"/>
      <c r="BI45" s="260"/>
      <c r="BJ45" s="260"/>
      <c r="BK45" s="340"/>
      <c r="BL45" s="340"/>
      <c r="BM45" s="701"/>
      <c r="BN45" s="701"/>
      <c r="BO45" s="701">
        <v>0</v>
      </c>
      <c r="BP45" s="701"/>
      <c r="BQ45" s="701"/>
      <c r="BR45" s="701"/>
      <c r="BS45" s="701"/>
      <c r="BT45" s="701"/>
      <c r="BU45" s="701"/>
      <c r="BV45" s="701"/>
      <c r="BW45" s="701"/>
      <c r="BX45" s="701"/>
      <c r="BY45" s="701"/>
      <c r="BZ45" s="701"/>
    </row>
    <row r="46" spans="2:78">
      <c r="B46" s="399">
        <v>37</v>
      </c>
      <c r="C46" s="398" t="s">
        <v>1519</v>
      </c>
      <c r="D46" s="699"/>
      <c r="E46" s="701"/>
      <c r="F46" s="701">
        <f t="shared" si="5"/>
        <v>2304</v>
      </c>
      <c r="G46" s="791">
        <v>1</v>
      </c>
      <c r="H46" s="701"/>
      <c r="I46" s="701">
        <v>275</v>
      </c>
      <c r="J46" s="718">
        <f t="shared" si="1"/>
        <v>552</v>
      </c>
      <c r="K46" s="701">
        <f t="shared" si="2"/>
        <v>712</v>
      </c>
      <c r="L46" s="701"/>
      <c r="M46" s="212">
        <v>89</v>
      </c>
      <c r="N46" s="714">
        <v>22</v>
      </c>
      <c r="O46" s="557">
        <v>4</v>
      </c>
      <c r="P46" s="701">
        <v>3</v>
      </c>
      <c r="Q46" s="701"/>
      <c r="R46" s="701">
        <v>24</v>
      </c>
      <c r="S46" s="701"/>
      <c r="T46" s="701">
        <v>1</v>
      </c>
      <c r="U46" s="701"/>
      <c r="V46" s="701">
        <v>2</v>
      </c>
      <c r="W46" s="792">
        <f t="shared" si="3"/>
        <v>288</v>
      </c>
      <c r="X46" s="701"/>
      <c r="Y46" s="714">
        <v>77</v>
      </c>
      <c r="Z46" s="701">
        <v>14</v>
      </c>
      <c r="AA46" s="701"/>
      <c r="AB46" s="701"/>
      <c r="AC46" s="701"/>
      <c r="AD46" s="701"/>
      <c r="AE46" s="701"/>
      <c r="AF46" s="701"/>
      <c r="AG46" s="701"/>
      <c r="AH46" s="701">
        <v>16</v>
      </c>
      <c r="AI46" s="701"/>
      <c r="AJ46" s="701"/>
      <c r="AK46" s="701"/>
      <c r="AL46" s="701"/>
      <c r="AM46" s="701"/>
      <c r="AN46" s="701"/>
      <c r="AO46" s="701"/>
      <c r="AP46" s="701"/>
      <c r="AQ46" s="786">
        <f>((O46*5*3750*48)+(O46*1*3150*96)+(O46*2*1500*192))*0.35955</f>
        <v>2557694.88</v>
      </c>
      <c r="AR46" s="701">
        <v>19987200</v>
      </c>
      <c r="AS46" s="785">
        <f>((4*9*3750*48)+(4*1*3150*96)+(4*2*1500*192))*0.4</f>
        <v>3997440</v>
      </c>
      <c r="AT46" s="701"/>
      <c r="AU46" s="701">
        <f t="shared" si="4"/>
        <v>24</v>
      </c>
      <c r="AV46" s="701"/>
      <c r="AW46" s="701"/>
      <c r="AX46" s="701"/>
      <c r="AY46" s="701"/>
      <c r="AZ46" s="701"/>
      <c r="BA46" s="701">
        <v>3</v>
      </c>
      <c r="BB46" s="701"/>
      <c r="BC46" s="701">
        <v>22</v>
      </c>
      <c r="BD46" s="701">
        <v>2</v>
      </c>
      <c r="BE46" s="701"/>
      <c r="BF46" s="701">
        <v>4</v>
      </c>
      <c r="BG46" s="701">
        <v>552</v>
      </c>
      <c r="BH46" s="260"/>
      <c r="BI46" s="260"/>
      <c r="BJ46" s="260"/>
      <c r="BK46" s="340"/>
      <c r="BL46" s="340"/>
      <c r="BM46" s="701">
        <v>552</v>
      </c>
      <c r="BN46" s="701">
        <v>22</v>
      </c>
      <c r="BO46" s="701">
        <v>16</v>
      </c>
      <c r="BP46" s="701"/>
      <c r="BQ46" s="701"/>
      <c r="BR46" s="701"/>
      <c r="BS46" s="701"/>
      <c r="BT46" s="701"/>
      <c r="BU46" s="701"/>
      <c r="BV46" s="701"/>
      <c r="BW46" s="701"/>
      <c r="BX46" s="701"/>
      <c r="BY46" s="701"/>
      <c r="BZ46" s="701"/>
    </row>
    <row r="47" spans="2:78">
      <c r="B47" s="399">
        <v>38</v>
      </c>
      <c r="C47" s="398" t="s">
        <v>1727</v>
      </c>
      <c r="D47" s="699"/>
      <c r="E47" s="701"/>
      <c r="F47" s="701">
        <f t="shared" si="5"/>
        <v>1344</v>
      </c>
      <c r="G47" s="791">
        <v>1</v>
      </c>
      <c r="H47" s="701"/>
      <c r="I47" s="701">
        <v>135</v>
      </c>
      <c r="J47" s="718">
        <f t="shared" si="1"/>
        <v>269</v>
      </c>
      <c r="K47" s="701">
        <f t="shared" si="2"/>
        <v>472</v>
      </c>
      <c r="L47" s="701"/>
      <c r="M47" s="212">
        <v>59</v>
      </c>
      <c r="N47" s="714">
        <v>13</v>
      </c>
      <c r="O47" s="557">
        <v>2</v>
      </c>
      <c r="P47" s="701">
        <v>1</v>
      </c>
      <c r="Q47" s="701"/>
      <c r="R47" s="701">
        <v>14</v>
      </c>
      <c r="S47" s="701"/>
      <c r="T47" s="701">
        <v>1</v>
      </c>
      <c r="U47" s="701"/>
      <c r="V47" s="701">
        <v>1</v>
      </c>
      <c r="W47" s="792">
        <f t="shared" si="3"/>
        <v>168</v>
      </c>
      <c r="X47" s="701"/>
      <c r="Y47" s="714">
        <v>45</v>
      </c>
      <c r="Z47" s="701">
        <v>6</v>
      </c>
      <c r="AA47" s="701"/>
      <c r="AB47" s="701"/>
      <c r="AC47" s="701"/>
      <c r="AD47" s="701"/>
      <c r="AE47" s="701"/>
      <c r="AF47" s="701"/>
      <c r="AG47" s="701"/>
      <c r="AH47" s="701">
        <v>9</v>
      </c>
      <c r="AI47" s="701"/>
      <c r="AJ47" s="701"/>
      <c r="AK47" s="701"/>
      <c r="AL47" s="701"/>
      <c r="AM47" s="701"/>
      <c r="AN47" s="701"/>
      <c r="AO47" s="701"/>
      <c r="AP47" s="701"/>
      <c r="AQ47" s="786">
        <f t="shared" ref="AQ47:AQ50" si="6">((O47*5*3750*48)+(O47*1*3150*96)+(O47*2*1500*192))*0.35955</f>
        <v>1278847.44</v>
      </c>
      <c r="AR47" s="701">
        <v>10992960</v>
      </c>
      <c r="AS47" s="785">
        <f>((3*9*3750*48)+(3*1*3150*96)+(3*2*1500*192))*0.4</f>
        <v>2998080</v>
      </c>
      <c r="AT47" s="701"/>
      <c r="AU47" s="701">
        <f t="shared" si="4"/>
        <v>14</v>
      </c>
      <c r="AV47" s="701"/>
      <c r="AW47" s="701"/>
      <c r="AX47" s="701"/>
      <c r="AY47" s="701"/>
      <c r="AZ47" s="701"/>
      <c r="BA47" s="701">
        <v>3</v>
      </c>
      <c r="BB47" s="701"/>
      <c r="BC47" s="701">
        <v>13</v>
      </c>
      <c r="BD47" s="701">
        <v>1</v>
      </c>
      <c r="BE47" s="701"/>
      <c r="BF47" s="701">
        <v>2</v>
      </c>
      <c r="BG47" s="701">
        <v>269</v>
      </c>
      <c r="BH47" s="260"/>
      <c r="BI47" s="260"/>
      <c r="BJ47" s="260"/>
      <c r="BK47" s="340"/>
      <c r="BL47" s="340"/>
      <c r="BM47" s="701">
        <v>269</v>
      </c>
      <c r="BN47" s="701">
        <v>13</v>
      </c>
      <c r="BO47" s="701">
        <v>9</v>
      </c>
      <c r="BP47" s="701"/>
      <c r="BQ47" s="701"/>
      <c r="BR47" s="701"/>
      <c r="BS47" s="701"/>
      <c r="BT47" s="701"/>
      <c r="BU47" s="701"/>
      <c r="BV47" s="701"/>
      <c r="BW47" s="701"/>
      <c r="BX47" s="701"/>
      <c r="BY47" s="701"/>
      <c r="BZ47" s="701"/>
    </row>
    <row r="48" spans="2:78">
      <c r="B48" s="399">
        <v>39</v>
      </c>
      <c r="C48" s="398" t="s">
        <v>1520</v>
      </c>
      <c r="D48" s="699"/>
      <c r="E48" s="701"/>
      <c r="F48" s="701">
        <f t="shared" si="5"/>
        <v>864</v>
      </c>
      <c r="G48" s="791">
        <v>1</v>
      </c>
      <c r="H48" s="701"/>
      <c r="I48" s="701">
        <v>116</v>
      </c>
      <c r="J48" s="718">
        <f t="shared" si="1"/>
        <v>233</v>
      </c>
      <c r="K48" s="701">
        <f t="shared" si="2"/>
        <v>272</v>
      </c>
      <c r="L48" s="701"/>
      <c r="M48" s="212">
        <v>34</v>
      </c>
      <c r="N48" s="714">
        <v>8</v>
      </c>
      <c r="O48" s="557"/>
      <c r="P48" s="701">
        <v>1</v>
      </c>
      <c r="Q48" s="701"/>
      <c r="R48" s="701">
        <v>9</v>
      </c>
      <c r="S48" s="701"/>
      <c r="T48" s="701">
        <v>1</v>
      </c>
      <c r="U48" s="701"/>
      <c r="V48" s="701">
        <v>1</v>
      </c>
      <c r="W48" s="792">
        <f t="shared" si="3"/>
        <v>108</v>
      </c>
      <c r="X48" s="701"/>
      <c r="Y48" s="714">
        <v>25</v>
      </c>
      <c r="Z48" s="701">
        <v>4</v>
      </c>
      <c r="AA48" s="701"/>
      <c r="AB48" s="701"/>
      <c r="AC48" s="701"/>
      <c r="AD48" s="701"/>
      <c r="AE48" s="701"/>
      <c r="AF48" s="701"/>
      <c r="AG48" s="701"/>
      <c r="AH48" s="701">
        <v>9</v>
      </c>
      <c r="AI48" s="701"/>
      <c r="AJ48" s="701"/>
      <c r="AK48" s="701"/>
      <c r="AL48" s="701"/>
      <c r="AM48" s="701"/>
      <c r="AN48" s="701"/>
      <c r="AO48" s="701"/>
      <c r="AP48" s="701"/>
      <c r="AQ48" s="786">
        <f t="shared" si="6"/>
        <v>0</v>
      </c>
      <c r="AR48" s="701">
        <v>7994880</v>
      </c>
      <c r="AS48" s="785">
        <f>((1*9*3750*48)+(1*1*3150*96)+(1*2*1500*192))*0.4</f>
        <v>999360</v>
      </c>
      <c r="AT48" s="701"/>
      <c r="AU48" s="701">
        <f t="shared" si="4"/>
        <v>9</v>
      </c>
      <c r="AV48" s="701"/>
      <c r="AW48" s="701"/>
      <c r="AX48" s="701"/>
      <c r="AY48" s="701"/>
      <c r="AZ48" s="701"/>
      <c r="BA48" s="701"/>
      <c r="BB48" s="701"/>
      <c r="BC48" s="701">
        <v>8</v>
      </c>
      <c r="BD48" s="701">
        <v>1</v>
      </c>
      <c r="BE48" s="701"/>
      <c r="BF48" s="701"/>
      <c r="BG48" s="701">
        <v>233</v>
      </c>
      <c r="BH48" s="260"/>
      <c r="BI48" s="260"/>
      <c r="BJ48" s="260"/>
      <c r="BK48" s="340"/>
      <c r="BL48" s="340"/>
      <c r="BM48" s="701">
        <v>233</v>
      </c>
      <c r="BN48" s="701">
        <v>8</v>
      </c>
      <c r="BO48" s="701">
        <v>9</v>
      </c>
      <c r="BP48" s="701"/>
      <c r="BQ48" s="701"/>
      <c r="BR48" s="701"/>
      <c r="BS48" s="701"/>
      <c r="BT48" s="701"/>
      <c r="BU48" s="701"/>
      <c r="BV48" s="701"/>
      <c r="BW48" s="701"/>
      <c r="BX48" s="701"/>
      <c r="BY48" s="701"/>
      <c r="BZ48" s="701"/>
    </row>
    <row r="49" spans="2:78">
      <c r="B49" s="399">
        <v>40</v>
      </c>
      <c r="C49" s="398" t="s">
        <v>1728</v>
      </c>
      <c r="D49" s="699"/>
      <c r="E49" s="701"/>
      <c r="F49" s="701">
        <f t="shared" si="5"/>
        <v>864</v>
      </c>
      <c r="G49" s="791">
        <v>1</v>
      </c>
      <c r="H49" s="701"/>
      <c r="I49" s="701">
        <v>85</v>
      </c>
      <c r="J49" s="718">
        <f t="shared" si="1"/>
        <v>170</v>
      </c>
      <c r="K49" s="701">
        <f t="shared" si="2"/>
        <v>336</v>
      </c>
      <c r="L49" s="701"/>
      <c r="M49" s="212">
        <v>42</v>
      </c>
      <c r="N49" s="714">
        <v>8</v>
      </c>
      <c r="O49" s="557"/>
      <c r="P49" s="701">
        <v>1</v>
      </c>
      <c r="Q49" s="701"/>
      <c r="R49" s="701">
        <v>9</v>
      </c>
      <c r="S49" s="701"/>
      <c r="T49" s="701">
        <v>1</v>
      </c>
      <c r="U49" s="701"/>
      <c r="V49" s="701">
        <v>1</v>
      </c>
      <c r="W49" s="792">
        <f t="shared" si="3"/>
        <v>108</v>
      </c>
      <c r="X49" s="701"/>
      <c r="Y49" s="714">
        <v>25</v>
      </c>
      <c r="Z49" s="701">
        <v>0</v>
      </c>
      <c r="AA49" s="701"/>
      <c r="AB49" s="701"/>
      <c r="AC49" s="701"/>
      <c r="AD49" s="701"/>
      <c r="AE49" s="701"/>
      <c r="AF49" s="701"/>
      <c r="AG49" s="701"/>
      <c r="AH49" s="701">
        <v>6</v>
      </c>
      <c r="AI49" s="701"/>
      <c r="AJ49" s="701"/>
      <c r="AK49" s="701"/>
      <c r="AL49" s="701"/>
      <c r="AM49" s="701"/>
      <c r="AN49" s="701"/>
      <c r="AO49" s="701"/>
      <c r="AP49" s="701"/>
      <c r="AQ49" s="786">
        <f t="shared" si="6"/>
        <v>0</v>
      </c>
      <c r="AR49" s="701">
        <v>6995520</v>
      </c>
      <c r="AS49" s="785">
        <f>((2*9*3750*48)+(2*1*3150*96)+(2*2*1500*192))*0.4</f>
        <v>1998720</v>
      </c>
      <c r="AT49" s="701"/>
      <c r="AU49" s="701">
        <f t="shared" si="4"/>
        <v>9</v>
      </c>
      <c r="AV49" s="701"/>
      <c r="AW49" s="701"/>
      <c r="AX49" s="701"/>
      <c r="AY49" s="701"/>
      <c r="AZ49" s="701"/>
      <c r="BA49" s="701">
        <v>6</v>
      </c>
      <c r="BB49" s="701"/>
      <c r="BC49" s="701">
        <v>8</v>
      </c>
      <c r="BD49" s="701">
        <v>1</v>
      </c>
      <c r="BE49" s="701"/>
      <c r="BF49" s="701"/>
      <c r="BG49" s="701">
        <v>170</v>
      </c>
      <c r="BH49" s="260"/>
      <c r="BI49" s="260"/>
      <c r="BJ49" s="260"/>
      <c r="BK49" s="340"/>
      <c r="BL49" s="340"/>
      <c r="BM49" s="701">
        <v>170</v>
      </c>
      <c r="BN49" s="701">
        <v>8</v>
      </c>
      <c r="BO49" s="701">
        <v>6</v>
      </c>
      <c r="BP49" s="701"/>
      <c r="BQ49" s="701"/>
      <c r="BR49" s="701"/>
      <c r="BS49" s="701"/>
      <c r="BT49" s="701"/>
      <c r="BU49" s="701"/>
      <c r="BV49" s="701"/>
      <c r="BW49" s="701"/>
      <c r="BX49" s="701"/>
      <c r="BY49" s="701"/>
      <c r="BZ49" s="701"/>
    </row>
    <row r="50" spans="2:78">
      <c r="B50" s="399">
        <v>41</v>
      </c>
      <c r="C50" s="398" t="s">
        <v>1521</v>
      </c>
      <c r="D50" s="699"/>
      <c r="E50" s="701"/>
      <c r="F50" s="701">
        <f t="shared" si="5"/>
        <v>1056</v>
      </c>
      <c r="G50" s="791">
        <v>1</v>
      </c>
      <c r="H50" s="701"/>
      <c r="I50" s="701">
        <v>224</v>
      </c>
      <c r="J50" s="718">
        <f t="shared" si="1"/>
        <v>447</v>
      </c>
      <c r="K50" s="701">
        <f t="shared" si="2"/>
        <v>432</v>
      </c>
      <c r="L50" s="701"/>
      <c r="M50" s="212">
        <v>54</v>
      </c>
      <c r="N50" s="714">
        <v>10</v>
      </c>
      <c r="O50" s="557">
        <v>1</v>
      </c>
      <c r="P50" s="701">
        <v>1</v>
      </c>
      <c r="Q50" s="701"/>
      <c r="R50" s="701">
        <v>11</v>
      </c>
      <c r="S50" s="701"/>
      <c r="T50" s="701">
        <v>1</v>
      </c>
      <c r="U50" s="701"/>
      <c r="V50" s="701">
        <v>1</v>
      </c>
      <c r="W50" s="792">
        <f t="shared" si="3"/>
        <v>132</v>
      </c>
      <c r="X50" s="701"/>
      <c r="Y50" s="714">
        <v>33</v>
      </c>
      <c r="Z50" s="701">
        <v>3</v>
      </c>
      <c r="AA50" s="701"/>
      <c r="AB50" s="701"/>
      <c r="AC50" s="701"/>
      <c r="AD50" s="701"/>
      <c r="AE50" s="701"/>
      <c r="AF50" s="701"/>
      <c r="AG50" s="701"/>
      <c r="AH50" s="701">
        <v>9</v>
      </c>
      <c r="AI50" s="701"/>
      <c r="AJ50" s="701"/>
      <c r="AK50" s="701"/>
      <c r="AL50" s="701"/>
      <c r="AM50" s="701"/>
      <c r="AN50" s="701"/>
      <c r="AO50" s="701"/>
      <c r="AP50" s="701"/>
      <c r="AQ50" s="786">
        <f t="shared" si="6"/>
        <v>639423.72</v>
      </c>
      <c r="AR50" s="701">
        <v>8994240</v>
      </c>
      <c r="AS50" s="701">
        <f>((2*9*3750*48)+(2*1*3150*96)+(2*2*1500*192))*0.4</f>
        <v>1998720</v>
      </c>
      <c r="AT50" s="701"/>
      <c r="AU50" s="701">
        <f t="shared" si="4"/>
        <v>11</v>
      </c>
      <c r="AV50" s="701"/>
      <c r="AW50" s="701"/>
      <c r="AX50" s="701"/>
      <c r="AY50" s="701"/>
      <c r="AZ50" s="701"/>
      <c r="BA50" s="701">
        <v>2</v>
      </c>
      <c r="BB50" s="701"/>
      <c r="BC50" s="701">
        <v>10</v>
      </c>
      <c r="BD50" s="701">
        <v>1</v>
      </c>
      <c r="BE50" s="701"/>
      <c r="BF50" s="701">
        <v>1</v>
      </c>
      <c r="BG50" s="701">
        <v>447</v>
      </c>
      <c r="BH50" s="260"/>
      <c r="BI50" s="260"/>
      <c r="BJ50" s="260"/>
      <c r="BK50" s="340"/>
      <c r="BL50" s="340"/>
      <c r="BM50" s="701">
        <v>447</v>
      </c>
      <c r="BN50" s="701">
        <v>10</v>
      </c>
      <c r="BO50" s="701">
        <v>9</v>
      </c>
      <c r="BP50" s="701"/>
      <c r="BQ50" s="701"/>
      <c r="BR50" s="701"/>
      <c r="BS50" s="701"/>
      <c r="BT50" s="701"/>
      <c r="BU50" s="701"/>
      <c r="BV50" s="701"/>
      <c r="BW50" s="701"/>
      <c r="BX50" s="701"/>
      <c r="BY50" s="701"/>
      <c r="BZ50" s="701"/>
    </row>
    <row r="51" spans="2:78">
      <c r="B51" s="399">
        <v>42</v>
      </c>
      <c r="C51" s="400" t="s">
        <v>1729</v>
      </c>
      <c r="D51" s="699"/>
      <c r="E51" s="701"/>
      <c r="F51" s="701">
        <f t="shared" si="5"/>
        <v>0</v>
      </c>
      <c r="G51" s="791"/>
      <c r="H51" s="701"/>
      <c r="I51" s="701"/>
      <c r="J51" s="701"/>
      <c r="K51" s="701"/>
      <c r="L51" s="701"/>
      <c r="M51" s="701"/>
      <c r="N51" s="701"/>
      <c r="O51" s="714"/>
      <c r="P51" s="701"/>
      <c r="Q51" s="701"/>
      <c r="R51" s="701"/>
      <c r="S51" s="701"/>
      <c r="T51" s="701"/>
      <c r="U51" s="701"/>
      <c r="V51" s="701"/>
      <c r="W51" s="792">
        <f t="shared" si="3"/>
        <v>0</v>
      </c>
      <c r="X51" s="701"/>
      <c r="Y51" s="701"/>
      <c r="Z51" s="701"/>
      <c r="AA51" s="701"/>
      <c r="AB51" s="701"/>
      <c r="AC51" s="701"/>
      <c r="AD51" s="701"/>
      <c r="AE51" s="701"/>
      <c r="AF51" s="701"/>
      <c r="AG51" s="701"/>
      <c r="AH51" s="701"/>
      <c r="AI51" s="701"/>
      <c r="AJ51" s="701"/>
      <c r="AK51" s="701"/>
      <c r="AL51" s="701"/>
      <c r="AM51" s="701"/>
      <c r="AN51" s="701"/>
      <c r="AO51" s="701"/>
      <c r="AP51" s="701"/>
      <c r="AQ51" s="701"/>
      <c r="AR51" s="701"/>
      <c r="AS51" s="701"/>
      <c r="AT51" s="701"/>
      <c r="AU51" s="701">
        <f t="shared" si="4"/>
        <v>0</v>
      </c>
      <c r="AV51" s="701"/>
      <c r="AW51" s="701"/>
      <c r="AX51" s="701"/>
      <c r="AY51" s="701"/>
      <c r="AZ51" s="701"/>
      <c r="BA51" s="701"/>
      <c r="BB51" s="701"/>
      <c r="BC51" s="701"/>
      <c r="BD51" s="701"/>
      <c r="BE51" s="701"/>
      <c r="BF51" s="701"/>
      <c r="BG51" s="701"/>
      <c r="BH51" s="260"/>
      <c r="BI51" s="260"/>
      <c r="BJ51" s="260"/>
      <c r="BK51" s="340"/>
      <c r="BL51" s="340"/>
      <c r="BM51" s="701"/>
      <c r="BN51" s="701"/>
      <c r="BO51" s="701"/>
      <c r="BP51" s="701"/>
      <c r="BQ51" s="701"/>
      <c r="BR51" s="701"/>
      <c r="BS51" s="701"/>
      <c r="BT51" s="701"/>
      <c r="BU51" s="701"/>
      <c r="BV51" s="701"/>
      <c r="BW51" s="701"/>
      <c r="BX51" s="701"/>
      <c r="BY51" s="701"/>
      <c r="BZ51" s="701"/>
    </row>
    <row r="52" spans="2:78">
      <c r="B52" s="399">
        <v>43</v>
      </c>
      <c r="C52" s="400" t="s">
        <v>1730</v>
      </c>
      <c r="D52" s="699"/>
      <c r="E52" s="701"/>
      <c r="F52" s="701">
        <f t="shared" si="5"/>
        <v>0</v>
      </c>
      <c r="G52" s="791"/>
      <c r="H52" s="701"/>
      <c r="I52" s="701"/>
      <c r="J52" s="701"/>
      <c r="K52" s="701"/>
      <c r="L52" s="701"/>
      <c r="M52" s="701"/>
      <c r="N52" s="701"/>
      <c r="O52" s="714"/>
      <c r="P52" s="701"/>
      <c r="Q52" s="701"/>
      <c r="R52" s="701"/>
      <c r="S52" s="701"/>
      <c r="T52" s="701"/>
      <c r="U52" s="701"/>
      <c r="V52" s="701"/>
      <c r="W52" s="792">
        <f t="shared" si="3"/>
        <v>0</v>
      </c>
      <c r="X52" s="701"/>
      <c r="Y52" s="701"/>
      <c r="Z52" s="701"/>
      <c r="AA52" s="701"/>
      <c r="AB52" s="701"/>
      <c r="AC52" s="701"/>
      <c r="AD52" s="701"/>
      <c r="AE52" s="701"/>
      <c r="AF52" s="701"/>
      <c r="AG52" s="701"/>
      <c r="AH52" s="701"/>
      <c r="AI52" s="701"/>
      <c r="AJ52" s="701"/>
      <c r="AK52" s="701"/>
      <c r="AL52" s="701"/>
      <c r="AM52" s="701"/>
      <c r="AN52" s="701"/>
      <c r="AO52" s="701"/>
      <c r="AP52" s="701"/>
      <c r="AQ52" s="701"/>
      <c r="AR52" s="701"/>
      <c r="AS52" s="701"/>
      <c r="AT52" s="701"/>
      <c r="AU52" s="701">
        <f t="shared" si="4"/>
        <v>0</v>
      </c>
      <c r="AV52" s="701"/>
      <c r="AW52" s="701"/>
      <c r="AX52" s="701"/>
      <c r="AY52" s="701"/>
      <c r="AZ52" s="701"/>
      <c r="BA52" s="701"/>
      <c r="BB52" s="701"/>
      <c r="BC52" s="701"/>
      <c r="BD52" s="701"/>
      <c r="BE52" s="701"/>
      <c r="BF52" s="701"/>
      <c r="BG52" s="701"/>
      <c r="BH52" s="260"/>
      <c r="BI52" s="260"/>
      <c r="BJ52" s="260"/>
      <c r="BK52" s="340"/>
      <c r="BL52" s="340"/>
      <c r="BM52" s="701"/>
      <c r="BN52" s="701"/>
      <c r="BO52" s="701"/>
      <c r="BP52" s="701"/>
      <c r="BQ52" s="701"/>
      <c r="BR52" s="701"/>
      <c r="BS52" s="701"/>
      <c r="BT52" s="701"/>
      <c r="BU52" s="701"/>
      <c r="BV52" s="701"/>
      <c r="BW52" s="701"/>
      <c r="BX52" s="701"/>
      <c r="BY52" s="701"/>
      <c r="BZ52" s="701"/>
    </row>
    <row r="53" spans="2:78">
      <c r="B53" s="399">
        <v>44</v>
      </c>
      <c r="C53" s="400" t="s">
        <v>1522</v>
      </c>
      <c r="D53" s="699"/>
      <c r="E53" s="701"/>
      <c r="F53" s="701">
        <f t="shared" si="5"/>
        <v>0</v>
      </c>
      <c r="G53" s="791"/>
      <c r="H53" s="701"/>
      <c r="I53" s="701"/>
      <c r="J53" s="701"/>
      <c r="K53" s="701"/>
      <c r="L53" s="701"/>
      <c r="M53" s="701"/>
      <c r="N53" s="701"/>
      <c r="O53" s="714"/>
      <c r="P53" s="701"/>
      <c r="Q53" s="701"/>
      <c r="R53" s="701"/>
      <c r="S53" s="701"/>
      <c r="T53" s="701"/>
      <c r="U53" s="701"/>
      <c r="V53" s="701"/>
      <c r="W53" s="792">
        <f t="shared" si="3"/>
        <v>0</v>
      </c>
      <c r="X53" s="701"/>
      <c r="Y53" s="701"/>
      <c r="Z53" s="701"/>
      <c r="AA53" s="701"/>
      <c r="AB53" s="701"/>
      <c r="AC53" s="701"/>
      <c r="AD53" s="701"/>
      <c r="AE53" s="701"/>
      <c r="AF53" s="701"/>
      <c r="AG53" s="701"/>
      <c r="AH53" s="701"/>
      <c r="AI53" s="701"/>
      <c r="AJ53" s="701"/>
      <c r="AK53" s="701"/>
      <c r="AL53" s="701"/>
      <c r="AM53" s="701"/>
      <c r="AN53" s="701"/>
      <c r="AO53" s="701"/>
      <c r="AP53" s="701"/>
      <c r="AQ53" s="701"/>
      <c r="AR53" s="701"/>
      <c r="AS53" s="701"/>
      <c r="AT53" s="701"/>
      <c r="AU53" s="701">
        <f t="shared" si="4"/>
        <v>0</v>
      </c>
      <c r="AV53" s="701"/>
      <c r="AW53" s="701"/>
      <c r="AX53" s="701"/>
      <c r="AY53" s="701"/>
      <c r="AZ53" s="701"/>
      <c r="BA53" s="701"/>
      <c r="BB53" s="701"/>
      <c r="BC53" s="701"/>
      <c r="BD53" s="701"/>
      <c r="BE53" s="701"/>
      <c r="BF53" s="701"/>
      <c r="BG53" s="701"/>
      <c r="BH53" s="260"/>
      <c r="BI53" s="260"/>
      <c r="BJ53" s="260"/>
      <c r="BK53" s="340"/>
      <c r="BL53" s="340"/>
      <c r="BM53" s="701"/>
      <c r="BN53" s="701"/>
      <c r="BO53" s="701"/>
      <c r="BP53" s="701"/>
      <c r="BQ53" s="701"/>
      <c r="BR53" s="701"/>
      <c r="BS53" s="701"/>
      <c r="BT53" s="701"/>
      <c r="BU53" s="701"/>
      <c r="BV53" s="701"/>
      <c r="BW53" s="701"/>
      <c r="BX53" s="701"/>
      <c r="BY53" s="701"/>
      <c r="BZ53" s="701"/>
    </row>
    <row r="54" spans="2:78">
      <c r="B54" s="399">
        <v>45</v>
      </c>
      <c r="C54" s="400" t="s">
        <v>1523</v>
      </c>
      <c r="D54" s="699"/>
      <c r="E54" s="701"/>
      <c r="F54" s="701">
        <f t="shared" si="5"/>
        <v>0</v>
      </c>
      <c r="G54" s="791"/>
      <c r="H54" s="701"/>
      <c r="I54" s="701"/>
      <c r="J54" s="701"/>
      <c r="K54" s="701"/>
      <c r="L54" s="701"/>
      <c r="M54" s="701"/>
      <c r="N54" s="701"/>
      <c r="O54" s="714"/>
      <c r="P54" s="701"/>
      <c r="Q54" s="701"/>
      <c r="R54" s="701"/>
      <c r="S54" s="701"/>
      <c r="T54" s="701"/>
      <c r="U54" s="701"/>
      <c r="V54" s="701"/>
      <c r="W54" s="792">
        <f t="shared" si="3"/>
        <v>0</v>
      </c>
      <c r="X54" s="701"/>
      <c r="Y54" s="701"/>
      <c r="Z54" s="701"/>
      <c r="AA54" s="701"/>
      <c r="AB54" s="701"/>
      <c r="AC54" s="701"/>
      <c r="AD54" s="701"/>
      <c r="AE54" s="701"/>
      <c r="AF54" s="701"/>
      <c r="AG54" s="701"/>
      <c r="AH54" s="701"/>
      <c r="AI54" s="701"/>
      <c r="AJ54" s="701"/>
      <c r="AK54" s="701"/>
      <c r="AL54" s="701"/>
      <c r="AM54" s="701"/>
      <c r="AN54" s="701"/>
      <c r="AO54" s="701"/>
      <c r="AP54" s="701"/>
      <c r="AQ54" s="701"/>
      <c r="AR54" s="701"/>
      <c r="AS54" s="701"/>
      <c r="AT54" s="701"/>
      <c r="AU54" s="701">
        <f t="shared" si="4"/>
        <v>0</v>
      </c>
      <c r="AV54" s="701"/>
      <c r="AW54" s="701"/>
      <c r="AX54" s="701"/>
      <c r="AY54" s="701"/>
      <c r="AZ54" s="701"/>
      <c r="BA54" s="701"/>
      <c r="BB54" s="701"/>
      <c r="BC54" s="701"/>
      <c r="BD54" s="701"/>
      <c r="BE54" s="701"/>
      <c r="BF54" s="701"/>
      <c r="BG54" s="701"/>
      <c r="BH54" s="260"/>
      <c r="BI54" s="260"/>
      <c r="BJ54" s="260"/>
      <c r="BK54" s="340"/>
      <c r="BL54" s="340"/>
      <c r="BM54" s="701"/>
      <c r="BN54" s="701"/>
      <c r="BO54" s="701"/>
      <c r="BP54" s="701"/>
      <c r="BQ54" s="701"/>
      <c r="BR54" s="701"/>
      <c r="BS54" s="701"/>
      <c r="BT54" s="701"/>
      <c r="BU54" s="701"/>
      <c r="BV54" s="701"/>
      <c r="BW54" s="701"/>
      <c r="BX54" s="701"/>
      <c r="BY54" s="701"/>
      <c r="BZ54" s="701"/>
    </row>
    <row r="55" spans="2:78">
      <c r="B55" s="399">
        <v>46</v>
      </c>
      <c r="C55" s="400" t="s">
        <v>1524</v>
      </c>
      <c r="D55" s="699"/>
      <c r="E55" s="701"/>
      <c r="F55" s="701">
        <f t="shared" si="5"/>
        <v>0</v>
      </c>
      <c r="G55" s="791"/>
      <c r="H55" s="701"/>
      <c r="I55" s="701"/>
      <c r="J55" s="701"/>
      <c r="K55" s="701"/>
      <c r="L55" s="701"/>
      <c r="M55" s="701"/>
      <c r="N55" s="701"/>
      <c r="O55" s="714"/>
      <c r="P55" s="701"/>
      <c r="Q55" s="701"/>
      <c r="R55" s="701"/>
      <c r="S55" s="701"/>
      <c r="T55" s="701"/>
      <c r="U55" s="701"/>
      <c r="V55" s="701"/>
      <c r="W55" s="792">
        <f t="shared" si="3"/>
        <v>0</v>
      </c>
      <c r="X55" s="701"/>
      <c r="Y55" s="701"/>
      <c r="Z55" s="701"/>
      <c r="AA55" s="701"/>
      <c r="AB55" s="701"/>
      <c r="AC55" s="701"/>
      <c r="AD55" s="701"/>
      <c r="AE55" s="701"/>
      <c r="AF55" s="701"/>
      <c r="AG55" s="701"/>
      <c r="AH55" s="701"/>
      <c r="AI55" s="701"/>
      <c r="AJ55" s="701"/>
      <c r="AK55" s="701"/>
      <c r="AL55" s="701"/>
      <c r="AM55" s="701"/>
      <c r="AN55" s="701"/>
      <c r="AO55" s="701"/>
      <c r="AP55" s="701"/>
      <c r="AQ55" s="701"/>
      <c r="AR55" s="701"/>
      <c r="AS55" s="701"/>
      <c r="AT55" s="701"/>
      <c r="AU55" s="701">
        <f t="shared" si="4"/>
        <v>0</v>
      </c>
      <c r="AV55" s="701"/>
      <c r="AW55" s="701"/>
      <c r="AX55" s="701"/>
      <c r="AY55" s="701"/>
      <c r="AZ55" s="701"/>
      <c r="BA55" s="701"/>
      <c r="BB55" s="701"/>
      <c r="BC55" s="701"/>
      <c r="BD55" s="701"/>
      <c r="BE55" s="701"/>
      <c r="BF55" s="701"/>
      <c r="BG55" s="701"/>
      <c r="BH55" s="260"/>
      <c r="BI55" s="260"/>
      <c r="BJ55" s="260"/>
      <c r="BK55" s="340"/>
      <c r="BL55" s="340"/>
      <c r="BM55" s="701"/>
      <c r="BN55" s="701"/>
      <c r="BO55" s="701"/>
      <c r="BP55" s="701"/>
      <c r="BQ55" s="701"/>
      <c r="BR55" s="701"/>
      <c r="BS55" s="701"/>
      <c r="BT55" s="701"/>
      <c r="BU55" s="701"/>
      <c r="BV55" s="701"/>
      <c r="BW55" s="701"/>
      <c r="BX55" s="701"/>
      <c r="BY55" s="701"/>
      <c r="BZ55" s="701"/>
    </row>
    <row r="56" spans="2:78">
      <c r="B56" s="399">
        <v>47</v>
      </c>
      <c r="C56" s="400" t="s">
        <v>1731</v>
      </c>
      <c r="D56" s="699"/>
      <c r="E56" s="701"/>
      <c r="F56" s="701">
        <f t="shared" si="5"/>
        <v>0</v>
      </c>
      <c r="G56" s="791"/>
      <c r="H56" s="701"/>
      <c r="I56" s="701"/>
      <c r="J56" s="701"/>
      <c r="K56" s="701"/>
      <c r="L56" s="701"/>
      <c r="M56" s="701"/>
      <c r="N56" s="701"/>
      <c r="O56" s="714"/>
      <c r="P56" s="701"/>
      <c r="Q56" s="701"/>
      <c r="R56" s="701"/>
      <c r="S56" s="701"/>
      <c r="T56" s="701"/>
      <c r="U56" s="701"/>
      <c r="V56" s="701"/>
      <c r="W56" s="792">
        <f t="shared" si="3"/>
        <v>0</v>
      </c>
      <c r="X56" s="701"/>
      <c r="Y56" s="701"/>
      <c r="Z56" s="701"/>
      <c r="AA56" s="701"/>
      <c r="AB56" s="701"/>
      <c r="AC56" s="701"/>
      <c r="AD56" s="701"/>
      <c r="AE56" s="701"/>
      <c r="AF56" s="701"/>
      <c r="AG56" s="701"/>
      <c r="AH56" s="701"/>
      <c r="AI56" s="701"/>
      <c r="AJ56" s="701"/>
      <c r="AK56" s="701"/>
      <c r="AL56" s="701"/>
      <c r="AM56" s="701"/>
      <c r="AN56" s="701"/>
      <c r="AO56" s="701"/>
      <c r="AP56" s="701"/>
      <c r="AQ56" s="701"/>
      <c r="AR56" s="701"/>
      <c r="AS56" s="701"/>
      <c r="AT56" s="701"/>
      <c r="AU56" s="701">
        <f t="shared" si="4"/>
        <v>0</v>
      </c>
      <c r="AV56" s="701"/>
      <c r="AW56" s="701"/>
      <c r="AX56" s="701"/>
      <c r="AY56" s="701"/>
      <c r="AZ56" s="701"/>
      <c r="BA56" s="701"/>
      <c r="BB56" s="701"/>
      <c r="BC56" s="701"/>
      <c r="BD56" s="701"/>
      <c r="BE56" s="701"/>
      <c r="BF56" s="701"/>
      <c r="BG56" s="701"/>
      <c r="BH56" s="260"/>
      <c r="BI56" s="260"/>
      <c r="BJ56" s="260"/>
      <c r="BK56" s="340"/>
      <c r="BL56" s="340"/>
      <c r="BM56" s="701"/>
      <c r="BN56" s="701"/>
      <c r="BO56" s="701"/>
      <c r="BP56" s="701"/>
      <c r="BQ56" s="701"/>
      <c r="BR56" s="701"/>
      <c r="BS56" s="701"/>
      <c r="BT56" s="701"/>
      <c r="BU56" s="701"/>
      <c r="BV56" s="701"/>
      <c r="BW56" s="701"/>
      <c r="BX56" s="701"/>
      <c r="BY56" s="701"/>
      <c r="BZ56" s="701"/>
    </row>
    <row r="57" spans="2:78">
      <c r="B57" s="399">
        <v>48</v>
      </c>
      <c r="C57" s="400" t="s">
        <v>1732</v>
      </c>
      <c r="D57" s="699"/>
      <c r="E57" s="701"/>
      <c r="F57" s="701">
        <f t="shared" si="5"/>
        <v>0</v>
      </c>
      <c r="G57" s="791"/>
      <c r="H57" s="701"/>
      <c r="I57" s="701"/>
      <c r="J57" s="701"/>
      <c r="K57" s="701"/>
      <c r="L57" s="701"/>
      <c r="M57" s="701"/>
      <c r="N57" s="701"/>
      <c r="O57" s="714"/>
      <c r="P57" s="701"/>
      <c r="Q57" s="701"/>
      <c r="R57" s="701"/>
      <c r="S57" s="701"/>
      <c r="T57" s="701"/>
      <c r="U57" s="701"/>
      <c r="V57" s="701"/>
      <c r="W57" s="792">
        <f t="shared" si="3"/>
        <v>0</v>
      </c>
      <c r="X57" s="701"/>
      <c r="Y57" s="701"/>
      <c r="Z57" s="701"/>
      <c r="AA57" s="701"/>
      <c r="AB57" s="701"/>
      <c r="AC57" s="701"/>
      <c r="AD57" s="701"/>
      <c r="AE57" s="701"/>
      <c r="AF57" s="701"/>
      <c r="AG57" s="701"/>
      <c r="AH57" s="701"/>
      <c r="AI57" s="701"/>
      <c r="AJ57" s="701"/>
      <c r="AK57" s="701"/>
      <c r="AL57" s="701"/>
      <c r="AM57" s="701"/>
      <c r="AN57" s="701"/>
      <c r="AO57" s="701"/>
      <c r="AP57" s="701"/>
      <c r="AQ57" s="701"/>
      <c r="AR57" s="701"/>
      <c r="AS57" s="701"/>
      <c r="AT57" s="701"/>
      <c r="AU57" s="701">
        <f t="shared" si="4"/>
        <v>0</v>
      </c>
      <c r="AV57" s="701"/>
      <c r="AW57" s="701"/>
      <c r="AX57" s="701"/>
      <c r="AY57" s="701"/>
      <c r="AZ57" s="701"/>
      <c r="BA57" s="701"/>
      <c r="BB57" s="701"/>
      <c r="BC57" s="701"/>
      <c r="BD57" s="701"/>
      <c r="BE57" s="701"/>
      <c r="BF57" s="701"/>
      <c r="BG57" s="701"/>
      <c r="BH57" s="260"/>
      <c r="BI57" s="260"/>
      <c r="BJ57" s="260"/>
      <c r="BK57" s="340"/>
      <c r="BL57" s="340"/>
      <c r="BM57" s="701"/>
      <c r="BN57" s="701"/>
      <c r="BO57" s="701"/>
      <c r="BP57" s="701"/>
      <c r="BQ57" s="701"/>
      <c r="BR57" s="701"/>
      <c r="BS57" s="701"/>
      <c r="BT57" s="701"/>
      <c r="BU57" s="701"/>
      <c r="BV57" s="701"/>
      <c r="BW57" s="701"/>
      <c r="BX57" s="701"/>
      <c r="BY57" s="701"/>
      <c r="BZ57" s="701"/>
    </row>
    <row r="58" spans="2:78">
      <c r="B58" s="399">
        <v>49</v>
      </c>
      <c r="C58" s="400" t="s">
        <v>1733</v>
      </c>
      <c r="D58" s="699"/>
      <c r="E58" s="701"/>
      <c r="F58" s="701">
        <f t="shared" si="5"/>
        <v>0</v>
      </c>
      <c r="G58" s="791"/>
      <c r="H58" s="701"/>
      <c r="I58" s="701"/>
      <c r="J58" s="701"/>
      <c r="K58" s="701"/>
      <c r="L58" s="701"/>
      <c r="M58" s="701"/>
      <c r="N58" s="701"/>
      <c r="O58" s="714"/>
      <c r="P58" s="701"/>
      <c r="Q58" s="701"/>
      <c r="R58" s="701"/>
      <c r="S58" s="701"/>
      <c r="T58" s="701"/>
      <c r="U58" s="701"/>
      <c r="V58" s="701"/>
      <c r="W58" s="792">
        <f t="shared" si="3"/>
        <v>0</v>
      </c>
      <c r="X58" s="701"/>
      <c r="Y58" s="701"/>
      <c r="Z58" s="701"/>
      <c r="AA58" s="701"/>
      <c r="AB58" s="701"/>
      <c r="AC58" s="701"/>
      <c r="AD58" s="701"/>
      <c r="AE58" s="701"/>
      <c r="AF58" s="701"/>
      <c r="AG58" s="701"/>
      <c r="AH58" s="701"/>
      <c r="AI58" s="701"/>
      <c r="AJ58" s="701"/>
      <c r="AK58" s="701"/>
      <c r="AL58" s="701"/>
      <c r="AM58" s="701"/>
      <c r="AN58" s="701"/>
      <c r="AO58" s="701"/>
      <c r="AP58" s="701"/>
      <c r="AQ58" s="701"/>
      <c r="AR58" s="701"/>
      <c r="AS58" s="701"/>
      <c r="AT58" s="701"/>
      <c r="AU58" s="701">
        <f t="shared" si="4"/>
        <v>0</v>
      </c>
      <c r="AV58" s="701"/>
      <c r="AW58" s="701"/>
      <c r="AX58" s="701"/>
      <c r="AY58" s="701"/>
      <c r="AZ58" s="701"/>
      <c r="BA58" s="701"/>
      <c r="BB58" s="701"/>
      <c r="BC58" s="701"/>
      <c r="BD58" s="701"/>
      <c r="BE58" s="701"/>
      <c r="BF58" s="701"/>
      <c r="BG58" s="701"/>
      <c r="BH58" s="260"/>
      <c r="BI58" s="260"/>
      <c r="BJ58" s="260"/>
      <c r="BK58" s="340"/>
      <c r="BL58" s="340"/>
      <c r="BM58" s="701"/>
      <c r="BN58" s="701"/>
      <c r="BO58" s="701"/>
      <c r="BP58" s="701"/>
      <c r="BQ58" s="701"/>
      <c r="BR58" s="701"/>
      <c r="BS58" s="701"/>
      <c r="BT58" s="701"/>
      <c r="BU58" s="701"/>
      <c r="BV58" s="701"/>
      <c r="BW58" s="701"/>
      <c r="BX58" s="701"/>
      <c r="BY58" s="701"/>
      <c r="BZ58" s="701"/>
    </row>
    <row r="59" spans="2:78">
      <c r="B59" s="399">
        <v>50</v>
      </c>
      <c r="C59" s="400" t="s">
        <v>1734</v>
      </c>
      <c r="D59" s="699"/>
      <c r="E59" s="701"/>
      <c r="F59" s="701">
        <f t="shared" si="5"/>
        <v>0</v>
      </c>
      <c r="G59" s="791"/>
      <c r="H59" s="701"/>
      <c r="I59" s="701"/>
      <c r="J59" s="701"/>
      <c r="K59" s="701"/>
      <c r="L59" s="701"/>
      <c r="M59" s="701"/>
      <c r="N59" s="701"/>
      <c r="O59" s="714"/>
      <c r="P59" s="701"/>
      <c r="Q59" s="701"/>
      <c r="R59" s="701"/>
      <c r="S59" s="701"/>
      <c r="T59" s="701"/>
      <c r="U59" s="701"/>
      <c r="V59" s="701"/>
      <c r="W59" s="792">
        <f t="shared" si="3"/>
        <v>0</v>
      </c>
      <c r="X59" s="701"/>
      <c r="Y59" s="701"/>
      <c r="Z59" s="701"/>
      <c r="AA59" s="701"/>
      <c r="AB59" s="701"/>
      <c r="AC59" s="701"/>
      <c r="AD59" s="701"/>
      <c r="AE59" s="701"/>
      <c r="AF59" s="701"/>
      <c r="AG59" s="701"/>
      <c r="AH59" s="701"/>
      <c r="AI59" s="701"/>
      <c r="AJ59" s="701"/>
      <c r="AK59" s="701"/>
      <c r="AL59" s="701"/>
      <c r="AM59" s="701"/>
      <c r="AN59" s="701"/>
      <c r="AO59" s="701"/>
      <c r="AP59" s="701"/>
      <c r="AQ59" s="701"/>
      <c r="AR59" s="701"/>
      <c r="AS59" s="701"/>
      <c r="AT59" s="701"/>
      <c r="AU59" s="701">
        <f t="shared" si="4"/>
        <v>0</v>
      </c>
      <c r="AV59" s="701"/>
      <c r="AW59" s="701"/>
      <c r="AX59" s="701"/>
      <c r="AY59" s="701"/>
      <c r="AZ59" s="701"/>
      <c r="BA59" s="701"/>
      <c r="BB59" s="701"/>
      <c r="BC59" s="701"/>
      <c r="BD59" s="701"/>
      <c r="BE59" s="701"/>
      <c r="BF59" s="701"/>
      <c r="BG59" s="701"/>
      <c r="BH59" s="260"/>
      <c r="BI59" s="260"/>
      <c r="BJ59" s="260"/>
      <c r="BK59" s="340"/>
      <c r="BL59" s="340"/>
      <c r="BM59" s="701"/>
      <c r="BN59" s="701"/>
      <c r="BO59" s="701"/>
      <c r="BP59" s="701"/>
      <c r="BQ59" s="701"/>
      <c r="BR59" s="701"/>
      <c r="BS59" s="701"/>
      <c r="BT59" s="701"/>
      <c r="BU59" s="701"/>
      <c r="BV59" s="701"/>
      <c r="BW59" s="701"/>
      <c r="BX59" s="701"/>
      <c r="BY59" s="701"/>
      <c r="BZ59" s="701"/>
    </row>
    <row r="60" spans="2:78">
      <c r="B60" s="399">
        <v>51</v>
      </c>
      <c r="C60" s="400" t="s">
        <v>1735</v>
      </c>
      <c r="D60" s="699"/>
      <c r="E60" s="701"/>
      <c r="F60" s="701">
        <f t="shared" si="5"/>
        <v>0</v>
      </c>
      <c r="G60" s="791"/>
      <c r="H60" s="701"/>
      <c r="I60" s="701"/>
      <c r="J60" s="701"/>
      <c r="K60" s="701"/>
      <c r="L60" s="701"/>
      <c r="M60" s="701"/>
      <c r="N60" s="701"/>
      <c r="O60" s="714"/>
      <c r="P60" s="701"/>
      <c r="Q60" s="701"/>
      <c r="R60" s="701"/>
      <c r="S60" s="701"/>
      <c r="T60" s="701"/>
      <c r="U60" s="701"/>
      <c r="V60" s="701"/>
      <c r="W60" s="792">
        <f t="shared" si="3"/>
        <v>0</v>
      </c>
      <c r="X60" s="701"/>
      <c r="Y60" s="701"/>
      <c r="Z60" s="701"/>
      <c r="AA60" s="701"/>
      <c r="AB60" s="701"/>
      <c r="AC60" s="701"/>
      <c r="AD60" s="701"/>
      <c r="AE60" s="701"/>
      <c r="AF60" s="701"/>
      <c r="AG60" s="701"/>
      <c r="AH60" s="701"/>
      <c r="AI60" s="701"/>
      <c r="AJ60" s="701"/>
      <c r="AK60" s="701"/>
      <c r="AL60" s="701"/>
      <c r="AM60" s="701"/>
      <c r="AN60" s="701"/>
      <c r="AO60" s="701"/>
      <c r="AP60" s="701"/>
      <c r="AQ60" s="701"/>
      <c r="AR60" s="701"/>
      <c r="AS60" s="701"/>
      <c r="AT60" s="701"/>
      <c r="AU60" s="701">
        <f t="shared" si="4"/>
        <v>0</v>
      </c>
      <c r="AV60" s="701"/>
      <c r="AW60" s="701"/>
      <c r="AX60" s="701"/>
      <c r="AY60" s="701"/>
      <c r="AZ60" s="701"/>
      <c r="BA60" s="701"/>
      <c r="BB60" s="701"/>
      <c r="BC60" s="701"/>
      <c r="BD60" s="701"/>
      <c r="BE60" s="701"/>
      <c r="BF60" s="701"/>
      <c r="BG60" s="701"/>
      <c r="BH60" s="260"/>
      <c r="BI60" s="260"/>
      <c r="BJ60" s="260"/>
      <c r="BK60" s="340"/>
      <c r="BL60" s="340"/>
      <c r="BM60" s="701"/>
      <c r="BN60" s="701"/>
      <c r="BO60" s="701"/>
      <c r="BP60" s="701"/>
      <c r="BQ60" s="701"/>
      <c r="BR60" s="701"/>
      <c r="BS60" s="701"/>
      <c r="BT60" s="701"/>
      <c r="BU60" s="701"/>
      <c r="BV60" s="701"/>
      <c r="BW60" s="701"/>
      <c r="BX60" s="701"/>
      <c r="BY60" s="701"/>
      <c r="BZ60" s="701"/>
    </row>
    <row r="61" spans="2:78">
      <c r="B61" s="399">
        <v>52</v>
      </c>
      <c r="C61" s="400" t="s">
        <v>1525</v>
      </c>
      <c r="D61" s="699"/>
      <c r="E61" s="701"/>
      <c r="F61" s="701">
        <f t="shared" si="5"/>
        <v>0</v>
      </c>
      <c r="G61" s="791"/>
      <c r="H61" s="701"/>
      <c r="I61" s="701"/>
      <c r="J61" s="701"/>
      <c r="K61" s="701"/>
      <c r="L61" s="701"/>
      <c r="M61" s="701"/>
      <c r="N61" s="701"/>
      <c r="O61" s="714"/>
      <c r="P61" s="701"/>
      <c r="Q61" s="701"/>
      <c r="R61" s="701"/>
      <c r="S61" s="701"/>
      <c r="T61" s="701"/>
      <c r="U61" s="701"/>
      <c r="V61" s="701"/>
      <c r="W61" s="792">
        <f t="shared" si="3"/>
        <v>0</v>
      </c>
      <c r="X61" s="701"/>
      <c r="Y61" s="701"/>
      <c r="Z61" s="701"/>
      <c r="AA61" s="701"/>
      <c r="AB61" s="701"/>
      <c r="AC61" s="701"/>
      <c r="AD61" s="701"/>
      <c r="AE61" s="701"/>
      <c r="AF61" s="701"/>
      <c r="AG61" s="701"/>
      <c r="AH61" s="701"/>
      <c r="AI61" s="701"/>
      <c r="AJ61" s="701"/>
      <c r="AK61" s="701"/>
      <c r="AL61" s="701"/>
      <c r="AM61" s="701"/>
      <c r="AN61" s="701"/>
      <c r="AO61" s="701"/>
      <c r="AP61" s="701"/>
      <c r="AQ61" s="701"/>
      <c r="AR61" s="701"/>
      <c r="AS61" s="701"/>
      <c r="AT61" s="701"/>
      <c r="AU61" s="701">
        <f t="shared" si="4"/>
        <v>0</v>
      </c>
      <c r="AV61" s="701"/>
      <c r="AW61" s="701"/>
      <c r="AX61" s="701"/>
      <c r="AY61" s="701"/>
      <c r="AZ61" s="701"/>
      <c r="BA61" s="701"/>
      <c r="BB61" s="701"/>
      <c r="BC61" s="701"/>
      <c r="BD61" s="701"/>
      <c r="BE61" s="701"/>
      <c r="BF61" s="701"/>
      <c r="BG61" s="701"/>
      <c r="BH61" s="260"/>
      <c r="BI61" s="260"/>
      <c r="BJ61" s="260"/>
      <c r="BK61" s="340"/>
      <c r="BL61" s="340"/>
      <c r="BM61" s="701"/>
      <c r="BN61" s="701"/>
      <c r="BO61" s="701"/>
      <c r="BP61" s="701"/>
      <c r="BQ61" s="701"/>
      <c r="BR61" s="701"/>
      <c r="BS61" s="701"/>
      <c r="BT61" s="701"/>
      <c r="BU61" s="701"/>
      <c r="BV61" s="701"/>
      <c r="BW61" s="701"/>
      <c r="BX61" s="701"/>
      <c r="BY61" s="701"/>
      <c r="BZ61" s="701"/>
    </row>
    <row r="62" spans="2:78">
      <c r="B62" s="399">
        <v>53</v>
      </c>
      <c r="C62" s="400" t="s">
        <v>1736</v>
      </c>
      <c r="D62" s="699"/>
      <c r="E62" s="701"/>
      <c r="F62" s="701">
        <f t="shared" si="5"/>
        <v>0</v>
      </c>
      <c r="G62" s="791"/>
      <c r="H62" s="701"/>
      <c r="I62" s="701"/>
      <c r="J62" s="701"/>
      <c r="K62" s="701"/>
      <c r="L62" s="701"/>
      <c r="M62" s="701"/>
      <c r="N62" s="701"/>
      <c r="O62" s="714"/>
      <c r="P62" s="701"/>
      <c r="Q62" s="701"/>
      <c r="R62" s="701"/>
      <c r="S62" s="701"/>
      <c r="T62" s="701"/>
      <c r="U62" s="701"/>
      <c r="V62" s="701"/>
      <c r="W62" s="792">
        <f t="shared" si="3"/>
        <v>0</v>
      </c>
      <c r="X62" s="701"/>
      <c r="Y62" s="701"/>
      <c r="Z62" s="701"/>
      <c r="AA62" s="701"/>
      <c r="AB62" s="701"/>
      <c r="AC62" s="701"/>
      <c r="AD62" s="701"/>
      <c r="AE62" s="701"/>
      <c r="AF62" s="701"/>
      <c r="AG62" s="701"/>
      <c r="AH62" s="701"/>
      <c r="AI62" s="701"/>
      <c r="AJ62" s="701"/>
      <c r="AK62" s="701"/>
      <c r="AL62" s="701"/>
      <c r="AM62" s="701"/>
      <c r="AN62" s="701"/>
      <c r="AO62" s="701"/>
      <c r="AP62" s="701"/>
      <c r="AQ62" s="701"/>
      <c r="AR62" s="701"/>
      <c r="AS62" s="701"/>
      <c r="AT62" s="701"/>
      <c r="AU62" s="701">
        <f t="shared" si="4"/>
        <v>0</v>
      </c>
      <c r="AV62" s="701"/>
      <c r="AW62" s="701"/>
      <c r="AX62" s="701"/>
      <c r="AY62" s="701"/>
      <c r="AZ62" s="701"/>
      <c r="BA62" s="701"/>
      <c r="BB62" s="701"/>
      <c r="BC62" s="701"/>
      <c r="BD62" s="701"/>
      <c r="BE62" s="701"/>
      <c r="BF62" s="701"/>
      <c r="BG62" s="701"/>
      <c r="BH62" s="260"/>
      <c r="BI62" s="260"/>
      <c r="BJ62" s="260"/>
      <c r="BK62" s="340"/>
      <c r="BL62" s="340"/>
      <c r="BM62" s="701"/>
      <c r="BN62" s="701"/>
      <c r="BO62" s="701"/>
      <c r="BP62" s="701"/>
      <c r="BQ62" s="701"/>
      <c r="BR62" s="701"/>
      <c r="BS62" s="701"/>
      <c r="BT62" s="701"/>
      <c r="BU62" s="701"/>
      <c r="BV62" s="701"/>
      <c r="BW62" s="701"/>
      <c r="BX62" s="701"/>
      <c r="BY62" s="701"/>
      <c r="BZ62" s="701"/>
    </row>
    <row r="63" spans="2:78">
      <c r="B63" s="399">
        <v>54</v>
      </c>
      <c r="C63" s="400" t="s">
        <v>1526</v>
      </c>
      <c r="D63" s="699"/>
      <c r="E63" s="701"/>
      <c r="F63" s="701">
        <f t="shared" si="5"/>
        <v>0</v>
      </c>
      <c r="G63" s="791"/>
      <c r="H63" s="701"/>
      <c r="I63" s="701"/>
      <c r="J63" s="701"/>
      <c r="K63" s="701"/>
      <c r="L63" s="701"/>
      <c r="M63" s="701"/>
      <c r="N63" s="701"/>
      <c r="O63" s="714"/>
      <c r="P63" s="701"/>
      <c r="Q63" s="701"/>
      <c r="R63" s="701"/>
      <c r="S63" s="701"/>
      <c r="T63" s="701"/>
      <c r="U63" s="701"/>
      <c r="V63" s="701"/>
      <c r="W63" s="792">
        <f t="shared" si="3"/>
        <v>0</v>
      </c>
      <c r="X63" s="701"/>
      <c r="Y63" s="701"/>
      <c r="Z63" s="701"/>
      <c r="AA63" s="701"/>
      <c r="AB63" s="701"/>
      <c r="AC63" s="701"/>
      <c r="AD63" s="701"/>
      <c r="AE63" s="701"/>
      <c r="AF63" s="701"/>
      <c r="AG63" s="701"/>
      <c r="AH63" s="701"/>
      <c r="AI63" s="701"/>
      <c r="AJ63" s="701"/>
      <c r="AK63" s="701"/>
      <c r="AL63" s="701"/>
      <c r="AM63" s="701"/>
      <c r="AN63" s="701"/>
      <c r="AO63" s="701"/>
      <c r="AP63" s="701"/>
      <c r="AQ63" s="701"/>
      <c r="AR63" s="701"/>
      <c r="AS63" s="701"/>
      <c r="AT63" s="701"/>
      <c r="AU63" s="701">
        <f t="shared" si="4"/>
        <v>0</v>
      </c>
      <c r="AV63" s="701"/>
      <c r="AW63" s="701"/>
      <c r="AX63" s="701"/>
      <c r="AY63" s="701"/>
      <c r="AZ63" s="701"/>
      <c r="BA63" s="701"/>
      <c r="BB63" s="701"/>
      <c r="BC63" s="701"/>
      <c r="BD63" s="701"/>
      <c r="BE63" s="701"/>
      <c r="BF63" s="701"/>
      <c r="BG63" s="701"/>
      <c r="BH63" s="260"/>
      <c r="BI63" s="260"/>
      <c r="BJ63" s="260"/>
      <c r="BK63" s="340"/>
      <c r="BL63" s="340"/>
      <c r="BM63" s="701"/>
      <c r="BN63" s="701"/>
      <c r="BO63" s="701"/>
      <c r="BP63" s="701"/>
      <c r="BQ63" s="701"/>
      <c r="BR63" s="701"/>
      <c r="BS63" s="701"/>
      <c r="BT63" s="701"/>
      <c r="BU63" s="701"/>
      <c r="BV63" s="701"/>
      <c r="BW63" s="701"/>
      <c r="BX63" s="701"/>
      <c r="BY63" s="701"/>
      <c r="BZ63" s="701"/>
    </row>
    <row r="64" spans="2:78">
      <c r="B64" s="399">
        <v>55</v>
      </c>
      <c r="C64" s="400" t="s">
        <v>1737</v>
      </c>
      <c r="D64" s="699"/>
      <c r="E64" s="701"/>
      <c r="F64" s="701">
        <f t="shared" si="5"/>
        <v>0</v>
      </c>
      <c r="G64" s="791"/>
      <c r="H64" s="701"/>
      <c r="I64" s="701"/>
      <c r="J64" s="701"/>
      <c r="K64" s="701"/>
      <c r="L64" s="701"/>
      <c r="M64" s="701"/>
      <c r="N64" s="701"/>
      <c r="O64" s="714"/>
      <c r="P64" s="701"/>
      <c r="Q64" s="701"/>
      <c r="R64" s="701"/>
      <c r="S64" s="701"/>
      <c r="T64" s="701"/>
      <c r="U64" s="701"/>
      <c r="V64" s="701"/>
      <c r="W64" s="792">
        <f t="shared" si="3"/>
        <v>0</v>
      </c>
      <c r="X64" s="701"/>
      <c r="Y64" s="701"/>
      <c r="Z64" s="701"/>
      <c r="AA64" s="701"/>
      <c r="AB64" s="701"/>
      <c r="AC64" s="701"/>
      <c r="AD64" s="701"/>
      <c r="AE64" s="701"/>
      <c r="AF64" s="701"/>
      <c r="AG64" s="701"/>
      <c r="AH64" s="701"/>
      <c r="AI64" s="701"/>
      <c r="AJ64" s="701"/>
      <c r="AK64" s="701"/>
      <c r="AL64" s="701"/>
      <c r="AM64" s="701"/>
      <c r="AN64" s="701"/>
      <c r="AO64" s="701"/>
      <c r="AP64" s="701"/>
      <c r="AQ64" s="701"/>
      <c r="AR64" s="701"/>
      <c r="AS64" s="701"/>
      <c r="AT64" s="701"/>
      <c r="AU64" s="701">
        <f t="shared" si="4"/>
        <v>0</v>
      </c>
      <c r="AV64" s="701"/>
      <c r="AW64" s="701"/>
      <c r="AX64" s="701"/>
      <c r="AY64" s="701"/>
      <c r="AZ64" s="701"/>
      <c r="BA64" s="701"/>
      <c r="BB64" s="701"/>
      <c r="BC64" s="701"/>
      <c r="BD64" s="701"/>
      <c r="BE64" s="701"/>
      <c r="BF64" s="701"/>
      <c r="BG64" s="701"/>
      <c r="BH64" s="260"/>
      <c r="BI64" s="260"/>
      <c r="BJ64" s="260"/>
      <c r="BK64" s="340"/>
      <c r="BL64" s="340"/>
      <c r="BM64" s="701"/>
      <c r="BN64" s="701"/>
      <c r="BO64" s="701"/>
      <c r="BP64" s="701"/>
      <c r="BQ64" s="701"/>
      <c r="BR64" s="701"/>
      <c r="BS64" s="701"/>
      <c r="BT64" s="701"/>
      <c r="BU64" s="701"/>
      <c r="BV64" s="701"/>
      <c r="BW64" s="701"/>
      <c r="BX64" s="701"/>
      <c r="BY64" s="701"/>
      <c r="BZ64" s="701"/>
    </row>
    <row r="65" spans="2:78" ht="25.5">
      <c r="B65" s="399">
        <v>56</v>
      </c>
      <c r="C65" s="400" t="s">
        <v>1527</v>
      </c>
      <c r="D65" s="699"/>
      <c r="E65" s="701"/>
      <c r="F65" s="701">
        <f t="shared" si="5"/>
        <v>0</v>
      </c>
      <c r="G65" s="791"/>
      <c r="H65" s="701"/>
      <c r="I65" s="701"/>
      <c r="J65" s="701"/>
      <c r="K65" s="701"/>
      <c r="L65" s="701"/>
      <c r="M65" s="701"/>
      <c r="N65" s="701"/>
      <c r="O65" s="714"/>
      <c r="P65" s="701"/>
      <c r="Q65" s="701"/>
      <c r="R65" s="701"/>
      <c r="S65" s="701"/>
      <c r="T65" s="701"/>
      <c r="U65" s="701"/>
      <c r="V65" s="701"/>
      <c r="W65" s="792">
        <f t="shared" si="3"/>
        <v>0</v>
      </c>
      <c r="X65" s="701"/>
      <c r="Y65" s="701"/>
      <c r="Z65" s="701"/>
      <c r="AA65" s="701"/>
      <c r="AB65" s="701"/>
      <c r="AC65" s="701"/>
      <c r="AD65" s="701"/>
      <c r="AE65" s="701"/>
      <c r="AF65" s="701"/>
      <c r="AG65" s="701"/>
      <c r="AH65" s="701"/>
      <c r="AI65" s="701"/>
      <c r="AJ65" s="701"/>
      <c r="AK65" s="701"/>
      <c r="AL65" s="701"/>
      <c r="AM65" s="701"/>
      <c r="AN65" s="701"/>
      <c r="AO65" s="701"/>
      <c r="AP65" s="701"/>
      <c r="AQ65" s="701"/>
      <c r="AR65" s="701"/>
      <c r="AS65" s="701"/>
      <c r="AT65" s="701"/>
      <c r="AU65" s="701">
        <f t="shared" si="4"/>
        <v>0</v>
      </c>
      <c r="AV65" s="701"/>
      <c r="AW65" s="701"/>
      <c r="AX65" s="701"/>
      <c r="AY65" s="701"/>
      <c r="AZ65" s="701"/>
      <c r="BA65" s="701"/>
      <c r="BB65" s="701"/>
      <c r="BC65" s="701"/>
      <c r="BD65" s="701"/>
      <c r="BE65" s="701"/>
      <c r="BF65" s="701"/>
      <c r="BG65" s="701"/>
      <c r="BH65" s="260"/>
      <c r="BI65" s="260"/>
      <c r="BJ65" s="260"/>
      <c r="BK65" s="340"/>
      <c r="BL65" s="340"/>
      <c r="BM65" s="701"/>
      <c r="BN65" s="701"/>
      <c r="BO65" s="701"/>
      <c r="BP65" s="701"/>
      <c r="BQ65" s="701"/>
      <c r="BR65" s="701"/>
      <c r="BS65" s="701"/>
      <c r="BT65" s="701"/>
      <c r="BU65" s="701"/>
      <c r="BV65" s="701"/>
      <c r="BW65" s="701"/>
      <c r="BX65" s="701"/>
      <c r="BY65" s="701"/>
      <c r="BZ65" s="701"/>
    </row>
    <row r="66" spans="2:78">
      <c r="B66" s="399">
        <v>57</v>
      </c>
      <c r="C66" s="400" t="s">
        <v>1528</v>
      </c>
      <c r="D66" s="699"/>
      <c r="E66" s="701"/>
      <c r="F66" s="701">
        <f t="shared" si="5"/>
        <v>0</v>
      </c>
      <c r="G66" s="791"/>
      <c r="H66" s="701"/>
      <c r="I66" s="701"/>
      <c r="J66" s="701"/>
      <c r="K66" s="701"/>
      <c r="L66" s="701"/>
      <c r="M66" s="701"/>
      <c r="N66" s="701"/>
      <c r="O66" s="714"/>
      <c r="P66" s="701"/>
      <c r="Q66" s="701"/>
      <c r="R66" s="701"/>
      <c r="S66" s="701"/>
      <c r="T66" s="701"/>
      <c r="U66" s="701"/>
      <c r="V66" s="701"/>
      <c r="W66" s="792">
        <f t="shared" si="3"/>
        <v>0</v>
      </c>
      <c r="X66" s="701"/>
      <c r="Y66" s="701"/>
      <c r="Z66" s="701"/>
      <c r="AA66" s="701"/>
      <c r="AB66" s="701"/>
      <c r="AC66" s="701"/>
      <c r="AD66" s="701"/>
      <c r="AE66" s="701"/>
      <c r="AF66" s="701"/>
      <c r="AG66" s="701"/>
      <c r="AH66" s="701"/>
      <c r="AI66" s="701"/>
      <c r="AJ66" s="701"/>
      <c r="AK66" s="701"/>
      <c r="AL66" s="701"/>
      <c r="AM66" s="701"/>
      <c r="AN66" s="701"/>
      <c r="AO66" s="701"/>
      <c r="AP66" s="701"/>
      <c r="AQ66" s="701"/>
      <c r="AR66" s="701"/>
      <c r="AS66" s="701"/>
      <c r="AT66" s="701"/>
      <c r="AU66" s="701">
        <f t="shared" si="4"/>
        <v>0</v>
      </c>
      <c r="AV66" s="701"/>
      <c r="AW66" s="701"/>
      <c r="AX66" s="701"/>
      <c r="AY66" s="701"/>
      <c r="AZ66" s="701"/>
      <c r="BA66" s="701"/>
      <c r="BB66" s="701"/>
      <c r="BC66" s="701"/>
      <c r="BD66" s="701"/>
      <c r="BE66" s="701"/>
      <c r="BF66" s="701"/>
      <c r="BG66" s="701"/>
      <c r="BH66" s="260"/>
      <c r="BI66" s="260"/>
      <c r="BJ66" s="260"/>
      <c r="BK66" s="340"/>
      <c r="BL66" s="340"/>
      <c r="BM66" s="701"/>
      <c r="BN66" s="701"/>
      <c r="BO66" s="701"/>
      <c r="BP66" s="701"/>
      <c r="BQ66" s="701"/>
      <c r="BR66" s="701"/>
      <c r="BS66" s="701"/>
      <c r="BT66" s="701"/>
      <c r="BU66" s="701"/>
      <c r="BV66" s="701"/>
      <c r="BW66" s="701"/>
      <c r="BX66" s="701"/>
      <c r="BY66" s="701"/>
      <c r="BZ66" s="701"/>
    </row>
    <row r="67" spans="2:78">
      <c r="B67" s="399">
        <v>58</v>
      </c>
      <c r="C67" s="401" t="s">
        <v>752</v>
      </c>
      <c r="D67" s="699"/>
      <c r="E67" s="701"/>
      <c r="F67" s="701">
        <f t="shared" si="5"/>
        <v>0</v>
      </c>
      <c r="G67" s="791"/>
      <c r="H67" s="701"/>
      <c r="I67" s="701"/>
      <c r="J67" s="701"/>
      <c r="K67" s="701"/>
      <c r="L67" s="701"/>
      <c r="M67" s="701"/>
      <c r="N67" s="701"/>
      <c r="O67" s="714"/>
      <c r="P67" s="701"/>
      <c r="Q67" s="701"/>
      <c r="R67" s="701"/>
      <c r="S67" s="701"/>
      <c r="T67" s="701"/>
      <c r="U67" s="701"/>
      <c r="V67" s="701"/>
      <c r="W67" s="792">
        <f t="shared" si="3"/>
        <v>0</v>
      </c>
      <c r="X67" s="701"/>
      <c r="Y67" s="701"/>
      <c r="Z67" s="701"/>
      <c r="AA67" s="701">
        <v>34</v>
      </c>
      <c r="AB67" s="701">
        <v>34</v>
      </c>
      <c r="AC67" s="701">
        <v>2</v>
      </c>
      <c r="AD67" s="701">
        <v>1</v>
      </c>
      <c r="AE67" s="701">
        <v>49</v>
      </c>
      <c r="AF67" s="701"/>
      <c r="AG67" s="1155">
        <v>4850000</v>
      </c>
      <c r="AH67" s="701"/>
      <c r="AI67" s="701"/>
      <c r="AJ67" s="701"/>
      <c r="AK67" s="701"/>
      <c r="AL67" s="701"/>
      <c r="AM67" s="701"/>
      <c r="AN67" s="701"/>
      <c r="AO67" s="701"/>
      <c r="AP67" s="701"/>
      <c r="AQ67" s="701"/>
      <c r="AR67" s="701"/>
      <c r="AS67" s="701"/>
      <c r="AT67" s="701"/>
      <c r="AU67" s="701">
        <f t="shared" si="4"/>
        <v>0</v>
      </c>
      <c r="AV67" s="701"/>
      <c r="AW67" s="701"/>
      <c r="AX67" s="701"/>
      <c r="AY67" s="701"/>
      <c r="AZ67" s="701"/>
      <c r="BA67" s="701"/>
      <c r="BB67" s="701"/>
      <c r="BC67" s="701">
        <v>0</v>
      </c>
      <c r="BD67" s="701">
        <v>0</v>
      </c>
      <c r="BE67" s="701"/>
      <c r="BF67" s="701"/>
      <c r="BG67" s="701"/>
      <c r="BH67" s="260"/>
      <c r="BI67" s="427">
        <f>BI8</f>
        <v>160</v>
      </c>
      <c r="BJ67" s="427">
        <f>BJ8</f>
        <v>3</v>
      </c>
      <c r="BK67" s="340"/>
      <c r="BL67" s="340">
        <v>5</v>
      </c>
      <c r="BM67" s="701"/>
      <c r="BN67" s="701"/>
      <c r="BO67" s="701"/>
      <c r="BP67" s="701"/>
      <c r="BQ67" s="701"/>
      <c r="BR67" s="701"/>
      <c r="BS67" s="701"/>
      <c r="BT67" s="701"/>
      <c r="BU67" s="701"/>
      <c r="BV67" s="701"/>
      <c r="BW67" s="701"/>
      <c r="BX67" s="701"/>
      <c r="BY67" s="701"/>
      <c r="BZ67" s="701"/>
    </row>
    <row r="68" spans="2:78">
      <c r="B68" s="407"/>
      <c r="C68" s="407" t="s">
        <v>208</v>
      </c>
      <c r="D68" s="407">
        <f t="shared" ref="D68:E68" si="7">SUM(D10:D67)</f>
        <v>0</v>
      </c>
      <c r="E68" s="407">
        <f t="shared" si="7"/>
        <v>0</v>
      </c>
      <c r="F68" s="407">
        <f t="shared" ref="F68" si="8">SUM(F10:F67)</f>
        <v>12000</v>
      </c>
      <c r="G68" s="407">
        <f t="shared" ref="G68" si="9">SUM(G10:G67)</f>
        <v>5</v>
      </c>
      <c r="H68" s="407">
        <f t="shared" ref="H68" si="10">SUM(H10:H67)</f>
        <v>45</v>
      </c>
      <c r="I68" s="407">
        <f t="shared" ref="I68" si="11">SUM(I10:I67)</f>
        <v>1745</v>
      </c>
      <c r="J68" s="407">
        <f t="shared" ref="J68" si="12">SUM(J10:J67)</f>
        <v>3489</v>
      </c>
      <c r="K68" s="407">
        <f t="shared" ref="K68" si="13">SUM(K10:K67)</f>
        <v>4640</v>
      </c>
      <c r="L68" s="407">
        <f t="shared" ref="L68" si="14">SUM(L10:L67)</f>
        <v>640</v>
      </c>
      <c r="M68" s="407">
        <f t="shared" ref="M68" si="15">SUM(M10:M67)</f>
        <v>580</v>
      </c>
      <c r="N68" s="407">
        <f t="shared" ref="N68:O68" si="16">SUM(N10:N67)</f>
        <v>116</v>
      </c>
      <c r="O68" s="407">
        <f t="shared" si="16"/>
        <v>7</v>
      </c>
      <c r="P68" s="407">
        <f t="shared" ref="P68" si="17">SUM(P10:P67)</f>
        <v>9</v>
      </c>
      <c r="Q68" s="407">
        <f t="shared" ref="Q68:R68" si="18">SUM(Q10:Q67)</f>
        <v>73</v>
      </c>
      <c r="R68" s="407">
        <f t="shared" si="18"/>
        <v>125</v>
      </c>
      <c r="S68" s="407">
        <f t="shared" ref="S68" si="19">SUM(S10:S67)</f>
        <v>5</v>
      </c>
      <c r="T68" s="407">
        <f t="shared" ref="T68:W68" si="20">SUM(T10:T67)</f>
        <v>14</v>
      </c>
      <c r="U68" s="407">
        <f t="shared" si="20"/>
        <v>4</v>
      </c>
      <c r="V68" s="407">
        <f t="shared" si="20"/>
        <v>9</v>
      </c>
      <c r="W68" s="407">
        <f t="shared" si="20"/>
        <v>1500</v>
      </c>
      <c r="X68" s="407">
        <f t="shared" ref="X68" si="21">SUM(X10:X67)</f>
        <v>0</v>
      </c>
      <c r="Y68" s="407">
        <f t="shared" ref="Y68" si="22">SUM(Y10:Y67)</f>
        <v>370</v>
      </c>
      <c r="Z68" s="407">
        <f t="shared" ref="Z68" si="23">SUM(Z10:Z67)</f>
        <v>63</v>
      </c>
      <c r="AA68" s="407">
        <f t="shared" ref="AA68" si="24">SUM(AA10:AA67)</f>
        <v>34</v>
      </c>
      <c r="AB68" s="407">
        <f t="shared" ref="AB68" si="25">SUM(AB10:AB67)</f>
        <v>34</v>
      </c>
      <c r="AC68" s="407">
        <f t="shared" ref="AC68" si="26">SUM(AC10:AC67)</f>
        <v>2</v>
      </c>
      <c r="AD68" s="407">
        <f t="shared" ref="AD68" si="27">SUM(AD10:AD67)</f>
        <v>1</v>
      </c>
      <c r="AE68" s="407">
        <f t="shared" ref="AE68" si="28">SUM(AE10:AE67)</f>
        <v>49</v>
      </c>
      <c r="AF68" s="407">
        <f t="shared" ref="AF68" si="29">SUM(AF10:AF67)</f>
        <v>0</v>
      </c>
      <c r="AG68" s="407">
        <f t="shared" ref="AG68" si="30">SUM(AG10:AG67)</f>
        <v>4850000</v>
      </c>
      <c r="AH68" s="407">
        <f t="shared" ref="AH68" si="31">SUM(AH10:AH67)</f>
        <v>138</v>
      </c>
      <c r="AI68" s="407">
        <f t="shared" ref="AI68" si="32">SUM(AI10:AI67)</f>
        <v>0</v>
      </c>
      <c r="AJ68" s="407">
        <f t="shared" ref="AJ68" si="33">SUM(AJ10:AJ67)</f>
        <v>0</v>
      </c>
      <c r="AK68" s="407">
        <f t="shared" ref="AK68" si="34">SUM(AK10:AK67)</f>
        <v>0</v>
      </c>
      <c r="AL68" s="407">
        <f t="shared" ref="AL68" si="35">SUM(AL10:AL67)</f>
        <v>0</v>
      </c>
      <c r="AM68" s="407">
        <f t="shared" ref="AM68" si="36">SUM(AM10:AM67)</f>
        <v>0</v>
      </c>
      <c r="AN68" s="407">
        <f t="shared" ref="AN68" si="37">SUM(AN10:AN67)</f>
        <v>0</v>
      </c>
      <c r="AO68" s="407">
        <f t="shared" ref="AO68" si="38">SUM(AO10:AO67)</f>
        <v>0</v>
      </c>
      <c r="AP68" s="407">
        <f t="shared" ref="AP68" si="39">SUM(AP10:AP67)</f>
        <v>0</v>
      </c>
      <c r="AQ68" s="789">
        <f t="shared" ref="AQ68" si="40">SUM(AQ10:AQ67)</f>
        <v>4475966.04</v>
      </c>
      <c r="AR68" s="407">
        <f t="shared" ref="AR68" si="41">SUM(AR10:AR67)</f>
        <v>110928960</v>
      </c>
      <c r="AS68" s="407">
        <f t="shared" ref="AS68" si="42">SUM(AS10:AS67)</f>
        <v>13991040</v>
      </c>
      <c r="AT68" s="407">
        <f t="shared" ref="AT68" si="43">SUM(AT10:AT67)</f>
        <v>0</v>
      </c>
      <c r="AU68" s="407">
        <f t="shared" ref="AU68" si="44">SUM(AU10:AU67)</f>
        <v>125</v>
      </c>
      <c r="AV68" s="407">
        <f t="shared" ref="AV68" si="45">SUM(AV10:AV67)</f>
        <v>0</v>
      </c>
      <c r="AW68" s="407">
        <f t="shared" ref="AW68" si="46">SUM(AW10:AW67)</f>
        <v>0</v>
      </c>
      <c r="AX68" s="407">
        <f t="shared" ref="AX68" si="47">SUM(AX10:AX67)</f>
        <v>0</v>
      </c>
      <c r="AY68" s="407">
        <f t="shared" ref="AY68" si="48">SUM(AY10:AY67)</f>
        <v>0</v>
      </c>
      <c r="AZ68" s="407">
        <f t="shared" ref="AZ68" si="49">SUM(AZ10:AZ67)</f>
        <v>0</v>
      </c>
      <c r="BA68" s="407">
        <f t="shared" ref="BA68" si="50">SUM(BA10:BA67)</f>
        <v>28</v>
      </c>
      <c r="BB68" s="407">
        <f t="shared" ref="BB68" si="51">SUM(BB10:BB67)</f>
        <v>0</v>
      </c>
      <c r="BC68" s="407">
        <f t="shared" ref="BC68" si="52">SUM(BC10:BC67)</f>
        <v>112</v>
      </c>
      <c r="BD68" s="407">
        <f t="shared" ref="BD68" si="53">SUM(BD10:BD67)</f>
        <v>13</v>
      </c>
      <c r="BE68" s="407">
        <f t="shared" ref="BE68" si="54">SUM(BE10:BE67)</f>
        <v>0</v>
      </c>
      <c r="BF68" s="407">
        <f t="shared" ref="BF68" si="55">SUM(BF10:BF67)</f>
        <v>7</v>
      </c>
      <c r="BG68" s="407">
        <f t="shared" ref="BG68:BJ68" si="56">SUM(BG10:BG67)</f>
        <v>3489</v>
      </c>
      <c r="BH68" s="407">
        <f t="shared" si="56"/>
        <v>0</v>
      </c>
      <c r="BI68" s="407">
        <f t="shared" si="56"/>
        <v>160</v>
      </c>
      <c r="BJ68" s="407">
        <f t="shared" si="56"/>
        <v>3</v>
      </c>
      <c r="BK68" s="407">
        <f t="shared" ref="BK68:BZ68" si="57">SUM(BK10:BK67)</f>
        <v>2294</v>
      </c>
      <c r="BL68" s="407">
        <f t="shared" si="57"/>
        <v>5</v>
      </c>
      <c r="BM68" s="407">
        <f t="shared" si="57"/>
        <v>3489</v>
      </c>
      <c r="BN68" s="407">
        <f t="shared" si="57"/>
        <v>116</v>
      </c>
      <c r="BO68" s="407">
        <f t="shared" si="57"/>
        <v>138</v>
      </c>
      <c r="BP68" s="407">
        <f t="shared" si="57"/>
        <v>0</v>
      </c>
      <c r="BQ68" s="407">
        <f t="shared" si="57"/>
        <v>0</v>
      </c>
      <c r="BR68" s="407">
        <f t="shared" si="57"/>
        <v>0</v>
      </c>
      <c r="BS68" s="407">
        <f t="shared" si="57"/>
        <v>0</v>
      </c>
      <c r="BT68" s="407">
        <f t="shared" si="57"/>
        <v>0</v>
      </c>
      <c r="BU68" s="407">
        <f t="shared" si="57"/>
        <v>0</v>
      </c>
      <c r="BV68" s="407">
        <f t="shared" si="57"/>
        <v>0</v>
      </c>
      <c r="BW68" s="407">
        <f t="shared" si="57"/>
        <v>0</v>
      </c>
      <c r="BX68" s="407">
        <f t="shared" si="57"/>
        <v>0</v>
      </c>
      <c r="BY68" s="407">
        <f t="shared" si="57"/>
        <v>0</v>
      </c>
      <c r="BZ68" s="407">
        <f t="shared" si="57"/>
        <v>0</v>
      </c>
    </row>
    <row r="69" spans="2:78" s="717" customFormat="1">
      <c r="B69" s="716"/>
      <c r="C69" s="716"/>
      <c r="D69" s="716">
        <f t="shared" ref="D69:F69" si="58">D68-D9</f>
        <v>0</v>
      </c>
      <c r="E69" s="716">
        <f t="shared" ref="E69" si="59">E68-E9</f>
        <v>0</v>
      </c>
      <c r="F69" s="716">
        <f t="shared" si="58"/>
        <v>0</v>
      </c>
      <c r="G69" s="716">
        <f t="shared" ref="G69" si="60">G68-G9</f>
        <v>0</v>
      </c>
      <c r="H69" s="716">
        <f t="shared" ref="H69" si="61">H68-H9</f>
        <v>0</v>
      </c>
      <c r="I69" s="716">
        <f t="shared" ref="I69:J69" si="62">I68-I9</f>
        <v>0</v>
      </c>
      <c r="J69" s="716">
        <f t="shared" si="62"/>
        <v>0</v>
      </c>
      <c r="K69" s="716">
        <f t="shared" ref="K69" si="63">K68-K9</f>
        <v>0</v>
      </c>
      <c r="L69" s="716">
        <f t="shared" ref="L69" si="64">L68-L9</f>
        <v>0</v>
      </c>
      <c r="M69" s="716">
        <f t="shared" ref="M69" si="65">M68-M9</f>
        <v>0</v>
      </c>
      <c r="N69" s="716">
        <f t="shared" ref="N69:P69" si="66">N68-N9</f>
        <v>0</v>
      </c>
      <c r="O69" s="716">
        <f t="shared" ref="O69" si="67">O68-O9</f>
        <v>0</v>
      </c>
      <c r="P69" s="716">
        <f t="shared" si="66"/>
        <v>0</v>
      </c>
      <c r="Q69" s="716">
        <f t="shared" ref="Q69" si="68">Q68-Q9</f>
        <v>0</v>
      </c>
      <c r="R69" s="716">
        <f t="shared" ref="R69" si="69">R68-R9</f>
        <v>0</v>
      </c>
      <c r="S69" s="716">
        <f t="shared" ref="S69" si="70">S68-S9</f>
        <v>0</v>
      </c>
      <c r="T69" s="716">
        <f t="shared" ref="T69:V69" si="71">T68-T9</f>
        <v>0</v>
      </c>
      <c r="U69" s="716">
        <f t="shared" si="71"/>
        <v>0</v>
      </c>
      <c r="V69" s="716">
        <f t="shared" si="71"/>
        <v>0</v>
      </c>
      <c r="W69" s="716"/>
      <c r="X69" s="716">
        <f t="shared" ref="X69" si="72">X68-X9</f>
        <v>0</v>
      </c>
      <c r="Y69" s="716">
        <f t="shared" ref="Y69" si="73">Y68-Y9</f>
        <v>0</v>
      </c>
      <c r="Z69" s="716">
        <f t="shared" ref="Z69:AA69" si="74">Z68-Z9</f>
        <v>0</v>
      </c>
      <c r="AA69" s="716">
        <f t="shared" si="74"/>
        <v>0</v>
      </c>
      <c r="AB69" s="716">
        <f t="shared" ref="AB69" si="75">AB68-AB9</f>
        <v>0</v>
      </c>
      <c r="AC69" s="716">
        <f t="shared" ref="AC69" si="76">AC68-AC9</f>
        <v>0</v>
      </c>
      <c r="AD69" s="716">
        <f t="shared" ref="AD69" si="77">AD68-AD9</f>
        <v>0</v>
      </c>
      <c r="AE69" s="716">
        <f t="shared" ref="AE69" si="78">AE68-AE9</f>
        <v>0</v>
      </c>
      <c r="AF69" s="716">
        <f t="shared" ref="AF69" si="79">AF68-AF9</f>
        <v>0</v>
      </c>
      <c r="AG69" s="716">
        <f t="shared" ref="AG69" si="80">AG68-AG9</f>
        <v>0</v>
      </c>
      <c r="AH69" s="716">
        <f t="shared" ref="AH69" si="81">AH68-AH9</f>
        <v>0</v>
      </c>
      <c r="AI69" s="716">
        <f t="shared" ref="AI69" si="82">AI68-AI9</f>
        <v>0</v>
      </c>
      <c r="AJ69" s="716">
        <f t="shared" ref="AJ69" si="83">AJ68-AJ9</f>
        <v>0</v>
      </c>
      <c r="AK69" s="716">
        <f t="shared" ref="AK69" si="84">AK68-AK9</f>
        <v>-248793967.99999994</v>
      </c>
      <c r="AL69" s="716">
        <f t="shared" ref="AL69" si="85">AL68-AL9</f>
        <v>-8177426.2079999996</v>
      </c>
      <c r="AM69" s="716">
        <f t="shared" ref="AM69" si="86">AM68-AM9</f>
        <v>-75454000</v>
      </c>
      <c r="AN69" s="716">
        <f t="shared" ref="AN69" si="87">AN68-AN9</f>
        <v>-3293614.0800000005</v>
      </c>
      <c r="AO69" s="716">
        <f t="shared" ref="AO69" si="88">AO68-AO9</f>
        <v>-34385320.000000007</v>
      </c>
      <c r="AP69" s="716">
        <f t="shared" ref="AP69" si="89">AP68-AP9</f>
        <v>-16744000.000000002</v>
      </c>
      <c r="AQ69" s="716">
        <f t="shared" ref="AQ69" si="90">AQ68-AQ9</f>
        <v>0</v>
      </c>
      <c r="AR69" s="716">
        <f t="shared" ref="AR69" si="91">AR68-AR9</f>
        <v>0</v>
      </c>
      <c r="AS69" s="716">
        <f t="shared" ref="AS69" si="92">AS68-AS9</f>
        <v>0</v>
      </c>
      <c r="AT69" s="716">
        <f t="shared" ref="AT69" si="93">AT68-AT9</f>
        <v>0</v>
      </c>
      <c r="AU69" s="716">
        <f t="shared" ref="AU69" si="94">AU68-AU9</f>
        <v>0</v>
      </c>
      <c r="AV69" s="716">
        <f t="shared" ref="AV69" si="95">AV68-AV9</f>
        <v>0</v>
      </c>
      <c r="AW69" s="716">
        <f t="shared" ref="AW69" si="96">AW68-AW9</f>
        <v>0</v>
      </c>
      <c r="AX69" s="716">
        <f t="shared" ref="AX69" si="97">AX68-AX9</f>
        <v>0</v>
      </c>
      <c r="AY69" s="716">
        <f t="shared" ref="AY69" si="98">AY68-AY9</f>
        <v>0</v>
      </c>
      <c r="AZ69" s="716">
        <f t="shared" ref="AZ69" si="99">AZ68-AZ9</f>
        <v>0</v>
      </c>
      <c r="BA69" s="716">
        <f t="shared" ref="BA69" si="100">BA68-BA9</f>
        <v>0</v>
      </c>
      <c r="BB69" s="716">
        <f t="shared" ref="BB69" si="101">BB68-BB9</f>
        <v>0</v>
      </c>
      <c r="BC69" s="716">
        <f t="shared" ref="BC69" si="102">BC68-BC9</f>
        <v>0</v>
      </c>
      <c r="BD69" s="716">
        <f t="shared" ref="BD69" si="103">BD68-BD9</f>
        <v>0</v>
      </c>
      <c r="BE69" s="716">
        <f t="shared" ref="BE69" si="104">BE68-BE9</f>
        <v>0</v>
      </c>
      <c r="BF69" s="716">
        <f t="shared" ref="BF69:BJ69" si="105">BF68-BF9</f>
        <v>0</v>
      </c>
      <c r="BG69" s="716">
        <f t="shared" si="105"/>
        <v>0</v>
      </c>
      <c r="BH69" s="716">
        <f t="shared" si="105"/>
        <v>-254</v>
      </c>
      <c r="BI69" s="716">
        <f t="shared" si="105"/>
        <v>-3440</v>
      </c>
      <c r="BJ69" s="716">
        <f t="shared" si="105"/>
        <v>-14397</v>
      </c>
      <c r="BK69" s="716">
        <f t="shared" ref="BK69:BZ69" si="106">BK68-BK9</f>
        <v>0</v>
      </c>
      <c r="BL69" s="716">
        <f t="shared" si="106"/>
        <v>0</v>
      </c>
      <c r="BM69" s="716">
        <f t="shared" si="106"/>
        <v>0</v>
      </c>
      <c r="BN69" s="716">
        <f t="shared" si="106"/>
        <v>0</v>
      </c>
      <c r="BO69" s="716">
        <f t="shared" si="106"/>
        <v>0</v>
      </c>
      <c r="BP69" s="716">
        <f t="shared" si="106"/>
        <v>-28</v>
      </c>
      <c r="BQ69" s="716">
        <f t="shared" si="106"/>
        <v>-470</v>
      </c>
      <c r="BR69" s="716">
        <f t="shared" si="106"/>
        <v>-70</v>
      </c>
      <c r="BS69" s="716">
        <f t="shared" si="106"/>
        <v>-9</v>
      </c>
      <c r="BT69" s="716">
        <f t="shared" si="106"/>
        <v>-548</v>
      </c>
      <c r="BU69" s="716">
        <f t="shared" si="106"/>
        <v>-822</v>
      </c>
      <c r="BV69" s="716">
        <f t="shared" si="106"/>
        <v>-1</v>
      </c>
      <c r="BW69" s="716">
        <f t="shared" si="106"/>
        <v>-30</v>
      </c>
      <c r="BX69" s="716">
        <f t="shared" si="106"/>
        <v>-5</v>
      </c>
      <c r="BY69" s="716">
        <f t="shared" si="106"/>
        <v>-1</v>
      </c>
      <c r="BZ69" s="716">
        <f t="shared" si="106"/>
        <v>-125</v>
      </c>
    </row>
    <row r="70" spans="2:78">
      <c r="B70" s="340"/>
      <c r="C70" s="591">
        <v>1</v>
      </c>
      <c r="D70" s="591">
        <v>2</v>
      </c>
      <c r="E70" s="591">
        <v>3</v>
      </c>
      <c r="F70" s="591">
        <v>4</v>
      </c>
      <c r="G70" s="591">
        <v>5</v>
      </c>
      <c r="H70" s="591">
        <v>6</v>
      </c>
      <c r="I70" s="591">
        <v>7</v>
      </c>
      <c r="J70" s="591">
        <v>8</v>
      </c>
      <c r="K70" s="591">
        <v>9</v>
      </c>
      <c r="L70" s="591">
        <v>10</v>
      </c>
      <c r="M70" s="591">
        <v>11</v>
      </c>
      <c r="N70" s="591">
        <v>12</v>
      </c>
      <c r="O70" s="591">
        <v>13</v>
      </c>
      <c r="P70" s="591">
        <v>14</v>
      </c>
      <c r="Q70" s="591">
        <v>15</v>
      </c>
      <c r="R70" s="591">
        <v>16</v>
      </c>
      <c r="S70" s="591">
        <v>17</v>
      </c>
      <c r="T70" s="591">
        <v>18</v>
      </c>
      <c r="U70" s="591">
        <v>19</v>
      </c>
      <c r="V70" s="591">
        <v>20</v>
      </c>
      <c r="W70" s="591">
        <v>21</v>
      </c>
      <c r="X70" s="591">
        <v>22</v>
      </c>
      <c r="Y70" s="591">
        <v>23</v>
      </c>
      <c r="Z70" s="591">
        <v>24</v>
      </c>
      <c r="AA70" s="591">
        <v>25</v>
      </c>
      <c r="AB70" s="591">
        <v>26</v>
      </c>
      <c r="AC70" s="591">
        <v>27</v>
      </c>
      <c r="AD70" s="591">
        <v>28</v>
      </c>
      <c r="AE70" s="591">
        <v>29</v>
      </c>
      <c r="AF70" s="591">
        <v>30</v>
      </c>
      <c r="AG70" s="591">
        <v>31</v>
      </c>
      <c r="AH70" s="591">
        <v>32</v>
      </c>
      <c r="AI70" s="591">
        <v>33</v>
      </c>
      <c r="AJ70" s="591">
        <v>34</v>
      </c>
      <c r="AK70" s="591">
        <v>35</v>
      </c>
      <c r="AL70" s="591">
        <v>36</v>
      </c>
      <c r="AM70" s="591">
        <v>37</v>
      </c>
      <c r="AN70" s="591">
        <v>38</v>
      </c>
      <c r="AO70" s="591">
        <v>39</v>
      </c>
      <c r="AP70" s="591">
        <v>40</v>
      </c>
      <c r="AQ70" s="591">
        <v>41</v>
      </c>
      <c r="AR70" s="591">
        <v>42</v>
      </c>
      <c r="AS70" s="591">
        <v>43</v>
      </c>
      <c r="AT70" s="591">
        <v>44</v>
      </c>
      <c r="AU70" s="591">
        <v>45</v>
      </c>
      <c r="AV70" s="591">
        <v>46</v>
      </c>
      <c r="AW70" s="591">
        <v>47</v>
      </c>
      <c r="AX70" s="591">
        <v>48</v>
      </c>
      <c r="AY70" s="591">
        <v>49</v>
      </c>
      <c r="AZ70" s="591">
        <v>50</v>
      </c>
      <c r="BA70" s="591">
        <v>51</v>
      </c>
      <c r="BB70" s="591">
        <v>52</v>
      </c>
      <c r="BC70" s="591">
        <v>53</v>
      </c>
      <c r="BD70" s="591">
        <v>54</v>
      </c>
      <c r="BE70" s="591">
        <v>55</v>
      </c>
      <c r="BF70" s="591">
        <v>56</v>
      </c>
      <c r="BG70" s="591">
        <v>57</v>
      </c>
      <c r="BH70" s="591">
        <v>58</v>
      </c>
      <c r="BI70" s="591">
        <v>59</v>
      </c>
      <c r="BJ70" s="591">
        <v>60</v>
      </c>
      <c r="BK70" s="591">
        <v>61</v>
      </c>
      <c r="BL70" s="591">
        <v>62</v>
      </c>
      <c r="BM70" s="591">
        <v>63</v>
      </c>
      <c r="BN70" s="591">
        <v>64</v>
      </c>
      <c r="BO70" s="591">
        <v>65</v>
      </c>
      <c r="BP70" s="591">
        <v>66</v>
      </c>
      <c r="BQ70" s="591">
        <v>67</v>
      </c>
      <c r="BR70" s="591">
        <v>68</v>
      </c>
      <c r="BS70" s="591">
        <v>69</v>
      </c>
      <c r="BT70" s="591">
        <v>70</v>
      </c>
      <c r="BU70" s="591">
        <v>71</v>
      </c>
      <c r="BV70" s="591">
        <v>72</v>
      </c>
      <c r="BW70" s="591">
        <v>73</v>
      </c>
      <c r="BX70" s="591">
        <v>74</v>
      </c>
      <c r="BY70" s="591">
        <v>75</v>
      </c>
      <c r="BZ70" s="591">
        <v>76</v>
      </c>
    </row>
    <row r="73" spans="2:78">
      <c r="X73" s="1">
        <f>9*4</f>
        <v>36</v>
      </c>
    </row>
  </sheetData>
  <autoFilter ref="A9:BZ70">
    <filterColumn colId="22"/>
  </autoFilter>
  <mergeCells count="18">
    <mergeCell ref="BT5:BU5"/>
    <mergeCell ref="AX5:AZ5"/>
    <mergeCell ref="BC5:BG5"/>
    <mergeCell ref="AI5:AJ5"/>
    <mergeCell ref="AK5:AP5"/>
    <mergeCell ref="BN5:BO5"/>
    <mergeCell ref="X5:AE5"/>
    <mergeCell ref="AF5:AH5"/>
    <mergeCell ref="AQ5:AT5"/>
    <mergeCell ref="AU5:AV5"/>
    <mergeCell ref="K5:S5"/>
    <mergeCell ref="U5:V5"/>
    <mergeCell ref="W5:W6"/>
    <mergeCell ref="A1:J1"/>
    <mergeCell ref="B2:B7"/>
    <mergeCell ref="C2:C7"/>
    <mergeCell ref="D5:F5"/>
    <mergeCell ref="G5:J5"/>
  </mergeCells>
  <conditionalFormatting sqref="D69:BZ69">
    <cfRule type="cellIs" dxfId="23" priority="2" operator="notEqual">
      <formula>0</formula>
    </cfRule>
    <cfRule type="cellIs" dxfId="22" priority="3" operator="greaterThan">
      <formula>0</formula>
    </cfRule>
  </conditionalFormatting>
  <pageMargins left="0.23622047244094491" right="0.23622047244094491" top="0.15748031496062992" bottom="0.15748031496062992" header="0.31496062992125984" footer="0.31496062992125984"/>
  <pageSetup paperSize="9" scale="57" orientation="landscape" r:id="rId1"/>
</worksheet>
</file>

<file path=xl/worksheets/sheet25.xml><?xml version="1.0" encoding="utf-8"?>
<worksheet xmlns="http://schemas.openxmlformats.org/spreadsheetml/2006/main" xmlns:r="http://schemas.openxmlformats.org/officeDocument/2006/relationships">
  <dimension ref="A2:AN65"/>
  <sheetViews>
    <sheetView tabSelected="1" workbookViewId="0">
      <pane xSplit="2" ySplit="4" topLeftCell="C49" activePane="bottomRight" state="frozen"/>
      <selection activeCell="B41" sqref="B41:B45"/>
      <selection pane="topRight" activeCell="B41" sqref="B41:B45"/>
      <selection pane="bottomLeft" activeCell="B41" sqref="B41:B45"/>
      <selection pane="bottomRight" activeCell="B46" sqref="B46:B61"/>
    </sheetView>
  </sheetViews>
  <sheetFormatPr defaultColWidth="9.25" defaultRowHeight="15"/>
  <cols>
    <col min="1" max="1" width="4.625" style="757" customWidth="1"/>
    <col min="2" max="2" width="15.5" style="757" customWidth="1"/>
    <col min="3" max="3" width="6.625" style="747" customWidth="1"/>
    <col min="4" max="7" width="5.75" style="747" bestFit="1" customWidth="1"/>
    <col min="8" max="10" width="3.25" style="747" bestFit="1" customWidth="1"/>
    <col min="11" max="11" width="5.75" style="747" bestFit="1" customWidth="1"/>
    <col min="12" max="12" width="13.25" style="747" bestFit="1" customWidth="1"/>
    <col min="13" max="13" width="5.75" style="747" bestFit="1" customWidth="1"/>
    <col min="14" max="14" width="13.25" style="747" bestFit="1" customWidth="1"/>
    <col min="15" max="17" width="5.75" style="747" bestFit="1" customWidth="1"/>
    <col min="18" max="18" width="8.25" style="747" bestFit="1" customWidth="1"/>
    <col min="19" max="20" width="3.25" style="747" bestFit="1" customWidth="1"/>
    <col min="21" max="24" width="5.75" style="747" bestFit="1" customWidth="1"/>
    <col min="25" max="25" width="8.25" style="747" bestFit="1" customWidth="1"/>
    <col min="26" max="27" width="5.75" style="747" bestFit="1" customWidth="1"/>
    <col min="28" max="28" width="3.25" style="747" bestFit="1" customWidth="1"/>
    <col min="29" max="30" width="5.75" style="747" bestFit="1" customWidth="1"/>
    <col min="31" max="31" width="6" style="747" customWidth="1"/>
    <col min="32" max="32" width="7.625" style="747" customWidth="1"/>
    <col min="33" max="33" width="12.125" style="747" bestFit="1" customWidth="1"/>
    <col min="34" max="34" width="3.25" style="747" bestFit="1" customWidth="1"/>
    <col min="35" max="35" width="5.75" style="747" bestFit="1" customWidth="1"/>
    <col min="36" max="36" width="5.75" style="747" customWidth="1"/>
    <col min="37" max="37" width="5.75" style="747" bestFit="1" customWidth="1"/>
    <col min="38" max="38" width="4.125" style="1" customWidth="1"/>
    <col min="39" max="39" width="5" style="1" customWidth="1"/>
    <col min="40" max="108" width="9.25" style="747"/>
    <col min="109" max="109" width="10" style="747" customWidth="1"/>
    <col min="110" max="125" width="9.25" style="747"/>
    <col min="126" max="126" width="4.625" style="747" customWidth="1"/>
    <col min="127" max="127" width="15.5" style="747" customWidth="1"/>
    <col min="128" max="128" width="11.25" style="747" customWidth="1"/>
    <col min="129" max="136" width="9.25" style="747"/>
    <col min="137" max="138" width="8.5" style="747" customWidth="1"/>
    <col min="139" max="160" width="9.25" style="747"/>
    <col min="161" max="161" width="9.75" style="747" customWidth="1"/>
    <col min="162" max="364" width="9.25" style="747"/>
    <col min="365" max="365" width="10" style="747" customWidth="1"/>
    <col min="366" max="381" width="9.25" style="747"/>
    <col min="382" max="382" width="4.625" style="747" customWidth="1"/>
    <col min="383" max="383" width="15.5" style="747" customWidth="1"/>
    <col min="384" max="384" width="11.25" style="747" customWidth="1"/>
    <col min="385" max="392" width="9.25" style="747"/>
    <col min="393" max="394" width="8.5" style="747" customWidth="1"/>
    <col min="395" max="416" width="9.25" style="747"/>
    <col min="417" max="417" width="9.75" style="747" customWidth="1"/>
    <col min="418" max="620" width="9.25" style="747"/>
    <col min="621" max="621" width="10" style="747" customWidth="1"/>
    <col min="622" max="637" width="9.25" style="747"/>
    <col min="638" max="638" width="4.625" style="747" customWidth="1"/>
    <col min="639" max="639" width="15.5" style="747" customWidth="1"/>
    <col min="640" max="640" width="11.25" style="747" customWidth="1"/>
    <col min="641" max="648" width="9.25" style="747"/>
    <col min="649" max="650" width="8.5" style="747" customWidth="1"/>
    <col min="651" max="672" width="9.25" style="747"/>
    <col min="673" max="673" width="9.75" style="747" customWidth="1"/>
    <col min="674" max="876" width="9.25" style="747"/>
    <col min="877" max="877" width="10" style="747" customWidth="1"/>
    <col min="878" max="893" width="9.25" style="747"/>
    <col min="894" max="894" width="4.625" style="747" customWidth="1"/>
    <col min="895" max="895" width="15.5" style="747" customWidth="1"/>
    <col min="896" max="896" width="11.25" style="747" customWidth="1"/>
    <col min="897" max="904" width="9.25" style="747"/>
    <col min="905" max="906" width="8.5" style="747" customWidth="1"/>
    <col min="907" max="928" width="9.25" style="747"/>
    <col min="929" max="929" width="9.75" style="747" customWidth="1"/>
    <col min="930" max="1132" width="9.25" style="747"/>
    <col min="1133" max="1133" width="10" style="747" customWidth="1"/>
    <col min="1134" max="1149" width="9.25" style="747"/>
    <col min="1150" max="1150" width="4.625" style="747" customWidth="1"/>
    <col min="1151" max="1151" width="15.5" style="747" customWidth="1"/>
    <col min="1152" max="1152" width="11.25" style="747" customWidth="1"/>
    <col min="1153" max="1160" width="9.25" style="747"/>
    <col min="1161" max="1162" width="8.5" style="747" customWidth="1"/>
    <col min="1163" max="1184" width="9.25" style="747"/>
    <col min="1185" max="1185" width="9.75" style="747" customWidth="1"/>
    <col min="1186" max="1388" width="9.25" style="747"/>
    <col min="1389" max="1389" width="10" style="747" customWidth="1"/>
    <col min="1390" max="1405" width="9.25" style="747"/>
    <col min="1406" max="1406" width="4.625" style="747" customWidth="1"/>
    <col min="1407" max="1407" width="15.5" style="747" customWidth="1"/>
    <col min="1408" max="1408" width="11.25" style="747" customWidth="1"/>
    <col min="1409" max="1416" width="9.25" style="747"/>
    <col min="1417" max="1418" width="8.5" style="747" customWidth="1"/>
    <col min="1419" max="1440" width="9.25" style="747"/>
    <col min="1441" max="1441" width="9.75" style="747" customWidth="1"/>
    <col min="1442" max="1644" width="9.25" style="747"/>
    <col min="1645" max="1645" width="10" style="747" customWidth="1"/>
    <col min="1646" max="1661" width="9.25" style="747"/>
    <col min="1662" max="1662" width="4.625" style="747" customWidth="1"/>
    <col min="1663" max="1663" width="15.5" style="747" customWidth="1"/>
    <col min="1664" max="1664" width="11.25" style="747" customWidth="1"/>
    <col min="1665" max="1672" width="9.25" style="747"/>
    <col min="1673" max="1674" width="8.5" style="747" customWidth="1"/>
    <col min="1675" max="1696" width="9.25" style="747"/>
    <col min="1697" max="1697" width="9.75" style="747" customWidth="1"/>
    <col min="1698" max="1900" width="9.25" style="747"/>
    <col min="1901" max="1901" width="10" style="747" customWidth="1"/>
    <col min="1902" max="1917" width="9.25" style="747"/>
    <col min="1918" max="1918" width="4.625" style="747" customWidth="1"/>
    <col min="1919" max="1919" width="15.5" style="747" customWidth="1"/>
    <col min="1920" max="1920" width="11.25" style="747" customWidth="1"/>
    <col min="1921" max="1928" width="9.25" style="747"/>
    <col min="1929" max="1930" width="8.5" style="747" customWidth="1"/>
    <col min="1931" max="1952" width="9.25" style="747"/>
    <col min="1953" max="1953" width="9.75" style="747" customWidth="1"/>
    <col min="1954" max="2156" width="9.25" style="747"/>
    <col min="2157" max="2157" width="10" style="747" customWidth="1"/>
    <col min="2158" max="2173" width="9.25" style="747"/>
    <col min="2174" max="2174" width="4.625" style="747" customWidth="1"/>
    <col min="2175" max="2175" width="15.5" style="747" customWidth="1"/>
    <col min="2176" max="2176" width="11.25" style="747" customWidth="1"/>
    <col min="2177" max="2184" width="9.25" style="747"/>
    <col min="2185" max="2186" width="8.5" style="747" customWidth="1"/>
    <col min="2187" max="2208" width="9.25" style="747"/>
    <col min="2209" max="2209" width="9.75" style="747" customWidth="1"/>
    <col min="2210" max="2412" width="9.25" style="747"/>
    <col min="2413" max="2413" width="10" style="747" customWidth="1"/>
    <col min="2414" max="2429" width="9.25" style="747"/>
    <col min="2430" max="2430" width="4.625" style="747" customWidth="1"/>
    <col min="2431" max="2431" width="15.5" style="747" customWidth="1"/>
    <col min="2432" max="2432" width="11.25" style="747" customWidth="1"/>
    <col min="2433" max="2440" width="9.25" style="747"/>
    <col min="2441" max="2442" width="8.5" style="747" customWidth="1"/>
    <col min="2443" max="2464" width="9.25" style="747"/>
    <col min="2465" max="2465" width="9.75" style="747" customWidth="1"/>
    <col min="2466" max="2668" width="9.25" style="747"/>
    <col min="2669" max="2669" width="10" style="747" customWidth="1"/>
    <col min="2670" max="2685" width="9.25" style="747"/>
    <col min="2686" max="2686" width="4.625" style="747" customWidth="1"/>
    <col min="2687" max="2687" width="15.5" style="747" customWidth="1"/>
    <col min="2688" max="2688" width="11.25" style="747" customWidth="1"/>
    <col min="2689" max="2696" width="9.25" style="747"/>
    <col min="2697" max="2698" width="8.5" style="747" customWidth="1"/>
    <col min="2699" max="2720" width="9.25" style="747"/>
    <col min="2721" max="2721" width="9.75" style="747" customWidth="1"/>
    <col min="2722" max="2924" width="9.25" style="747"/>
    <col min="2925" max="2925" width="10" style="747" customWidth="1"/>
    <col min="2926" max="2941" width="9.25" style="747"/>
    <col min="2942" max="2942" width="4.625" style="747" customWidth="1"/>
    <col min="2943" max="2943" width="15.5" style="747" customWidth="1"/>
    <col min="2944" max="2944" width="11.25" style="747" customWidth="1"/>
    <col min="2945" max="2952" width="9.25" style="747"/>
    <col min="2953" max="2954" width="8.5" style="747" customWidth="1"/>
    <col min="2955" max="2976" width="9.25" style="747"/>
    <col min="2977" max="2977" width="9.75" style="747" customWidth="1"/>
    <col min="2978" max="3180" width="9.25" style="747"/>
    <col min="3181" max="3181" width="10" style="747" customWidth="1"/>
    <col min="3182" max="3197" width="9.25" style="747"/>
    <col min="3198" max="3198" width="4.625" style="747" customWidth="1"/>
    <col min="3199" max="3199" width="15.5" style="747" customWidth="1"/>
    <col min="3200" max="3200" width="11.25" style="747" customWidth="1"/>
    <col min="3201" max="3208" width="9.25" style="747"/>
    <col min="3209" max="3210" width="8.5" style="747" customWidth="1"/>
    <col min="3211" max="3232" width="9.25" style="747"/>
    <col min="3233" max="3233" width="9.75" style="747" customWidth="1"/>
    <col min="3234" max="3436" width="9.25" style="747"/>
    <col min="3437" max="3437" width="10" style="747" customWidth="1"/>
    <col min="3438" max="3453" width="9.25" style="747"/>
    <col min="3454" max="3454" width="4.625" style="747" customWidth="1"/>
    <col min="3455" max="3455" width="15.5" style="747" customWidth="1"/>
    <col min="3456" max="3456" width="11.25" style="747" customWidth="1"/>
    <col min="3457" max="3464" width="9.25" style="747"/>
    <col min="3465" max="3466" width="8.5" style="747" customWidth="1"/>
    <col min="3467" max="3488" width="9.25" style="747"/>
    <col min="3489" max="3489" width="9.75" style="747" customWidth="1"/>
    <col min="3490" max="3692" width="9.25" style="747"/>
    <col min="3693" max="3693" width="10" style="747" customWidth="1"/>
    <col min="3694" max="3709" width="9.25" style="747"/>
    <col min="3710" max="3710" width="4.625" style="747" customWidth="1"/>
    <col min="3711" max="3711" width="15.5" style="747" customWidth="1"/>
    <col min="3712" max="3712" width="11.25" style="747" customWidth="1"/>
    <col min="3713" max="3720" width="9.25" style="747"/>
    <col min="3721" max="3722" width="8.5" style="747" customWidth="1"/>
    <col min="3723" max="3744" width="9.25" style="747"/>
    <col min="3745" max="3745" width="9.75" style="747" customWidth="1"/>
    <col min="3746" max="3948" width="9.25" style="747"/>
    <col min="3949" max="3949" width="10" style="747" customWidth="1"/>
    <col min="3950" max="3965" width="9.25" style="747"/>
    <col min="3966" max="3966" width="4.625" style="747" customWidth="1"/>
    <col min="3967" max="3967" width="15.5" style="747" customWidth="1"/>
    <col min="3968" max="3968" width="11.25" style="747" customWidth="1"/>
    <col min="3969" max="3976" width="9.25" style="747"/>
    <col min="3977" max="3978" width="8.5" style="747" customWidth="1"/>
    <col min="3979" max="4000" width="9.25" style="747"/>
    <col min="4001" max="4001" width="9.75" style="747" customWidth="1"/>
    <col min="4002" max="4204" width="9.25" style="747"/>
    <col min="4205" max="4205" width="10" style="747" customWidth="1"/>
    <col min="4206" max="4221" width="9.25" style="747"/>
    <col min="4222" max="4222" width="4.625" style="747" customWidth="1"/>
    <col min="4223" max="4223" width="15.5" style="747" customWidth="1"/>
    <col min="4224" max="4224" width="11.25" style="747" customWidth="1"/>
    <col min="4225" max="4232" width="9.25" style="747"/>
    <col min="4233" max="4234" width="8.5" style="747" customWidth="1"/>
    <col min="4235" max="4256" width="9.25" style="747"/>
    <col min="4257" max="4257" width="9.75" style="747" customWidth="1"/>
    <col min="4258" max="4460" width="9.25" style="747"/>
    <col min="4461" max="4461" width="10" style="747" customWidth="1"/>
    <col min="4462" max="4477" width="9.25" style="747"/>
    <col min="4478" max="4478" width="4.625" style="747" customWidth="1"/>
    <col min="4479" max="4479" width="15.5" style="747" customWidth="1"/>
    <col min="4480" max="4480" width="11.25" style="747" customWidth="1"/>
    <col min="4481" max="4488" width="9.25" style="747"/>
    <col min="4489" max="4490" width="8.5" style="747" customWidth="1"/>
    <col min="4491" max="4512" width="9.25" style="747"/>
    <col min="4513" max="4513" width="9.75" style="747" customWidth="1"/>
    <col min="4514" max="4716" width="9.25" style="747"/>
    <col min="4717" max="4717" width="10" style="747" customWidth="1"/>
    <col min="4718" max="4733" width="9.25" style="747"/>
    <col min="4734" max="4734" width="4.625" style="747" customWidth="1"/>
    <col min="4735" max="4735" width="15.5" style="747" customWidth="1"/>
    <col min="4736" max="4736" width="11.25" style="747" customWidth="1"/>
    <col min="4737" max="4744" width="9.25" style="747"/>
    <col min="4745" max="4746" width="8.5" style="747" customWidth="1"/>
    <col min="4747" max="4768" width="9.25" style="747"/>
    <col min="4769" max="4769" width="9.75" style="747" customWidth="1"/>
    <col min="4770" max="4972" width="9.25" style="747"/>
    <col min="4973" max="4973" width="10" style="747" customWidth="1"/>
    <col min="4974" max="4989" width="9.25" style="747"/>
    <col min="4990" max="4990" width="4.625" style="747" customWidth="1"/>
    <col min="4991" max="4991" width="15.5" style="747" customWidth="1"/>
    <col min="4992" max="4992" width="11.25" style="747" customWidth="1"/>
    <col min="4993" max="5000" width="9.25" style="747"/>
    <col min="5001" max="5002" width="8.5" style="747" customWidth="1"/>
    <col min="5003" max="5024" width="9.25" style="747"/>
    <col min="5025" max="5025" width="9.75" style="747" customWidth="1"/>
    <col min="5026" max="5228" width="9.25" style="747"/>
    <col min="5229" max="5229" width="10" style="747" customWidth="1"/>
    <col min="5230" max="5245" width="9.25" style="747"/>
    <col min="5246" max="5246" width="4.625" style="747" customWidth="1"/>
    <col min="5247" max="5247" width="15.5" style="747" customWidth="1"/>
    <col min="5248" max="5248" width="11.25" style="747" customWidth="1"/>
    <col min="5249" max="5256" width="9.25" style="747"/>
    <col min="5257" max="5258" width="8.5" style="747" customWidth="1"/>
    <col min="5259" max="5280" width="9.25" style="747"/>
    <col min="5281" max="5281" width="9.75" style="747" customWidth="1"/>
    <col min="5282" max="5484" width="9.25" style="747"/>
    <col min="5485" max="5485" width="10" style="747" customWidth="1"/>
    <col min="5486" max="5501" width="9.25" style="747"/>
    <col min="5502" max="5502" width="4.625" style="747" customWidth="1"/>
    <col min="5503" max="5503" width="15.5" style="747" customWidth="1"/>
    <col min="5504" max="5504" width="11.25" style="747" customWidth="1"/>
    <col min="5505" max="5512" width="9.25" style="747"/>
    <col min="5513" max="5514" width="8.5" style="747" customWidth="1"/>
    <col min="5515" max="5536" width="9.25" style="747"/>
    <col min="5537" max="5537" width="9.75" style="747" customWidth="1"/>
    <col min="5538" max="5740" width="9.25" style="747"/>
    <col min="5741" max="5741" width="10" style="747" customWidth="1"/>
    <col min="5742" max="5757" width="9.25" style="747"/>
    <col min="5758" max="5758" width="4.625" style="747" customWidth="1"/>
    <col min="5759" max="5759" width="15.5" style="747" customWidth="1"/>
    <col min="5760" max="5760" width="11.25" style="747" customWidth="1"/>
    <col min="5761" max="5768" width="9.25" style="747"/>
    <col min="5769" max="5770" width="8.5" style="747" customWidth="1"/>
    <col min="5771" max="5792" width="9.25" style="747"/>
    <col min="5793" max="5793" width="9.75" style="747" customWidth="1"/>
    <col min="5794" max="5996" width="9.25" style="747"/>
    <col min="5997" max="5997" width="10" style="747" customWidth="1"/>
    <col min="5998" max="6013" width="9.25" style="747"/>
    <col min="6014" max="6014" width="4.625" style="747" customWidth="1"/>
    <col min="6015" max="6015" width="15.5" style="747" customWidth="1"/>
    <col min="6016" max="6016" width="11.25" style="747" customWidth="1"/>
    <col min="6017" max="6024" width="9.25" style="747"/>
    <col min="6025" max="6026" width="8.5" style="747" customWidth="1"/>
    <col min="6027" max="6048" width="9.25" style="747"/>
    <col min="6049" max="6049" width="9.75" style="747" customWidth="1"/>
    <col min="6050" max="6252" width="9.25" style="747"/>
    <col min="6253" max="6253" width="10" style="747" customWidth="1"/>
    <col min="6254" max="6269" width="9.25" style="747"/>
    <col min="6270" max="6270" width="4.625" style="747" customWidth="1"/>
    <col min="6271" max="6271" width="15.5" style="747" customWidth="1"/>
    <col min="6272" max="6272" width="11.25" style="747" customWidth="1"/>
    <col min="6273" max="6280" width="9.25" style="747"/>
    <col min="6281" max="6282" width="8.5" style="747" customWidth="1"/>
    <col min="6283" max="6304" width="9.25" style="747"/>
    <col min="6305" max="6305" width="9.75" style="747" customWidth="1"/>
    <col min="6306" max="6508" width="9.25" style="747"/>
    <col min="6509" max="6509" width="10" style="747" customWidth="1"/>
    <col min="6510" max="6525" width="9.25" style="747"/>
    <col min="6526" max="6526" width="4.625" style="747" customWidth="1"/>
    <col min="6527" max="6527" width="15.5" style="747" customWidth="1"/>
    <col min="6528" max="6528" width="11.25" style="747" customWidth="1"/>
    <col min="6529" max="6536" width="9.25" style="747"/>
    <col min="6537" max="6538" width="8.5" style="747" customWidth="1"/>
    <col min="6539" max="6560" width="9.25" style="747"/>
    <col min="6561" max="6561" width="9.75" style="747" customWidth="1"/>
    <col min="6562" max="6764" width="9.25" style="747"/>
    <col min="6765" max="6765" width="10" style="747" customWidth="1"/>
    <col min="6766" max="6781" width="9.25" style="747"/>
    <col min="6782" max="6782" width="4.625" style="747" customWidth="1"/>
    <col min="6783" max="6783" width="15.5" style="747" customWidth="1"/>
    <col min="6784" max="6784" width="11.25" style="747" customWidth="1"/>
    <col min="6785" max="6792" width="9.25" style="747"/>
    <col min="6793" max="6794" width="8.5" style="747" customWidth="1"/>
    <col min="6795" max="6816" width="9.25" style="747"/>
    <col min="6817" max="6817" width="9.75" style="747" customWidth="1"/>
    <col min="6818" max="7020" width="9.25" style="747"/>
    <col min="7021" max="7021" width="10" style="747" customWidth="1"/>
    <col min="7022" max="7037" width="9.25" style="747"/>
    <col min="7038" max="7038" width="4.625" style="747" customWidth="1"/>
    <col min="7039" max="7039" width="15.5" style="747" customWidth="1"/>
    <col min="7040" max="7040" width="11.25" style="747" customWidth="1"/>
    <col min="7041" max="7048" width="9.25" style="747"/>
    <col min="7049" max="7050" width="8.5" style="747" customWidth="1"/>
    <col min="7051" max="7072" width="9.25" style="747"/>
    <col min="7073" max="7073" width="9.75" style="747" customWidth="1"/>
    <col min="7074" max="7276" width="9.25" style="747"/>
    <col min="7277" max="7277" width="10" style="747" customWidth="1"/>
    <col min="7278" max="7293" width="9.25" style="747"/>
    <col min="7294" max="7294" width="4.625" style="747" customWidth="1"/>
    <col min="7295" max="7295" width="15.5" style="747" customWidth="1"/>
    <col min="7296" max="7296" width="11.25" style="747" customWidth="1"/>
    <col min="7297" max="7304" width="9.25" style="747"/>
    <col min="7305" max="7306" width="8.5" style="747" customWidth="1"/>
    <col min="7307" max="7328" width="9.25" style="747"/>
    <col min="7329" max="7329" width="9.75" style="747" customWidth="1"/>
    <col min="7330" max="7532" width="9.25" style="747"/>
    <col min="7533" max="7533" width="10" style="747" customWidth="1"/>
    <col min="7534" max="7549" width="9.25" style="747"/>
    <col min="7550" max="7550" width="4.625" style="747" customWidth="1"/>
    <col min="7551" max="7551" width="15.5" style="747" customWidth="1"/>
    <col min="7552" max="7552" width="11.25" style="747" customWidth="1"/>
    <col min="7553" max="7560" width="9.25" style="747"/>
    <col min="7561" max="7562" width="8.5" style="747" customWidth="1"/>
    <col min="7563" max="7584" width="9.25" style="747"/>
    <col min="7585" max="7585" width="9.75" style="747" customWidth="1"/>
    <col min="7586" max="7788" width="9.25" style="747"/>
    <col min="7789" max="7789" width="10" style="747" customWidth="1"/>
    <col min="7790" max="7805" width="9.25" style="747"/>
    <col min="7806" max="7806" width="4.625" style="747" customWidth="1"/>
    <col min="7807" max="7807" width="15.5" style="747" customWidth="1"/>
    <col min="7808" max="7808" width="11.25" style="747" customWidth="1"/>
    <col min="7809" max="7816" width="9.25" style="747"/>
    <col min="7817" max="7818" width="8.5" style="747" customWidth="1"/>
    <col min="7819" max="7840" width="9.25" style="747"/>
    <col min="7841" max="7841" width="9.75" style="747" customWidth="1"/>
    <col min="7842" max="8044" width="9.25" style="747"/>
    <col min="8045" max="8045" width="10" style="747" customWidth="1"/>
    <col min="8046" max="8061" width="9.25" style="747"/>
    <col min="8062" max="8062" width="4.625" style="747" customWidth="1"/>
    <col min="8063" max="8063" width="15.5" style="747" customWidth="1"/>
    <col min="8064" max="8064" width="11.25" style="747" customWidth="1"/>
    <col min="8065" max="8072" width="9.25" style="747"/>
    <col min="8073" max="8074" width="8.5" style="747" customWidth="1"/>
    <col min="8075" max="8096" width="9.25" style="747"/>
    <col min="8097" max="8097" width="9.75" style="747" customWidth="1"/>
    <col min="8098" max="8300" width="9.25" style="747"/>
    <col min="8301" max="8301" width="10" style="747" customWidth="1"/>
    <col min="8302" max="8317" width="9.25" style="747"/>
    <col min="8318" max="8318" width="4.625" style="747" customWidth="1"/>
    <col min="8319" max="8319" width="15.5" style="747" customWidth="1"/>
    <col min="8320" max="8320" width="11.25" style="747" customWidth="1"/>
    <col min="8321" max="8328" width="9.25" style="747"/>
    <col min="8329" max="8330" width="8.5" style="747" customWidth="1"/>
    <col min="8331" max="8352" width="9.25" style="747"/>
    <col min="8353" max="8353" width="9.75" style="747" customWidth="1"/>
    <col min="8354" max="8556" width="9.25" style="747"/>
    <col min="8557" max="8557" width="10" style="747" customWidth="1"/>
    <col min="8558" max="8573" width="9.25" style="747"/>
    <col min="8574" max="8574" width="4.625" style="747" customWidth="1"/>
    <col min="8575" max="8575" width="15.5" style="747" customWidth="1"/>
    <col min="8576" max="8576" width="11.25" style="747" customWidth="1"/>
    <col min="8577" max="8584" width="9.25" style="747"/>
    <col min="8585" max="8586" width="8.5" style="747" customWidth="1"/>
    <col min="8587" max="8608" width="9.25" style="747"/>
    <col min="8609" max="8609" width="9.75" style="747" customWidth="1"/>
    <col min="8610" max="8812" width="9.25" style="747"/>
    <col min="8813" max="8813" width="10" style="747" customWidth="1"/>
    <col min="8814" max="8829" width="9.25" style="747"/>
    <col min="8830" max="8830" width="4.625" style="747" customWidth="1"/>
    <col min="8831" max="8831" width="15.5" style="747" customWidth="1"/>
    <col min="8832" max="8832" width="11.25" style="747" customWidth="1"/>
    <col min="8833" max="8840" width="9.25" style="747"/>
    <col min="8841" max="8842" width="8.5" style="747" customWidth="1"/>
    <col min="8843" max="8864" width="9.25" style="747"/>
    <col min="8865" max="8865" width="9.75" style="747" customWidth="1"/>
    <col min="8866" max="9068" width="9.25" style="747"/>
    <col min="9069" max="9069" width="10" style="747" customWidth="1"/>
    <col min="9070" max="9085" width="9.25" style="747"/>
    <col min="9086" max="9086" width="4.625" style="747" customWidth="1"/>
    <col min="9087" max="9087" width="15.5" style="747" customWidth="1"/>
    <col min="9088" max="9088" width="11.25" style="747" customWidth="1"/>
    <col min="9089" max="9096" width="9.25" style="747"/>
    <col min="9097" max="9098" width="8.5" style="747" customWidth="1"/>
    <col min="9099" max="9120" width="9.25" style="747"/>
    <col min="9121" max="9121" width="9.75" style="747" customWidth="1"/>
    <col min="9122" max="9324" width="9.25" style="747"/>
    <col min="9325" max="9325" width="10" style="747" customWidth="1"/>
    <col min="9326" max="9341" width="9.25" style="747"/>
    <col min="9342" max="9342" width="4.625" style="747" customWidth="1"/>
    <col min="9343" max="9343" width="15.5" style="747" customWidth="1"/>
    <col min="9344" max="9344" width="11.25" style="747" customWidth="1"/>
    <col min="9345" max="9352" width="9.25" style="747"/>
    <col min="9353" max="9354" width="8.5" style="747" customWidth="1"/>
    <col min="9355" max="9376" width="9.25" style="747"/>
    <col min="9377" max="9377" width="9.75" style="747" customWidth="1"/>
    <col min="9378" max="9580" width="9.25" style="747"/>
    <col min="9581" max="9581" width="10" style="747" customWidth="1"/>
    <col min="9582" max="9597" width="9.25" style="747"/>
    <col min="9598" max="9598" width="4.625" style="747" customWidth="1"/>
    <col min="9599" max="9599" width="15.5" style="747" customWidth="1"/>
    <col min="9600" max="9600" width="11.25" style="747" customWidth="1"/>
    <col min="9601" max="9608" width="9.25" style="747"/>
    <col min="9609" max="9610" width="8.5" style="747" customWidth="1"/>
    <col min="9611" max="9632" width="9.25" style="747"/>
    <col min="9633" max="9633" width="9.75" style="747" customWidth="1"/>
    <col min="9634" max="9836" width="9.25" style="747"/>
    <col min="9837" max="9837" width="10" style="747" customWidth="1"/>
    <col min="9838" max="9853" width="9.25" style="747"/>
    <col min="9854" max="9854" width="4.625" style="747" customWidth="1"/>
    <col min="9855" max="9855" width="15.5" style="747" customWidth="1"/>
    <col min="9856" max="9856" width="11.25" style="747" customWidth="1"/>
    <col min="9857" max="9864" width="9.25" style="747"/>
    <col min="9865" max="9866" width="8.5" style="747" customWidth="1"/>
    <col min="9867" max="9888" width="9.25" style="747"/>
    <col min="9889" max="9889" width="9.75" style="747" customWidth="1"/>
    <col min="9890" max="10092" width="9.25" style="747"/>
    <col min="10093" max="10093" width="10" style="747" customWidth="1"/>
    <col min="10094" max="10109" width="9.25" style="747"/>
    <col min="10110" max="10110" width="4.625" style="747" customWidth="1"/>
    <col min="10111" max="10111" width="15.5" style="747" customWidth="1"/>
    <col min="10112" max="10112" width="11.25" style="747" customWidth="1"/>
    <col min="10113" max="10120" width="9.25" style="747"/>
    <col min="10121" max="10122" width="8.5" style="747" customWidth="1"/>
    <col min="10123" max="10144" width="9.25" style="747"/>
    <col min="10145" max="10145" width="9.75" style="747" customWidth="1"/>
    <col min="10146" max="10348" width="9.25" style="747"/>
    <col min="10349" max="10349" width="10" style="747" customWidth="1"/>
    <col min="10350" max="10365" width="9.25" style="747"/>
    <col min="10366" max="10366" width="4.625" style="747" customWidth="1"/>
    <col min="10367" max="10367" width="15.5" style="747" customWidth="1"/>
    <col min="10368" max="10368" width="11.25" style="747" customWidth="1"/>
    <col min="10369" max="10376" width="9.25" style="747"/>
    <col min="10377" max="10378" width="8.5" style="747" customWidth="1"/>
    <col min="10379" max="10400" width="9.25" style="747"/>
    <col min="10401" max="10401" width="9.75" style="747" customWidth="1"/>
    <col min="10402" max="10604" width="9.25" style="747"/>
    <col min="10605" max="10605" width="10" style="747" customWidth="1"/>
    <col min="10606" max="10621" width="9.25" style="747"/>
    <col min="10622" max="10622" width="4.625" style="747" customWidth="1"/>
    <col min="10623" max="10623" width="15.5" style="747" customWidth="1"/>
    <col min="10624" max="10624" width="11.25" style="747" customWidth="1"/>
    <col min="10625" max="10632" width="9.25" style="747"/>
    <col min="10633" max="10634" width="8.5" style="747" customWidth="1"/>
    <col min="10635" max="10656" width="9.25" style="747"/>
    <col min="10657" max="10657" width="9.75" style="747" customWidth="1"/>
    <col min="10658" max="10860" width="9.25" style="747"/>
    <col min="10861" max="10861" width="10" style="747" customWidth="1"/>
    <col min="10862" max="10877" width="9.25" style="747"/>
    <col min="10878" max="10878" width="4.625" style="747" customWidth="1"/>
    <col min="10879" max="10879" width="15.5" style="747" customWidth="1"/>
    <col min="10880" max="10880" width="11.25" style="747" customWidth="1"/>
    <col min="10881" max="10888" width="9.25" style="747"/>
    <col min="10889" max="10890" width="8.5" style="747" customWidth="1"/>
    <col min="10891" max="10912" width="9.25" style="747"/>
    <col min="10913" max="10913" width="9.75" style="747" customWidth="1"/>
    <col min="10914" max="11116" width="9.25" style="747"/>
    <col min="11117" max="11117" width="10" style="747" customWidth="1"/>
    <col min="11118" max="11133" width="9.25" style="747"/>
    <col min="11134" max="11134" width="4.625" style="747" customWidth="1"/>
    <col min="11135" max="11135" width="15.5" style="747" customWidth="1"/>
    <col min="11136" max="11136" width="11.25" style="747" customWidth="1"/>
    <col min="11137" max="11144" width="9.25" style="747"/>
    <col min="11145" max="11146" width="8.5" style="747" customWidth="1"/>
    <col min="11147" max="11168" width="9.25" style="747"/>
    <col min="11169" max="11169" width="9.75" style="747" customWidth="1"/>
    <col min="11170" max="11372" width="9.25" style="747"/>
    <col min="11373" max="11373" width="10" style="747" customWidth="1"/>
    <col min="11374" max="11389" width="9.25" style="747"/>
    <col min="11390" max="11390" width="4.625" style="747" customWidth="1"/>
    <col min="11391" max="11391" width="15.5" style="747" customWidth="1"/>
    <col min="11392" max="11392" width="11.25" style="747" customWidth="1"/>
    <col min="11393" max="11400" width="9.25" style="747"/>
    <col min="11401" max="11402" width="8.5" style="747" customWidth="1"/>
    <col min="11403" max="11424" width="9.25" style="747"/>
    <col min="11425" max="11425" width="9.75" style="747" customWidth="1"/>
    <col min="11426" max="11628" width="9.25" style="747"/>
    <col min="11629" max="11629" width="10" style="747" customWidth="1"/>
    <col min="11630" max="11645" width="9.25" style="747"/>
    <col min="11646" max="11646" width="4.625" style="747" customWidth="1"/>
    <col min="11647" max="11647" width="15.5" style="747" customWidth="1"/>
    <col min="11648" max="11648" width="11.25" style="747" customWidth="1"/>
    <col min="11649" max="11656" width="9.25" style="747"/>
    <col min="11657" max="11658" width="8.5" style="747" customWidth="1"/>
    <col min="11659" max="11680" width="9.25" style="747"/>
    <col min="11681" max="11681" width="9.75" style="747" customWidth="1"/>
    <col min="11682" max="11884" width="9.25" style="747"/>
    <col min="11885" max="11885" width="10" style="747" customWidth="1"/>
    <col min="11886" max="11901" width="9.25" style="747"/>
    <col min="11902" max="11902" width="4.625" style="747" customWidth="1"/>
    <col min="11903" max="11903" width="15.5" style="747" customWidth="1"/>
    <col min="11904" max="11904" width="11.25" style="747" customWidth="1"/>
    <col min="11905" max="11912" width="9.25" style="747"/>
    <col min="11913" max="11914" width="8.5" style="747" customWidth="1"/>
    <col min="11915" max="11936" width="9.25" style="747"/>
    <col min="11937" max="11937" width="9.75" style="747" customWidth="1"/>
    <col min="11938" max="12140" width="9.25" style="747"/>
    <col min="12141" max="12141" width="10" style="747" customWidth="1"/>
    <col min="12142" max="12157" width="9.25" style="747"/>
    <col min="12158" max="12158" width="4.625" style="747" customWidth="1"/>
    <col min="12159" max="12159" width="15.5" style="747" customWidth="1"/>
    <col min="12160" max="12160" width="11.25" style="747" customWidth="1"/>
    <col min="12161" max="12168" width="9.25" style="747"/>
    <col min="12169" max="12170" width="8.5" style="747" customWidth="1"/>
    <col min="12171" max="12192" width="9.25" style="747"/>
    <col min="12193" max="12193" width="9.75" style="747" customWidth="1"/>
    <col min="12194" max="12396" width="9.25" style="747"/>
    <col min="12397" max="12397" width="10" style="747" customWidth="1"/>
    <col min="12398" max="12413" width="9.25" style="747"/>
    <col min="12414" max="12414" width="4.625" style="747" customWidth="1"/>
    <col min="12415" max="12415" width="15.5" style="747" customWidth="1"/>
    <col min="12416" max="12416" width="11.25" style="747" customWidth="1"/>
    <col min="12417" max="12424" width="9.25" style="747"/>
    <col min="12425" max="12426" width="8.5" style="747" customWidth="1"/>
    <col min="12427" max="12448" width="9.25" style="747"/>
    <col min="12449" max="12449" width="9.75" style="747" customWidth="1"/>
    <col min="12450" max="12652" width="9.25" style="747"/>
    <col min="12653" max="12653" width="10" style="747" customWidth="1"/>
    <col min="12654" max="12669" width="9.25" style="747"/>
    <col min="12670" max="12670" width="4.625" style="747" customWidth="1"/>
    <col min="12671" max="12671" width="15.5" style="747" customWidth="1"/>
    <col min="12672" max="12672" width="11.25" style="747" customWidth="1"/>
    <col min="12673" max="12680" width="9.25" style="747"/>
    <col min="12681" max="12682" width="8.5" style="747" customWidth="1"/>
    <col min="12683" max="12704" width="9.25" style="747"/>
    <col min="12705" max="12705" width="9.75" style="747" customWidth="1"/>
    <col min="12706" max="12908" width="9.25" style="747"/>
    <col min="12909" max="12909" width="10" style="747" customWidth="1"/>
    <col min="12910" max="12925" width="9.25" style="747"/>
    <col min="12926" max="12926" width="4.625" style="747" customWidth="1"/>
    <col min="12927" max="12927" width="15.5" style="747" customWidth="1"/>
    <col min="12928" max="12928" width="11.25" style="747" customWidth="1"/>
    <col min="12929" max="12936" width="9.25" style="747"/>
    <col min="12937" max="12938" width="8.5" style="747" customWidth="1"/>
    <col min="12939" max="12960" width="9.25" style="747"/>
    <col min="12961" max="12961" width="9.75" style="747" customWidth="1"/>
    <col min="12962" max="13164" width="9.25" style="747"/>
    <col min="13165" max="13165" width="10" style="747" customWidth="1"/>
    <col min="13166" max="13181" width="9.25" style="747"/>
    <col min="13182" max="13182" width="4.625" style="747" customWidth="1"/>
    <col min="13183" max="13183" width="15.5" style="747" customWidth="1"/>
    <col min="13184" max="13184" width="11.25" style="747" customWidth="1"/>
    <col min="13185" max="13192" width="9.25" style="747"/>
    <col min="13193" max="13194" width="8.5" style="747" customWidth="1"/>
    <col min="13195" max="13216" width="9.25" style="747"/>
    <col min="13217" max="13217" width="9.75" style="747" customWidth="1"/>
    <col min="13218" max="13420" width="9.25" style="747"/>
    <col min="13421" max="13421" width="10" style="747" customWidth="1"/>
    <col min="13422" max="13437" width="9.25" style="747"/>
    <col min="13438" max="13438" width="4.625" style="747" customWidth="1"/>
    <col min="13439" max="13439" width="15.5" style="747" customWidth="1"/>
    <col min="13440" max="13440" width="11.25" style="747" customWidth="1"/>
    <col min="13441" max="13448" width="9.25" style="747"/>
    <col min="13449" max="13450" width="8.5" style="747" customWidth="1"/>
    <col min="13451" max="13472" width="9.25" style="747"/>
    <col min="13473" max="13473" width="9.75" style="747" customWidth="1"/>
    <col min="13474" max="13676" width="9.25" style="747"/>
    <col min="13677" max="13677" width="10" style="747" customWidth="1"/>
    <col min="13678" max="13693" width="9.25" style="747"/>
    <col min="13694" max="13694" width="4.625" style="747" customWidth="1"/>
    <col min="13695" max="13695" width="15.5" style="747" customWidth="1"/>
    <col min="13696" max="13696" width="11.25" style="747" customWidth="1"/>
    <col min="13697" max="13704" width="9.25" style="747"/>
    <col min="13705" max="13706" width="8.5" style="747" customWidth="1"/>
    <col min="13707" max="13728" width="9.25" style="747"/>
    <col min="13729" max="13729" width="9.75" style="747" customWidth="1"/>
    <col min="13730" max="13932" width="9.25" style="747"/>
    <col min="13933" max="13933" width="10" style="747" customWidth="1"/>
    <col min="13934" max="13949" width="9.25" style="747"/>
    <col min="13950" max="13950" width="4.625" style="747" customWidth="1"/>
    <col min="13951" max="13951" width="15.5" style="747" customWidth="1"/>
    <col min="13952" max="13952" width="11.25" style="747" customWidth="1"/>
    <col min="13953" max="13960" width="9.25" style="747"/>
    <col min="13961" max="13962" width="8.5" style="747" customWidth="1"/>
    <col min="13963" max="13984" width="9.25" style="747"/>
    <col min="13985" max="13985" width="9.75" style="747" customWidth="1"/>
    <col min="13986" max="14188" width="9.25" style="747"/>
    <col min="14189" max="14189" width="10" style="747" customWidth="1"/>
    <col min="14190" max="14205" width="9.25" style="747"/>
    <col min="14206" max="14206" width="4.625" style="747" customWidth="1"/>
    <col min="14207" max="14207" width="15.5" style="747" customWidth="1"/>
    <col min="14208" max="14208" width="11.25" style="747" customWidth="1"/>
    <col min="14209" max="14216" width="9.25" style="747"/>
    <col min="14217" max="14218" width="8.5" style="747" customWidth="1"/>
    <col min="14219" max="14240" width="9.25" style="747"/>
    <col min="14241" max="14241" width="9.75" style="747" customWidth="1"/>
    <col min="14242" max="14444" width="9.25" style="747"/>
    <col min="14445" max="14445" width="10" style="747" customWidth="1"/>
    <col min="14446" max="14461" width="9.25" style="747"/>
    <col min="14462" max="14462" width="4.625" style="747" customWidth="1"/>
    <col min="14463" max="14463" width="15.5" style="747" customWidth="1"/>
    <col min="14464" max="14464" width="11.25" style="747" customWidth="1"/>
    <col min="14465" max="14472" width="9.25" style="747"/>
    <col min="14473" max="14474" width="8.5" style="747" customWidth="1"/>
    <col min="14475" max="14496" width="9.25" style="747"/>
    <col min="14497" max="14497" width="9.75" style="747" customWidth="1"/>
    <col min="14498" max="14700" width="9.25" style="747"/>
    <col min="14701" max="14701" width="10" style="747" customWidth="1"/>
    <col min="14702" max="14717" width="9.25" style="747"/>
    <col min="14718" max="14718" width="4.625" style="747" customWidth="1"/>
    <col min="14719" max="14719" width="15.5" style="747" customWidth="1"/>
    <col min="14720" max="14720" width="11.25" style="747" customWidth="1"/>
    <col min="14721" max="14728" width="9.25" style="747"/>
    <col min="14729" max="14730" width="8.5" style="747" customWidth="1"/>
    <col min="14731" max="14752" width="9.25" style="747"/>
    <col min="14753" max="14753" width="9.75" style="747" customWidth="1"/>
    <col min="14754" max="14956" width="9.25" style="747"/>
    <col min="14957" max="14957" width="10" style="747" customWidth="1"/>
    <col min="14958" max="14973" width="9.25" style="747"/>
    <col min="14974" max="14974" width="4.625" style="747" customWidth="1"/>
    <col min="14975" max="14975" width="15.5" style="747" customWidth="1"/>
    <col min="14976" max="14976" width="11.25" style="747" customWidth="1"/>
    <col min="14977" max="14984" width="9.25" style="747"/>
    <col min="14985" max="14986" width="8.5" style="747" customWidth="1"/>
    <col min="14987" max="15008" width="9.25" style="747"/>
    <col min="15009" max="15009" width="9.75" style="747" customWidth="1"/>
    <col min="15010" max="15212" width="9.25" style="747"/>
    <col min="15213" max="15213" width="10" style="747" customWidth="1"/>
    <col min="15214" max="15229" width="9.25" style="747"/>
    <col min="15230" max="15230" width="4.625" style="747" customWidth="1"/>
    <col min="15231" max="15231" width="15.5" style="747" customWidth="1"/>
    <col min="15232" max="15232" width="11.25" style="747" customWidth="1"/>
    <col min="15233" max="15240" width="9.25" style="747"/>
    <col min="15241" max="15242" width="8.5" style="747" customWidth="1"/>
    <col min="15243" max="15264" width="9.25" style="747"/>
    <col min="15265" max="15265" width="9.75" style="747" customWidth="1"/>
    <col min="15266" max="15468" width="9.25" style="747"/>
    <col min="15469" max="15469" width="10" style="747" customWidth="1"/>
    <col min="15470" max="15485" width="9.25" style="747"/>
    <col min="15486" max="15486" width="4.625" style="747" customWidth="1"/>
    <col min="15487" max="15487" width="15.5" style="747" customWidth="1"/>
    <col min="15488" max="15488" width="11.25" style="747" customWidth="1"/>
    <col min="15489" max="15496" width="9.25" style="747"/>
    <col min="15497" max="15498" width="8.5" style="747" customWidth="1"/>
    <col min="15499" max="15520" width="9.25" style="747"/>
    <col min="15521" max="15521" width="9.75" style="747" customWidth="1"/>
    <col min="15522" max="15724" width="9.25" style="747"/>
    <col min="15725" max="15725" width="10" style="747" customWidth="1"/>
    <col min="15726" max="16384" width="9.25" style="747"/>
  </cols>
  <sheetData>
    <row r="2" spans="1:40" s="744" customFormat="1" ht="18" customHeight="1">
      <c r="A2" s="1324" t="s">
        <v>178</v>
      </c>
      <c r="B2" s="1324" t="s">
        <v>1512</v>
      </c>
      <c r="C2" s="1325" t="s">
        <v>1907</v>
      </c>
      <c r="D2" s="1325"/>
      <c r="E2" s="1325"/>
      <c r="F2" s="1325"/>
      <c r="G2" s="1325"/>
      <c r="H2" s="1325"/>
      <c r="I2" s="1325"/>
      <c r="J2" s="1325"/>
      <c r="K2" s="1325"/>
      <c r="L2" s="1325"/>
      <c r="M2" s="1325"/>
      <c r="N2" s="1325"/>
      <c r="O2" s="1325" t="s">
        <v>1825</v>
      </c>
      <c r="P2" s="1325"/>
      <c r="Q2" s="1325"/>
      <c r="R2" s="1325"/>
      <c r="S2" s="1325"/>
      <c r="T2" s="1325"/>
      <c r="U2" s="1325"/>
      <c r="V2" s="1325"/>
      <c r="W2" s="1325"/>
      <c r="X2" s="1325"/>
      <c r="Y2" s="1325"/>
      <c r="Z2" s="1325"/>
      <c r="AA2" s="1325"/>
      <c r="AB2" s="1325"/>
      <c r="AC2" s="1325"/>
      <c r="AD2" s="1325"/>
      <c r="AE2" s="1325" t="s">
        <v>1826</v>
      </c>
      <c r="AF2" s="1325"/>
      <c r="AG2" s="804" t="s">
        <v>1827</v>
      </c>
      <c r="AH2" s="1326" t="s">
        <v>1908</v>
      </c>
      <c r="AI2" s="1326"/>
      <c r="AJ2" s="1326"/>
      <c r="AK2" s="1326"/>
      <c r="AL2" s="1326"/>
      <c r="AM2" s="1326"/>
      <c r="AN2" s="1323" t="s">
        <v>208</v>
      </c>
    </row>
    <row r="3" spans="1:40" s="745" customFormat="1" ht="126" customHeight="1">
      <c r="A3" s="1324"/>
      <c r="B3" s="1324"/>
      <c r="C3" s="865" t="s">
        <v>1828</v>
      </c>
      <c r="D3" s="865" t="s">
        <v>1829</v>
      </c>
      <c r="E3" s="865" t="s">
        <v>1830</v>
      </c>
      <c r="F3" s="865" t="s">
        <v>1831</v>
      </c>
      <c r="G3" s="865" t="s">
        <v>1832</v>
      </c>
      <c r="H3" s="865" t="s">
        <v>1833</v>
      </c>
      <c r="I3" s="865" t="s">
        <v>1833</v>
      </c>
      <c r="J3" s="865" t="s">
        <v>1834</v>
      </c>
      <c r="K3" s="865" t="s">
        <v>1835</v>
      </c>
      <c r="L3" s="865" t="s">
        <v>1836</v>
      </c>
      <c r="M3" s="865" t="s">
        <v>1837</v>
      </c>
      <c r="N3" s="865" t="s">
        <v>1838</v>
      </c>
      <c r="O3" s="865" t="s">
        <v>1839</v>
      </c>
      <c r="P3" s="865" t="s">
        <v>1840</v>
      </c>
      <c r="Q3" s="865" t="s">
        <v>1841</v>
      </c>
      <c r="R3" s="865" t="s">
        <v>1842</v>
      </c>
      <c r="S3" s="865" t="s">
        <v>1843</v>
      </c>
      <c r="T3" s="865" t="s">
        <v>1844</v>
      </c>
      <c r="U3" s="865" t="s">
        <v>1845</v>
      </c>
      <c r="V3" s="865" t="s">
        <v>1846</v>
      </c>
      <c r="W3" s="865" t="s">
        <v>1847</v>
      </c>
      <c r="X3" s="865" t="s">
        <v>1848</v>
      </c>
      <c r="Y3" s="865" t="s">
        <v>1849</v>
      </c>
      <c r="Z3" s="865" t="s">
        <v>1850</v>
      </c>
      <c r="AA3" s="865" t="s">
        <v>1851</v>
      </c>
      <c r="AB3" s="865" t="s">
        <v>1852</v>
      </c>
      <c r="AC3" s="865" t="s">
        <v>1853</v>
      </c>
      <c r="AD3" s="865" t="s">
        <v>1854</v>
      </c>
      <c r="AE3" s="865" t="s">
        <v>1855</v>
      </c>
      <c r="AF3" s="865" t="s">
        <v>1856</v>
      </c>
      <c r="AG3" s="865" t="s">
        <v>1857</v>
      </c>
      <c r="AH3" s="864" t="s">
        <v>1833</v>
      </c>
      <c r="AI3" s="864" t="s">
        <v>1835</v>
      </c>
      <c r="AJ3" s="864" t="s">
        <v>1909</v>
      </c>
      <c r="AK3" s="864" t="s">
        <v>1856</v>
      </c>
      <c r="AL3" s="864" t="s">
        <v>1829</v>
      </c>
      <c r="AM3" s="865" t="s">
        <v>1831</v>
      </c>
      <c r="AN3" s="1323"/>
    </row>
    <row r="4" spans="1:40" ht="20.25" customHeight="1">
      <c r="A4" s="746"/>
      <c r="B4" s="746" t="s">
        <v>1858</v>
      </c>
      <c r="C4" s="866">
        <v>121</v>
      </c>
      <c r="D4" s="866">
        <v>163</v>
      </c>
      <c r="E4" s="866">
        <v>83</v>
      </c>
      <c r="F4" s="866">
        <v>99</v>
      </c>
      <c r="G4" s="866">
        <v>23</v>
      </c>
      <c r="H4" s="866">
        <v>76</v>
      </c>
      <c r="I4" s="866">
        <v>2</v>
      </c>
      <c r="J4" s="866">
        <v>1</v>
      </c>
      <c r="K4" s="866">
        <v>75</v>
      </c>
      <c r="L4" s="866">
        <v>116</v>
      </c>
      <c r="M4" s="866">
        <v>3</v>
      </c>
      <c r="N4" s="866">
        <v>7</v>
      </c>
      <c r="O4" s="866">
        <v>3</v>
      </c>
      <c r="P4" s="866">
        <v>40</v>
      </c>
      <c r="Q4" s="866">
        <v>1</v>
      </c>
      <c r="R4" s="866">
        <v>1</v>
      </c>
      <c r="S4" s="866">
        <v>1</v>
      </c>
      <c r="T4" s="866">
        <v>1</v>
      </c>
      <c r="U4" s="866">
        <v>1</v>
      </c>
      <c r="V4" s="866">
        <v>1</v>
      </c>
      <c r="W4" s="866">
        <v>1</v>
      </c>
      <c r="X4" s="866">
        <v>8</v>
      </c>
      <c r="Y4" s="866">
        <v>16</v>
      </c>
      <c r="Z4" s="866">
        <v>5</v>
      </c>
      <c r="AA4" s="866">
        <v>5</v>
      </c>
      <c r="AB4" s="866">
        <v>5</v>
      </c>
      <c r="AC4" s="866">
        <v>10</v>
      </c>
      <c r="AD4" s="866">
        <v>5</v>
      </c>
      <c r="AE4" s="866">
        <v>5</v>
      </c>
      <c r="AF4" s="866">
        <v>123</v>
      </c>
      <c r="AG4" s="866">
        <v>130</v>
      </c>
      <c r="AH4" s="866">
        <v>16</v>
      </c>
      <c r="AI4" s="866">
        <v>16</v>
      </c>
      <c r="AJ4" s="866">
        <v>9</v>
      </c>
      <c r="AK4" s="866">
        <v>9</v>
      </c>
      <c r="AL4" s="866">
        <v>25</v>
      </c>
      <c r="AM4" s="866">
        <v>9</v>
      </c>
      <c r="AN4" s="869">
        <f t="shared" ref="AN4:AN61" si="0">SUM(C4:AM4)</f>
        <v>1215</v>
      </c>
    </row>
    <row r="5" spans="1:40">
      <c r="A5" s="748">
        <v>1</v>
      </c>
      <c r="B5" s="749" t="s">
        <v>1712</v>
      </c>
      <c r="C5" s="861">
        <v>6</v>
      </c>
      <c r="D5" s="861">
        <v>4</v>
      </c>
      <c r="E5" s="861"/>
      <c r="F5" s="861">
        <v>2</v>
      </c>
      <c r="G5" s="861"/>
      <c r="H5" s="861">
        <v>2</v>
      </c>
      <c r="I5" s="861"/>
      <c r="J5" s="861"/>
      <c r="K5" s="861">
        <v>2</v>
      </c>
      <c r="L5" s="861">
        <v>2</v>
      </c>
      <c r="M5" s="861"/>
      <c r="N5" s="861"/>
      <c r="O5" s="861"/>
      <c r="P5" s="861"/>
      <c r="Q5" s="861"/>
      <c r="R5" s="861"/>
      <c r="S5" s="861"/>
      <c r="T5" s="861"/>
      <c r="U5" s="861"/>
      <c r="V5" s="861"/>
      <c r="W5" s="861"/>
      <c r="X5" s="861"/>
      <c r="Y5" s="861">
        <v>1</v>
      </c>
      <c r="Z5" s="861"/>
      <c r="AA5" s="861"/>
      <c r="AB5" s="861"/>
      <c r="AC5" s="861"/>
      <c r="AD5" s="861"/>
      <c r="AE5" s="861"/>
      <c r="AF5" s="861">
        <v>2</v>
      </c>
      <c r="AG5" s="861">
        <v>2</v>
      </c>
      <c r="AH5" s="861">
        <v>0</v>
      </c>
      <c r="AI5" s="861">
        <v>0</v>
      </c>
      <c r="AJ5" s="861"/>
      <c r="AK5" s="861"/>
      <c r="AL5" s="862"/>
      <c r="AM5" s="862"/>
      <c r="AN5" s="869">
        <f t="shared" si="0"/>
        <v>23</v>
      </c>
    </row>
    <row r="6" spans="1:40">
      <c r="A6" s="748">
        <v>2</v>
      </c>
      <c r="B6" s="749" t="s">
        <v>1714</v>
      </c>
      <c r="C6" s="861">
        <v>9</v>
      </c>
      <c r="D6" s="861">
        <v>4</v>
      </c>
      <c r="E6" s="861"/>
      <c r="F6" s="861">
        <v>3</v>
      </c>
      <c r="G6" s="861"/>
      <c r="H6" s="861">
        <v>3</v>
      </c>
      <c r="I6" s="861"/>
      <c r="J6" s="861"/>
      <c r="K6" s="861">
        <v>3</v>
      </c>
      <c r="L6" s="861">
        <v>4</v>
      </c>
      <c r="M6" s="861"/>
      <c r="N6" s="861"/>
      <c r="O6" s="861"/>
      <c r="P6" s="861">
        <v>1</v>
      </c>
      <c r="Q6" s="861"/>
      <c r="R6" s="861"/>
      <c r="S6" s="861"/>
      <c r="T6" s="861"/>
      <c r="U6" s="861"/>
      <c r="V6" s="861"/>
      <c r="W6" s="861"/>
      <c r="X6" s="861"/>
      <c r="Y6" s="861">
        <v>1</v>
      </c>
      <c r="Z6" s="861"/>
      <c r="AA6" s="861"/>
      <c r="AB6" s="861"/>
      <c r="AC6" s="861"/>
      <c r="AD6" s="861"/>
      <c r="AE6" s="861"/>
      <c r="AF6" s="861">
        <v>4</v>
      </c>
      <c r="AG6" s="861">
        <v>3</v>
      </c>
      <c r="AH6" s="861">
        <v>1</v>
      </c>
      <c r="AI6" s="861">
        <v>1</v>
      </c>
      <c r="AJ6" s="861">
        <v>1</v>
      </c>
      <c r="AK6" s="861">
        <v>1</v>
      </c>
      <c r="AL6" s="862">
        <v>2</v>
      </c>
      <c r="AM6" s="862">
        <v>1</v>
      </c>
      <c r="AN6" s="869">
        <f t="shared" si="0"/>
        <v>42</v>
      </c>
    </row>
    <row r="7" spans="1:40">
      <c r="A7" s="748">
        <v>3</v>
      </c>
      <c r="B7" s="749" t="s">
        <v>1715</v>
      </c>
      <c r="C7" s="861">
        <v>2</v>
      </c>
      <c r="D7" s="861">
        <v>2</v>
      </c>
      <c r="E7" s="861"/>
      <c r="F7" s="861">
        <v>1</v>
      </c>
      <c r="G7" s="861"/>
      <c r="H7" s="861">
        <v>2</v>
      </c>
      <c r="I7" s="861"/>
      <c r="J7" s="861"/>
      <c r="K7" s="861">
        <v>0</v>
      </c>
      <c r="L7" s="861">
        <v>2</v>
      </c>
      <c r="M7" s="861"/>
      <c r="N7" s="861"/>
      <c r="O7" s="861"/>
      <c r="P7" s="861">
        <v>1</v>
      </c>
      <c r="Q7" s="861"/>
      <c r="R7" s="861"/>
      <c r="S7" s="861"/>
      <c r="T7" s="861"/>
      <c r="U7" s="861"/>
      <c r="V7" s="861"/>
      <c r="W7" s="861"/>
      <c r="X7" s="861"/>
      <c r="Y7" s="861">
        <v>1</v>
      </c>
      <c r="Z7" s="861"/>
      <c r="AA7" s="861"/>
      <c r="AB7" s="861"/>
      <c r="AC7" s="861"/>
      <c r="AD7" s="861"/>
      <c r="AE7" s="861"/>
      <c r="AF7" s="861">
        <v>2</v>
      </c>
      <c r="AG7" s="861">
        <v>2</v>
      </c>
      <c r="AH7" s="861">
        <v>0</v>
      </c>
      <c r="AI7" s="861">
        <v>0</v>
      </c>
      <c r="AJ7" s="861"/>
      <c r="AK7" s="861"/>
      <c r="AL7" s="862"/>
      <c r="AM7" s="862"/>
      <c r="AN7" s="869">
        <f t="shared" si="0"/>
        <v>15</v>
      </c>
    </row>
    <row r="8" spans="1:40">
      <c r="A8" s="748">
        <v>4</v>
      </c>
      <c r="B8" s="749" t="s">
        <v>1233</v>
      </c>
      <c r="C8" s="861">
        <v>3</v>
      </c>
      <c r="D8" s="861">
        <v>4</v>
      </c>
      <c r="E8" s="861"/>
      <c r="F8" s="861">
        <v>2</v>
      </c>
      <c r="G8" s="861"/>
      <c r="H8" s="861">
        <v>1</v>
      </c>
      <c r="I8" s="861"/>
      <c r="J8" s="861"/>
      <c r="K8" s="861">
        <v>2</v>
      </c>
      <c r="L8" s="861">
        <v>3</v>
      </c>
      <c r="M8" s="861"/>
      <c r="N8" s="861"/>
      <c r="O8" s="861"/>
      <c r="P8" s="861">
        <v>1</v>
      </c>
      <c r="Q8" s="861"/>
      <c r="R8" s="861"/>
      <c r="S8" s="861"/>
      <c r="T8" s="861"/>
      <c r="U8" s="861"/>
      <c r="V8" s="861"/>
      <c r="W8" s="861"/>
      <c r="X8" s="861"/>
      <c r="Y8" s="861">
        <v>1</v>
      </c>
      <c r="Z8" s="861"/>
      <c r="AA8" s="861"/>
      <c r="AB8" s="861"/>
      <c r="AC8" s="861"/>
      <c r="AD8" s="861"/>
      <c r="AE8" s="861"/>
      <c r="AF8" s="861">
        <v>3</v>
      </c>
      <c r="AG8" s="861">
        <v>3</v>
      </c>
      <c r="AH8" s="861">
        <v>0</v>
      </c>
      <c r="AI8" s="861">
        <v>0</v>
      </c>
      <c r="AJ8" s="861"/>
      <c r="AK8" s="861"/>
      <c r="AL8" s="862"/>
      <c r="AM8" s="862"/>
      <c r="AN8" s="869">
        <f t="shared" si="0"/>
        <v>23</v>
      </c>
    </row>
    <row r="9" spans="1:40">
      <c r="A9" s="748">
        <v>5</v>
      </c>
      <c r="B9" s="749" t="s">
        <v>1713</v>
      </c>
      <c r="C9" s="861">
        <v>0</v>
      </c>
      <c r="D9" s="861">
        <v>4</v>
      </c>
      <c r="E9" s="861"/>
      <c r="F9" s="861">
        <v>2</v>
      </c>
      <c r="G9" s="861"/>
      <c r="H9" s="861">
        <v>2</v>
      </c>
      <c r="I9" s="861"/>
      <c r="J9" s="861"/>
      <c r="K9" s="861">
        <v>2</v>
      </c>
      <c r="L9" s="861">
        <v>2</v>
      </c>
      <c r="M9" s="861"/>
      <c r="N9" s="861"/>
      <c r="O9" s="861">
        <v>1</v>
      </c>
      <c r="P9" s="861"/>
      <c r="Q9" s="861"/>
      <c r="R9" s="861"/>
      <c r="S9" s="861"/>
      <c r="T9" s="861"/>
      <c r="U9" s="861"/>
      <c r="V9" s="861"/>
      <c r="W9" s="861"/>
      <c r="X9" s="861">
        <v>1</v>
      </c>
      <c r="Y9" s="861"/>
      <c r="Z9" s="861"/>
      <c r="AA9" s="861"/>
      <c r="AB9" s="861"/>
      <c r="AC9" s="861"/>
      <c r="AD9" s="861"/>
      <c r="AE9" s="861"/>
      <c r="AF9" s="861">
        <v>2</v>
      </c>
      <c r="AG9" s="861">
        <v>4</v>
      </c>
      <c r="AH9" s="861">
        <v>0</v>
      </c>
      <c r="AI9" s="861">
        <v>0</v>
      </c>
      <c r="AJ9" s="861"/>
      <c r="AK9" s="861"/>
      <c r="AL9" s="862"/>
      <c r="AM9" s="862"/>
      <c r="AN9" s="869">
        <f t="shared" si="0"/>
        <v>20</v>
      </c>
    </row>
    <row r="10" spans="1:40">
      <c r="A10" s="748">
        <v>6</v>
      </c>
      <c r="B10" s="749" t="s">
        <v>1234</v>
      </c>
      <c r="C10" s="861">
        <v>3</v>
      </c>
      <c r="D10" s="861">
        <v>0</v>
      </c>
      <c r="E10" s="861"/>
      <c r="F10" s="861">
        <v>0</v>
      </c>
      <c r="G10" s="861"/>
      <c r="H10" s="861">
        <v>0</v>
      </c>
      <c r="I10" s="861"/>
      <c r="J10" s="861"/>
      <c r="K10" s="861">
        <v>0</v>
      </c>
      <c r="L10" s="861"/>
      <c r="M10" s="861"/>
      <c r="N10" s="861"/>
      <c r="O10" s="861"/>
      <c r="P10" s="861"/>
      <c r="Q10" s="861"/>
      <c r="R10" s="861"/>
      <c r="S10" s="861"/>
      <c r="T10" s="861"/>
      <c r="U10" s="861"/>
      <c r="V10" s="861"/>
      <c r="W10" s="861"/>
      <c r="X10" s="861"/>
      <c r="Y10" s="861"/>
      <c r="Z10" s="861"/>
      <c r="AA10" s="861"/>
      <c r="AB10" s="861"/>
      <c r="AC10" s="861"/>
      <c r="AD10" s="861"/>
      <c r="AE10" s="861"/>
      <c r="AF10" s="861"/>
      <c r="AG10" s="861"/>
      <c r="AH10" s="861">
        <v>0</v>
      </c>
      <c r="AI10" s="861">
        <v>0</v>
      </c>
      <c r="AJ10" s="861"/>
      <c r="AK10" s="861"/>
      <c r="AL10" s="862"/>
      <c r="AM10" s="862"/>
      <c r="AN10" s="869">
        <f t="shared" si="0"/>
        <v>3</v>
      </c>
    </row>
    <row r="11" spans="1:40">
      <c r="A11" s="748">
        <v>7</v>
      </c>
      <c r="B11" s="749" t="s">
        <v>1716</v>
      </c>
      <c r="C11" s="861">
        <v>0</v>
      </c>
      <c r="D11" s="861">
        <v>2</v>
      </c>
      <c r="E11" s="861"/>
      <c r="F11" s="861">
        <v>1</v>
      </c>
      <c r="G11" s="861"/>
      <c r="H11" s="861">
        <v>1</v>
      </c>
      <c r="I11" s="861"/>
      <c r="J11" s="861"/>
      <c r="K11" s="861">
        <v>1</v>
      </c>
      <c r="L11" s="861">
        <v>1</v>
      </c>
      <c r="M11" s="861"/>
      <c r="N11" s="861"/>
      <c r="O11" s="861"/>
      <c r="P11" s="861"/>
      <c r="Q11" s="861"/>
      <c r="R11" s="861"/>
      <c r="S11" s="861"/>
      <c r="T11" s="861"/>
      <c r="U11" s="861"/>
      <c r="V11" s="861"/>
      <c r="W11" s="861"/>
      <c r="X11" s="861"/>
      <c r="Y11" s="861">
        <v>1</v>
      </c>
      <c r="Z11" s="861"/>
      <c r="AA11" s="861"/>
      <c r="AB11" s="861"/>
      <c r="AC11" s="861"/>
      <c r="AD11" s="861"/>
      <c r="AE11" s="861"/>
      <c r="AF11" s="861">
        <v>1</v>
      </c>
      <c r="AG11" s="861">
        <v>2</v>
      </c>
      <c r="AH11" s="861">
        <v>0</v>
      </c>
      <c r="AI11" s="861">
        <v>0</v>
      </c>
      <c r="AJ11" s="861"/>
      <c r="AK11" s="861"/>
      <c r="AL11" s="862"/>
      <c r="AM11" s="862"/>
      <c r="AN11" s="869">
        <f t="shared" si="0"/>
        <v>10</v>
      </c>
    </row>
    <row r="12" spans="1:40">
      <c r="A12" s="748">
        <v>8</v>
      </c>
      <c r="B12" s="749" t="s">
        <v>1717</v>
      </c>
      <c r="C12" s="861">
        <v>3</v>
      </c>
      <c r="D12" s="861">
        <v>0</v>
      </c>
      <c r="E12" s="861"/>
      <c r="F12" s="861">
        <v>0</v>
      </c>
      <c r="G12" s="861"/>
      <c r="H12" s="861">
        <v>0</v>
      </c>
      <c r="I12" s="861"/>
      <c r="J12" s="861"/>
      <c r="K12" s="861">
        <v>0</v>
      </c>
      <c r="L12" s="861"/>
      <c r="M12" s="861"/>
      <c r="N12" s="861"/>
      <c r="O12" s="861"/>
      <c r="P12" s="861"/>
      <c r="Q12" s="861"/>
      <c r="R12" s="861"/>
      <c r="S12" s="861"/>
      <c r="T12" s="861"/>
      <c r="U12" s="861"/>
      <c r="V12" s="861"/>
      <c r="W12" s="861"/>
      <c r="X12" s="861"/>
      <c r="Y12" s="861"/>
      <c r="Z12" s="861"/>
      <c r="AA12" s="861"/>
      <c r="AB12" s="861"/>
      <c r="AC12" s="861"/>
      <c r="AD12" s="861"/>
      <c r="AE12" s="861"/>
      <c r="AF12" s="861"/>
      <c r="AG12" s="861"/>
      <c r="AH12" s="861">
        <v>0</v>
      </c>
      <c r="AI12" s="861">
        <v>0</v>
      </c>
      <c r="AJ12" s="861"/>
      <c r="AK12" s="861"/>
      <c r="AL12" s="862"/>
      <c r="AM12" s="862"/>
      <c r="AN12" s="869">
        <f t="shared" si="0"/>
        <v>3</v>
      </c>
    </row>
    <row r="13" spans="1:40">
      <c r="A13" s="748">
        <v>9</v>
      </c>
      <c r="B13" s="749" t="s">
        <v>1235</v>
      </c>
      <c r="C13" s="861">
        <v>1</v>
      </c>
      <c r="D13" s="861">
        <v>0</v>
      </c>
      <c r="E13" s="861"/>
      <c r="F13" s="861">
        <v>1</v>
      </c>
      <c r="G13" s="861"/>
      <c r="H13" s="861">
        <v>1</v>
      </c>
      <c r="I13" s="861"/>
      <c r="J13" s="861"/>
      <c r="K13" s="861">
        <v>0</v>
      </c>
      <c r="L13" s="861">
        <v>1</v>
      </c>
      <c r="M13" s="861"/>
      <c r="N13" s="861"/>
      <c r="O13" s="861"/>
      <c r="P13" s="861"/>
      <c r="Q13" s="861"/>
      <c r="R13" s="861"/>
      <c r="S13" s="861"/>
      <c r="T13" s="861"/>
      <c r="U13" s="861"/>
      <c r="V13" s="861"/>
      <c r="W13" s="861"/>
      <c r="X13" s="861"/>
      <c r="Y13" s="861">
        <v>1</v>
      </c>
      <c r="Z13" s="861"/>
      <c r="AA13" s="861"/>
      <c r="AB13" s="861"/>
      <c r="AC13" s="861"/>
      <c r="AD13" s="861"/>
      <c r="AE13" s="861"/>
      <c r="AF13" s="861">
        <v>1</v>
      </c>
      <c r="AG13" s="861">
        <v>2</v>
      </c>
      <c r="AH13" s="861">
        <v>0</v>
      </c>
      <c r="AI13" s="861">
        <v>0</v>
      </c>
      <c r="AJ13" s="861"/>
      <c r="AK13" s="861"/>
      <c r="AL13" s="862"/>
      <c r="AM13" s="862"/>
      <c r="AN13" s="869">
        <f t="shared" si="0"/>
        <v>8</v>
      </c>
    </row>
    <row r="14" spans="1:40">
      <c r="A14" s="748">
        <v>10</v>
      </c>
      <c r="B14" s="749" t="s">
        <v>1236</v>
      </c>
      <c r="C14" s="861">
        <v>0</v>
      </c>
      <c r="D14" s="861">
        <v>2</v>
      </c>
      <c r="E14" s="861"/>
      <c r="F14" s="861">
        <v>1</v>
      </c>
      <c r="G14" s="861"/>
      <c r="H14" s="861">
        <v>0</v>
      </c>
      <c r="I14" s="861"/>
      <c r="J14" s="861"/>
      <c r="K14" s="861">
        <v>1</v>
      </c>
      <c r="L14" s="861">
        <v>1</v>
      </c>
      <c r="M14" s="861"/>
      <c r="N14" s="861"/>
      <c r="O14" s="861"/>
      <c r="P14" s="861"/>
      <c r="Q14" s="861"/>
      <c r="R14" s="861"/>
      <c r="S14" s="861"/>
      <c r="T14" s="861"/>
      <c r="U14" s="861"/>
      <c r="V14" s="861"/>
      <c r="W14" s="861"/>
      <c r="X14" s="861">
        <v>1</v>
      </c>
      <c r="Y14" s="861"/>
      <c r="Z14" s="861"/>
      <c r="AA14" s="861"/>
      <c r="AB14" s="861"/>
      <c r="AC14" s="861"/>
      <c r="AD14" s="861"/>
      <c r="AE14" s="861"/>
      <c r="AF14" s="861">
        <v>1</v>
      </c>
      <c r="AG14" s="861">
        <v>0</v>
      </c>
      <c r="AH14" s="861">
        <v>0</v>
      </c>
      <c r="AI14" s="861">
        <v>0</v>
      </c>
      <c r="AJ14" s="861"/>
      <c r="AK14" s="861"/>
      <c r="AL14" s="862"/>
      <c r="AM14" s="862"/>
      <c r="AN14" s="869">
        <f t="shared" si="0"/>
        <v>7</v>
      </c>
    </row>
    <row r="15" spans="1:40">
      <c r="A15" s="748">
        <v>11</v>
      </c>
      <c r="B15" s="749" t="s">
        <v>1237</v>
      </c>
      <c r="C15" s="861">
        <v>3</v>
      </c>
      <c r="D15" s="861">
        <v>0</v>
      </c>
      <c r="E15" s="861"/>
      <c r="F15" s="861">
        <v>0</v>
      </c>
      <c r="G15" s="861"/>
      <c r="H15" s="861">
        <v>0</v>
      </c>
      <c r="I15" s="861"/>
      <c r="J15" s="861"/>
      <c r="K15" s="861">
        <v>0</v>
      </c>
      <c r="L15" s="861"/>
      <c r="M15" s="861"/>
      <c r="N15" s="861"/>
      <c r="O15" s="861"/>
      <c r="P15" s="861"/>
      <c r="Q15" s="861"/>
      <c r="R15" s="861"/>
      <c r="S15" s="861"/>
      <c r="T15" s="861"/>
      <c r="U15" s="861"/>
      <c r="V15" s="861"/>
      <c r="W15" s="861"/>
      <c r="X15" s="861"/>
      <c r="Y15" s="861">
        <v>1</v>
      </c>
      <c r="Z15" s="861"/>
      <c r="AA15" s="861"/>
      <c r="AB15" s="861"/>
      <c r="AC15" s="861"/>
      <c r="AD15" s="861"/>
      <c r="AE15" s="861"/>
      <c r="AF15" s="861">
        <v>0</v>
      </c>
      <c r="AG15" s="861"/>
      <c r="AH15" s="861">
        <v>0</v>
      </c>
      <c r="AI15" s="861">
        <v>0</v>
      </c>
      <c r="AJ15" s="861"/>
      <c r="AK15" s="861"/>
      <c r="AL15" s="862"/>
      <c r="AM15" s="862"/>
      <c r="AN15" s="869">
        <f t="shared" si="0"/>
        <v>4</v>
      </c>
    </row>
    <row r="16" spans="1:40">
      <c r="A16" s="748">
        <v>12</v>
      </c>
      <c r="B16" s="749" t="s">
        <v>1238</v>
      </c>
      <c r="C16" s="861">
        <v>4</v>
      </c>
      <c r="D16" s="861">
        <v>4</v>
      </c>
      <c r="E16" s="861"/>
      <c r="F16" s="861">
        <v>2</v>
      </c>
      <c r="G16" s="861"/>
      <c r="H16" s="861">
        <v>2</v>
      </c>
      <c r="I16" s="861"/>
      <c r="J16" s="861"/>
      <c r="K16" s="861">
        <v>2</v>
      </c>
      <c r="L16" s="861">
        <v>2</v>
      </c>
      <c r="M16" s="861"/>
      <c r="N16" s="861"/>
      <c r="O16" s="861"/>
      <c r="P16" s="861"/>
      <c r="Q16" s="861"/>
      <c r="R16" s="861"/>
      <c r="S16" s="861"/>
      <c r="T16" s="861"/>
      <c r="U16" s="861"/>
      <c r="V16" s="861"/>
      <c r="W16" s="861"/>
      <c r="X16" s="861"/>
      <c r="Y16" s="861">
        <v>1</v>
      </c>
      <c r="Z16" s="861"/>
      <c r="AA16" s="861"/>
      <c r="AB16" s="861"/>
      <c r="AC16" s="861"/>
      <c r="AD16" s="861"/>
      <c r="AE16" s="861"/>
      <c r="AF16" s="861">
        <v>2</v>
      </c>
      <c r="AG16" s="861">
        <v>2</v>
      </c>
      <c r="AH16" s="861">
        <v>0</v>
      </c>
      <c r="AI16" s="861">
        <v>0</v>
      </c>
      <c r="AJ16" s="861"/>
      <c r="AK16" s="861"/>
      <c r="AL16" s="862"/>
      <c r="AM16" s="862"/>
      <c r="AN16" s="869">
        <f t="shared" si="0"/>
        <v>21</v>
      </c>
    </row>
    <row r="17" spans="1:40">
      <c r="A17" s="748">
        <v>13</v>
      </c>
      <c r="B17" s="749" t="s">
        <v>1239</v>
      </c>
      <c r="C17" s="861">
        <v>2</v>
      </c>
      <c r="D17" s="861">
        <v>4</v>
      </c>
      <c r="E17" s="861"/>
      <c r="F17" s="861">
        <v>2</v>
      </c>
      <c r="G17" s="861"/>
      <c r="H17" s="861">
        <v>2</v>
      </c>
      <c r="I17" s="861"/>
      <c r="J17" s="861"/>
      <c r="K17" s="861">
        <v>2</v>
      </c>
      <c r="L17" s="861">
        <v>2</v>
      </c>
      <c r="M17" s="861"/>
      <c r="N17" s="861"/>
      <c r="O17" s="861"/>
      <c r="P17" s="861"/>
      <c r="Q17" s="861"/>
      <c r="R17" s="861"/>
      <c r="S17" s="861"/>
      <c r="T17" s="861"/>
      <c r="U17" s="861"/>
      <c r="V17" s="861"/>
      <c r="W17" s="861"/>
      <c r="X17" s="861"/>
      <c r="Y17" s="861">
        <v>1</v>
      </c>
      <c r="Z17" s="861"/>
      <c r="AA17" s="861"/>
      <c r="AB17" s="861"/>
      <c r="AC17" s="861"/>
      <c r="AD17" s="861"/>
      <c r="AE17" s="861"/>
      <c r="AF17" s="861">
        <v>2</v>
      </c>
      <c r="AG17" s="861">
        <v>1</v>
      </c>
      <c r="AH17" s="861">
        <v>0</v>
      </c>
      <c r="AI17" s="861">
        <v>0</v>
      </c>
      <c r="AJ17" s="861"/>
      <c r="AK17" s="861"/>
      <c r="AL17" s="862"/>
      <c r="AM17" s="862"/>
      <c r="AN17" s="869">
        <f t="shared" si="0"/>
        <v>18</v>
      </c>
    </row>
    <row r="18" spans="1:40">
      <c r="A18" s="748">
        <v>14</v>
      </c>
      <c r="B18" s="749" t="s">
        <v>1240</v>
      </c>
      <c r="C18" s="861">
        <v>9</v>
      </c>
      <c r="D18" s="861">
        <v>6</v>
      </c>
      <c r="E18" s="861"/>
      <c r="F18" s="861">
        <v>4</v>
      </c>
      <c r="G18" s="861"/>
      <c r="H18" s="861">
        <v>3</v>
      </c>
      <c r="I18" s="861"/>
      <c r="J18" s="861"/>
      <c r="K18" s="861">
        <v>1</v>
      </c>
      <c r="L18" s="861">
        <v>4</v>
      </c>
      <c r="M18" s="861"/>
      <c r="N18" s="861"/>
      <c r="O18" s="861"/>
      <c r="P18" s="861">
        <v>1</v>
      </c>
      <c r="Q18" s="861"/>
      <c r="R18" s="861"/>
      <c r="S18" s="861"/>
      <c r="T18" s="861"/>
      <c r="U18" s="861"/>
      <c r="V18" s="861"/>
      <c r="W18" s="861"/>
      <c r="X18" s="861"/>
      <c r="Y18" s="861">
        <v>1</v>
      </c>
      <c r="Z18" s="861"/>
      <c r="AA18" s="861"/>
      <c r="AB18" s="861"/>
      <c r="AC18" s="861"/>
      <c r="AD18" s="861"/>
      <c r="AE18" s="861"/>
      <c r="AF18" s="861">
        <v>4</v>
      </c>
      <c r="AG18" s="861">
        <v>8</v>
      </c>
      <c r="AH18" s="861">
        <v>0</v>
      </c>
      <c r="AI18" s="861">
        <v>0</v>
      </c>
      <c r="AJ18" s="861"/>
      <c r="AK18" s="861"/>
      <c r="AL18" s="862"/>
      <c r="AM18" s="862"/>
      <c r="AN18" s="869">
        <f t="shared" si="0"/>
        <v>41</v>
      </c>
    </row>
    <row r="19" spans="1:40">
      <c r="A19" s="748">
        <v>15</v>
      </c>
      <c r="B19" s="749" t="s">
        <v>1241</v>
      </c>
      <c r="C19" s="861">
        <v>0</v>
      </c>
      <c r="D19" s="861">
        <v>2</v>
      </c>
      <c r="E19" s="861"/>
      <c r="F19" s="861">
        <v>1</v>
      </c>
      <c r="G19" s="861"/>
      <c r="H19" s="861">
        <v>1</v>
      </c>
      <c r="I19" s="861"/>
      <c r="J19" s="861"/>
      <c r="K19" s="861">
        <v>1</v>
      </c>
      <c r="L19" s="861">
        <v>1</v>
      </c>
      <c r="M19" s="861"/>
      <c r="N19" s="861"/>
      <c r="O19" s="861"/>
      <c r="P19" s="861"/>
      <c r="Q19" s="861"/>
      <c r="R19" s="861"/>
      <c r="S19" s="861"/>
      <c r="T19" s="861"/>
      <c r="U19" s="861"/>
      <c r="V19" s="861"/>
      <c r="W19" s="861"/>
      <c r="X19" s="861">
        <v>1</v>
      </c>
      <c r="Y19" s="861"/>
      <c r="Z19" s="861"/>
      <c r="AA19" s="861"/>
      <c r="AB19" s="861"/>
      <c r="AC19" s="861"/>
      <c r="AD19" s="861"/>
      <c r="AE19" s="861"/>
      <c r="AF19" s="861">
        <v>1</v>
      </c>
      <c r="AG19" s="861">
        <v>2</v>
      </c>
      <c r="AH19" s="861">
        <v>0</v>
      </c>
      <c r="AI19" s="861">
        <v>0</v>
      </c>
      <c r="AJ19" s="861"/>
      <c r="AK19" s="861"/>
      <c r="AL19" s="862"/>
      <c r="AM19" s="862"/>
      <c r="AN19" s="869">
        <f t="shared" si="0"/>
        <v>10</v>
      </c>
    </row>
    <row r="20" spans="1:40">
      <c r="A20" s="748">
        <v>16</v>
      </c>
      <c r="B20" s="749" t="s">
        <v>1242</v>
      </c>
      <c r="C20" s="861">
        <v>0</v>
      </c>
      <c r="D20" s="861">
        <v>2</v>
      </c>
      <c r="E20" s="861"/>
      <c r="F20" s="861">
        <v>1</v>
      </c>
      <c r="G20" s="861"/>
      <c r="H20" s="861">
        <v>1</v>
      </c>
      <c r="I20" s="861"/>
      <c r="J20" s="861"/>
      <c r="K20" s="861">
        <v>0</v>
      </c>
      <c r="L20" s="861">
        <v>1</v>
      </c>
      <c r="M20" s="861"/>
      <c r="N20" s="861"/>
      <c r="O20" s="861"/>
      <c r="P20" s="861"/>
      <c r="Q20" s="861"/>
      <c r="R20" s="861"/>
      <c r="S20" s="861"/>
      <c r="T20" s="861"/>
      <c r="U20" s="861"/>
      <c r="V20" s="861"/>
      <c r="W20" s="861"/>
      <c r="X20" s="861">
        <v>1</v>
      </c>
      <c r="Y20" s="861"/>
      <c r="Z20" s="861"/>
      <c r="AA20" s="861"/>
      <c r="AB20" s="861"/>
      <c r="AC20" s="861"/>
      <c r="AD20" s="861"/>
      <c r="AE20" s="861"/>
      <c r="AF20" s="861">
        <v>1</v>
      </c>
      <c r="AG20" s="861">
        <v>2</v>
      </c>
      <c r="AH20" s="861">
        <v>0</v>
      </c>
      <c r="AI20" s="861">
        <v>0</v>
      </c>
      <c r="AJ20" s="861"/>
      <c r="AK20" s="861"/>
      <c r="AL20" s="862"/>
      <c r="AM20" s="862"/>
      <c r="AN20" s="869">
        <f t="shared" si="0"/>
        <v>9</v>
      </c>
    </row>
    <row r="21" spans="1:40">
      <c r="A21" s="748">
        <v>17</v>
      </c>
      <c r="B21" s="749" t="s">
        <v>1718</v>
      </c>
      <c r="C21" s="861">
        <v>7</v>
      </c>
      <c r="D21" s="861">
        <v>4</v>
      </c>
      <c r="E21" s="861"/>
      <c r="F21" s="861">
        <v>2</v>
      </c>
      <c r="G21" s="861"/>
      <c r="H21" s="861">
        <v>2</v>
      </c>
      <c r="I21" s="861"/>
      <c r="J21" s="861"/>
      <c r="K21" s="861">
        <v>2</v>
      </c>
      <c r="L21" s="861">
        <v>2</v>
      </c>
      <c r="M21" s="861"/>
      <c r="N21" s="861"/>
      <c r="O21" s="861"/>
      <c r="P21" s="861"/>
      <c r="Q21" s="861"/>
      <c r="R21" s="861"/>
      <c r="S21" s="861"/>
      <c r="T21" s="861"/>
      <c r="U21" s="861"/>
      <c r="V21" s="861"/>
      <c r="W21" s="861"/>
      <c r="X21" s="861"/>
      <c r="Y21" s="861">
        <v>1</v>
      </c>
      <c r="Z21" s="861"/>
      <c r="AA21" s="861"/>
      <c r="AB21" s="861"/>
      <c r="AC21" s="861"/>
      <c r="AD21" s="861"/>
      <c r="AE21" s="861"/>
      <c r="AF21" s="861">
        <v>2</v>
      </c>
      <c r="AG21" s="861">
        <v>2</v>
      </c>
      <c r="AH21" s="861">
        <v>0</v>
      </c>
      <c r="AI21" s="861">
        <v>0</v>
      </c>
      <c r="AJ21" s="861"/>
      <c r="AK21" s="861"/>
      <c r="AL21" s="862"/>
      <c r="AM21" s="862"/>
      <c r="AN21" s="869">
        <f t="shared" si="0"/>
        <v>24</v>
      </c>
    </row>
    <row r="22" spans="1:40">
      <c r="A22" s="748">
        <v>18</v>
      </c>
      <c r="B22" s="749" t="s">
        <v>1719</v>
      </c>
      <c r="C22" s="861">
        <v>10</v>
      </c>
      <c r="D22" s="861">
        <v>5</v>
      </c>
      <c r="E22" s="861"/>
      <c r="F22" s="861">
        <v>4</v>
      </c>
      <c r="G22" s="861"/>
      <c r="H22" s="861">
        <v>3</v>
      </c>
      <c r="I22" s="861"/>
      <c r="J22" s="861"/>
      <c r="K22" s="861">
        <v>2</v>
      </c>
      <c r="L22" s="861">
        <v>4</v>
      </c>
      <c r="M22" s="861"/>
      <c r="N22" s="861"/>
      <c r="O22" s="861"/>
      <c r="P22" s="861">
        <v>1</v>
      </c>
      <c r="Q22" s="861"/>
      <c r="R22" s="861"/>
      <c r="S22" s="861"/>
      <c r="T22" s="861"/>
      <c r="U22" s="861"/>
      <c r="V22" s="861"/>
      <c r="W22" s="861"/>
      <c r="X22" s="861"/>
      <c r="Y22" s="861">
        <v>1</v>
      </c>
      <c r="Z22" s="861"/>
      <c r="AA22" s="861"/>
      <c r="AB22" s="861"/>
      <c r="AC22" s="861"/>
      <c r="AD22" s="861"/>
      <c r="AE22" s="861"/>
      <c r="AF22" s="861">
        <v>4</v>
      </c>
      <c r="AG22" s="861">
        <v>4</v>
      </c>
      <c r="AH22" s="861">
        <v>0</v>
      </c>
      <c r="AI22" s="861">
        <v>0</v>
      </c>
      <c r="AJ22" s="861"/>
      <c r="AK22" s="861"/>
      <c r="AL22" s="862"/>
      <c r="AM22" s="862"/>
      <c r="AN22" s="869">
        <f t="shared" si="0"/>
        <v>38</v>
      </c>
    </row>
    <row r="23" spans="1:40">
      <c r="A23" s="748">
        <v>19</v>
      </c>
      <c r="B23" s="749" t="s">
        <v>1720</v>
      </c>
      <c r="C23" s="861">
        <v>2</v>
      </c>
      <c r="D23" s="861">
        <v>2</v>
      </c>
      <c r="E23" s="861"/>
      <c r="F23" s="861">
        <v>1</v>
      </c>
      <c r="G23" s="861"/>
      <c r="H23" s="861">
        <v>1</v>
      </c>
      <c r="I23" s="861"/>
      <c r="J23" s="861"/>
      <c r="K23" s="861">
        <v>1</v>
      </c>
      <c r="L23" s="861">
        <v>2</v>
      </c>
      <c r="M23" s="861"/>
      <c r="N23" s="861"/>
      <c r="O23" s="861"/>
      <c r="P23" s="861"/>
      <c r="Q23" s="861"/>
      <c r="R23" s="861"/>
      <c r="S23" s="861"/>
      <c r="T23" s="861"/>
      <c r="U23" s="861"/>
      <c r="V23" s="861"/>
      <c r="W23" s="861"/>
      <c r="X23" s="861"/>
      <c r="Y23" s="861">
        <v>1</v>
      </c>
      <c r="Z23" s="861"/>
      <c r="AA23" s="861"/>
      <c r="AB23" s="861"/>
      <c r="AC23" s="861"/>
      <c r="AD23" s="861"/>
      <c r="AE23" s="861"/>
      <c r="AF23" s="861">
        <v>2</v>
      </c>
      <c r="AG23" s="861">
        <v>3</v>
      </c>
      <c r="AH23" s="861">
        <v>0</v>
      </c>
      <c r="AI23" s="861">
        <v>0</v>
      </c>
      <c r="AJ23" s="861"/>
      <c r="AK23" s="861"/>
      <c r="AL23" s="862"/>
      <c r="AM23" s="862"/>
      <c r="AN23" s="869">
        <f t="shared" si="0"/>
        <v>15</v>
      </c>
    </row>
    <row r="24" spans="1:40">
      <c r="A24" s="748">
        <v>20</v>
      </c>
      <c r="B24" s="749" t="s">
        <v>1243</v>
      </c>
      <c r="C24" s="861">
        <v>2</v>
      </c>
      <c r="D24" s="861">
        <v>8</v>
      </c>
      <c r="E24" s="861"/>
      <c r="F24" s="861">
        <v>4</v>
      </c>
      <c r="G24" s="861"/>
      <c r="H24" s="861">
        <v>4</v>
      </c>
      <c r="I24" s="861"/>
      <c r="J24" s="861"/>
      <c r="K24" s="861">
        <v>3</v>
      </c>
      <c r="L24" s="861">
        <v>4</v>
      </c>
      <c r="M24" s="861"/>
      <c r="N24" s="861"/>
      <c r="O24" s="861">
        <v>1</v>
      </c>
      <c r="P24" s="861"/>
      <c r="Q24" s="861"/>
      <c r="R24" s="861"/>
      <c r="S24" s="861"/>
      <c r="T24" s="861"/>
      <c r="U24" s="861"/>
      <c r="V24" s="861"/>
      <c r="W24" s="861"/>
      <c r="X24" s="861">
        <v>1</v>
      </c>
      <c r="Y24" s="861"/>
      <c r="Z24" s="861"/>
      <c r="AA24" s="861"/>
      <c r="AB24" s="861"/>
      <c r="AC24" s="861"/>
      <c r="AD24" s="861"/>
      <c r="AE24" s="861"/>
      <c r="AF24" s="861">
        <v>4</v>
      </c>
      <c r="AG24" s="861">
        <v>8</v>
      </c>
      <c r="AH24" s="861">
        <v>1</v>
      </c>
      <c r="AI24" s="861">
        <v>1</v>
      </c>
      <c r="AJ24" s="861">
        <v>1</v>
      </c>
      <c r="AK24" s="861">
        <v>1</v>
      </c>
      <c r="AL24" s="862">
        <v>2</v>
      </c>
      <c r="AM24" s="862">
        <v>1</v>
      </c>
      <c r="AN24" s="869">
        <f t="shared" si="0"/>
        <v>46</v>
      </c>
    </row>
    <row r="25" spans="1:40">
      <c r="A25" s="748">
        <v>21</v>
      </c>
      <c r="B25" s="749" t="s">
        <v>1514</v>
      </c>
      <c r="C25" s="861">
        <v>0</v>
      </c>
      <c r="D25" s="861">
        <v>2</v>
      </c>
      <c r="E25" s="861"/>
      <c r="F25" s="861">
        <v>1</v>
      </c>
      <c r="G25" s="861"/>
      <c r="H25" s="861">
        <v>1</v>
      </c>
      <c r="I25" s="861"/>
      <c r="J25" s="861"/>
      <c r="K25" s="861">
        <v>1</v>
      </c>
      <c r="L25" s="861">
        <v>1</v>
      </c>
      <c r="M25" s="861"/>
      <c r="N25" s="861"/>
      <c r="O25" s="861"/>
      <c r="P25" s="861"/>
      <c r="Q25" s="861"/>
      <c r="R25" s="861"/>
      <c r="S25" s="861"/>
      <c r="T25" s="861"/>
      <c r="U25" s="861"/>
      <c r="V25" s="861"/>
      <c r="W25" s="861"/>
      <c r="X25" s="861">
        <v>1</v>
      </c>
      <c r="Y25" s="861"/>
      <c r="Z25" s="861"/>
      <c r="AA25" s="861"/>
      <c r="AB25" s="861"/>
      <c r="AC25" s="861"/>
      <c r="AD25" s="861"/>
      <c r="AE25" s="861"/>
      <c r="AF25" s="861">
        <v>1</v>
      </c>
      <c r="AG25" s="861">
        <v>1</v>
      </c>
      <c r="AH25" s="861">
        <v>0</v>
      </c>
      <c r="AI25" s="861">
        <v>0</v>
      </c>
      <c r="AJ25" s="861"/>
      <c r="AK25" s="861"/>
      <c r="AL25" s="862"/>
      <c r="AM25" s="862"/>
      <c r="AN25" s="869">
        <f t="shared" si="0"/>
        <v>9</v>
      </c>
    </row>
    <row r="26" spans="1:40">
      <c r="A26" s="748">
        <v>22</v>
      </c>
      <c r="B26" s="749" t="s">
        <v>1244</v>
      </c>
      <c r="C26" s="861">
        <v>6</v>
      </c>
      <c r="D26" s="861">
        <v>8</v>
      </c>
      <c r="E26" s="861"/>
      <c r="F26" s="861">
        <v>4</v>
      </c>
      <c r="G26" s="861"/>
      <c r="H26" s="861">
        <v>4</v>
      </c>
      <c r="I26" s="861"/>
      <c r="J26" s="861"/>
      <c r="K26" s="861">
        <v>3</v>
      </c>
      <c r="L26" s="861">
        <v>4</v>
      </c>
      <c r="M26" s="861"/>
      <c r="N26" s="861"/>
      <c r="O26" s="861"/>
      <c r="P26" s="861">
        <v>1</v>
      </c>
      <c r="Q26" s="861"/>
      <c r="R26" s="861"/>
      <c r="S26" s="861"/>
      <c r="T26" s="861"/>
      <c r="U26" s="861"/>
      <c r="V26" s="861"/>
      <c r="W26" s="861"/>
      <c r="X26" s="861"/>
      <c r="Y26" s="861">
        <v>1</v>
      </c>
      <c r="Z26" s="861"/>
      <c r="AA26" s="861"/>
      <c r="AB26" s="861"/>
      <c r="AC26" s="861"/>
      <c r="AD26" s="861"/>
      <c r="AE26" s="861"/>
      <c r="AF26" s="861">
        <v>4</v>
      </c>
      <c r="AG26" s="861">
        <v>4</v>
      </c>
      <c r="AH26" s="861">
        <v>0</v>
      </c>
      <c r="AI26" s="861">
        <v>0</v>
      </c>
      <c r="AJ26" s="861"/>
      <c r="AK26" s="861"/>
      <c r="AL26" s="862"/>
      <c r="AM26" s="862"/>
      <c r="AN26" s="869">
        <f t="shared" si="0"/>
        <v>39</v>
      </c>
    </row>
    <row r="27" spans="1:40">
      <c r="A27" s="748">
        <v>23</v>
      </c>
      <c r="B27" s="749" t="s">
        <v>1245</v>
      </c>
      <c r="C27" s="861">
        <v>0</v>
      </c>
      <c r="D27" s="861">
        <v>2</v>
      </c>
      <c r="E27" s="861"/>
      <c r="F27" s="861">
        <v>1</v>
      </c>
      <c r="G27" s="861"/>
      <c r="H27" s="861">
        <v>1</v>
      </c>
      <c r="I27" s="861"/>
      <c r="J27" s="861"/>
      <c r="K27" s="861">
        <v>0</v>
      </c>
      <c r="L27" s="861">
        <v>1</v>
      </c>
      <c r="M27" s="861"/>
      <c r="N27" s="861"/>
      <c r="O27" s="861"/>
      <c r="P27" s="861"/>
      <c r="Q27" s="861"/>
      <c r="R27" s="861"/>
      <c r="S27" s="861"/>
      <c r="T27" s="861"/>
      <c r="U27" s="861"/>
      <c r="V27" s="861"/>
      <c r="W27" s="861"/>
      <c r="X27" s="861">
        <v>1</v>
      </c>
      <c r="Y27" s="861"/>
      <c r="Z27" s="861"/>
      <c r="AA27" s="861"/>
      <c r="AB27" s="861"/>
      <c r="AC27" s="861"/>
      <c r="AD27" s="861"/>
      <c r="AE27" s="861"/>
      <c r="AF27" s="861">
        <v>1</v>
      </c>
      <c r="AG27" s="861">
        <v>2</v>
      </c>
      <c r="AH27" s="861">
        <v>0</v>
      </c>
      <c r="AI27" s="861">
        <v>0</v>
      </c>
      <c r="AJ27" s="861"/>
      <c r="AK27" s="861"/>
      <c r="AL27" s="862"/>
      <c r="AM27" s="862"/>
      <c r="AN27" s="869">
        <f t="shared" si="0"/>
        <v>9</v>
      </c>
    </row>
    <row r="28" spans="1:40">
      <c r="A28" s="748">
        <v>24</v>
      </c>
      <c r="B28" s="749" t="s">
        <v>1721</v>
      </c>
      <c r="C28" s="861">
        <v>3</v>
      </c>
      <c r="D28" s="861">
        <v>0</v>
      </c>
      <c r="E28" s="861"/>
      <c r="F28" s="861">
        <v>0</v>
      </c>
      <c r="G28" s="861"/>
      <c r="H28" s="861">
        <v>0</v>
      </c>
      <c r="I28" s="861"/>
      <c r="J28" s="861"/>
      <c r="K28" s="861">
        <v>0</v>
      </c>
      <c r="L28" s="861"/>
      <c r="M28" s="861"/>
      <c r="N28" s="861"/>
      <c r="O28" s="861"/>
      <c r="P28" s="861"/>
      <c r="Q28" s="861"/>
      <c r="R28" s="861"/>
      <c r="S28" s="861"/>
      <c r="T28" s="861"/>
      <c r="U28" s="861"/>
      <c r="V28" s="861"/>
      <c r="W28" s="861"/>
      <c r="X28" s="861"/>
      <c r="Y28" s="861"/>
      <c r="Z28" s="861"/>
      <c r="AA28" s="861"/>
      <c r="AB28" s="861"/>
      <c r="AC28" s="861"/>
      <c r="AD28" s="861"/>
      <c r="AE28" s="861"/>
      <c r="AF28" s="861">
        <v>0</v>
      </c>
      <c r="AG28" s="861"/>
      <c r="AH28" s="861">
        <v>0</v>
      </c>
      <c r="AI28" s="861">
        <v>0</v>
      </c>
      <c r="AJ28" s="861"/>
      <c r="AK28" s="861"/>
      <c r="AL28" s="862"/>
      <c r="AM28" s="862"/>
      <c r="AN28" s="869">
        <f t="shared" si="0"/>
        <v>3</v>
      </c>
    </row>
    <row r="29" spans="1:40">
      <c r="A29" s="748">
        <v>25</v>
      </c>
      <c r="B29" s="749" t="s">
        <v>1246</v>
      </c>
      <c r="C29" s="861">
        <v>0</v>
      </c>
      <c r="D29" s="861">
        <v>0</v>
      </c>
      <c r="E29" s="861"/>
      <c r="F29" s="861">
        <v>0</v>
      </c>
      <c r="G29" s="861"/>
      <c r="H29" s="861">
        <v>0</v>
      </c>
      <c r="I29" s="861"/>
      <c r="J29" s="861"/>
      <c r="K29" s="861">
        <v>0</v>
      </c>
      <c r="L29" s="861"/>
      <c r="M29" s="861"/>
      <c r="N29" s="861"/>
      <c r="O29" s="861"/>
      <c r="P29" s="861"/>
      <c r="Q29" s="861"/>
      <c r="R29" s="861"/>
      <c r="S29" s="861"/>
      <c r="T29" s="861"/>
      <c r="U29" s="861"/>
      <c r="V29" s="861"/>
      <c r="W29" s="861"/>
      <c r="X29" s="861"/>
      <c r="Y29" s="861"/>
      <c r="Z29" s="861"/>
      <c r="AA29" s="861"/>
      <c r="AB29" s="861"/>
      <c r="AC29" s="861"/>
      <c r="AD29" s="861"/>
      <c r="AE29" s="861"/>
      <c r="AF29" s="861"/>
      <c r="AG29" s="861"/>
      <c r="AH29" s="861">
        <v>0</v>
      </c>
      <c r="AI29" s="861">
        <v>0</v>
      </c>
      <c r="AJ29" s="861"/>
      <c r="AK29" s="861"/>
      <c r="AL29" s="862"/>
      <c r="AM29" s="862"/>
      <c r="AN29" s="869">
        <f t="shared" si="0"/>
        <v>0</v>
      </c>
    </row>
    <row r="30" spans="1:40">
      <c r="A30" s="748">
        <v>26</v>
      </c>
      <c r="B30" s="749" t="s">
        <v>1515</v>
      </c>
      <c r="C30" s="861">
        <v>7</v>
      </c>
      <c r="D30" s="861">
        <v>7</v>
      </c>
      <c r="E30" s="861"/>
      <c r="F30" s="861">
        <v>5</v>
      </c>
      <c r="G30" s="861"/>
      <c r="H30" s="861">
        <v>2</v>
      </c>
      <c r="I30" s="861"/>
      <c r="J30" s="861"/>
      <c r="K30" s="861">
        <v>3</v>
      </c>
      <c r="L30" s="861">
        <v>5</v>
      </c>
      <c r="M30" s="861"/>
      <c r="N30" s="861"/>
      <c r="O30" s="861"/>
      <c r="P30" s="861">
        <v>2</v>
      </c>
      <c r="Q30" s="861"/>
      <c r="R30" s="861"/>
      <c r="S30" s="861"/>
      <c r="T30" s="861"/>
      <c r="U30" s="861"/>
      <c r="V30" s="861"/>
      <c r="W30" s="861"/>
      <c r="X30" s="861"/>
      <c r="Y30" s="861">
        <v>1</v>
      </c>
      <c r="Z30" s="861"/>
      <c r="AA30" s="861"/>
      <c r="AB30" s="861"/>
      <c r="AC30" s="861"/>
      <c r="AD30" s="861"/>
      <c r="AE30" s="861"/>
      <c r="AF30" s="861">
        <v>5</v>
      </c>
      <c r="AG30" s="861">
        <v>3</v>
      </c>
      <c r="AH30" s="861">
        <v>1</v>
      </c>
      <c r="AI30" s="861">
        <v>1</v>
      </c>
      <c r="AJ30" s="861">
        <v>1</v>
      </c>
      <c r="AK30" s="861">
        <v>1</v>
      </c>
      <c r="AL30" s="862">
        <v>2</v>
      </c>
      <c r="AM30" s="862">
        <v>1</v>
      </c>
      <c r="AN30" s="869">
        <f t="shared" si="0"/>
        <v>47</v>
      </c>
    </row>
    <row r="31" spans="1:40">
      <c r="A31" s="748">
        <v>27</v>
      </c>
      <c r="B31" s="749" t="s">
        <v>1247</v>
      </c>
      <c r="C31" s="861">
        <v>5</v>
      </c>
      <c r="D31" s="861">
        <v>6</v>
      </c>
      <c r="E31" s="861"/>
      <c r="F31" s="861">
        <v>3</v>
      </c>
      <c r="G31" s="861"/>
      <c r="H31" s="861">
        <v>2</v>
      </c>
      <c r="I31" s="861"/>
      <c r="J31" s="861"/>
      <c r="K31" s="861">
        <v>2</v>
      </c>
      <c r="L31" s="861">
        <v>3</v>
      </c>
      <c r="M31" s="861"/>
      <c r="N31" s="861"/>
      <c r="O31" s="861">
        <v>1</v>
      </c>
      <c r="P31" s="861"/>
      <c r="Q31" s="861"/>
      <c r="R31" s="861"/>
      <c r="S31" s="861"/>
      <c r="T31" s="861"/>
      <c r="U31" s="861"/>
      <c r="V31" s="861"/>
      <c r="W31" s="861"/>
      <c r="X31" s="861">
        <v>1</v>
      </c>
      <c r="Y31" s="861"/>
      <c r="Z31" s="861"/>
      <c r="AA31" s="861"/>
      <c r="AB31" s="861"/>
      <c r="AC31" s="861"/>
      <c r="AD31" s="861"/>
      <c r="AE31" s="861"/>
      <c r="AF31" s="861">
        <v>3</v>
      </c>
      <c r="AG31" s="861">
        <v>5</v>
      </c>
      <c r="AH31" s="861">
        <v>0</v>
      </c>
      <c r="AI31" s="861">
        <v>0</v>
      </c>
      <c r="AJ31" s="861"/>
      <c r="AK31" s="861"/>
      <c r="AL31" s="862"/>
      <c r="AM31" s="862"/>
      <c r="AN31" s="869">
        <f t="shared" si="0"/>
        <v>31</v>
      </c>
    </row>
    <row r="32" spans="1:40">
      <c r="A32" s="748">
        <v>28</v>
      </c>
      <c r="B32" s="749" t="s">
        <v>1248</v>
      </c>
      <c r="C32" s="861">
        <v>0</v>
      </c>
      <c r="D32" s="861">
        <v>0</v>
      </c>
      <c r="E32" s="861"/>
      <c r="F32" s="861">
        <v>0</v>
      </c>
      <c r="G32" s="861"/>
      <c r="H32" s="861">
        <v>0</v>
      </c>
      <c r="I32" s="861"/>
      <c r="J32" s="861"/>
      <c r="K32" s="861">
        <v>0</v>
      </c>
      <c r="L32" s="861"/>
      <c r="M32" s="861"/>
      <c r="N32" s="861"/>
      <c r="O32" s="861"/>
      <c r="P32" s="861"/>
      <c r="Q32" s="861"/>
      <c r="R32" s="861"/>
      <c r="S32" s="861"/>
      <c r="T32" s="861"/>
      <c r="U32" s="861"/>
      <c r="V32" s="861"/>
      <c r="W32" s="861"/>
      <c r="X32" s="861"/>
      <c r="Y32" s="861"/>
      <c r="Z32" s="861"/>
      <c r="AA32" s="861"/>
      <c r="AB32" s="861"/>
      <c r="AC32" s="861"/>
      <c r="AD32" s="861"/>
      <c r="AE32" s="861"/>
      <c r="AF32" s="861"/>
      <c r="AG32" s="861"/>
      <c r="AH32" s="861">
        <v>0</v>
      </c>
      <c r="AI32" s="861">
        <v>0</v>
      </c>
      <c r="AJ32" s="861"/>
      <c r="AK32" s="861"/>
      <c r="AL32" s="862"/>
      <c r="AM32" s="862"/>
      <c r="AN32" s="869">
        <f t="shared" si="0"/>
        <v>0</v>
      </c>
    </row>
    <row r="33" spans="1:40">
      <c r="A33" s="748">
        <v>29</v>
      </c>
      <c r="B33" s="749" t="s">
        <v>1722</v>
      </c>
      <c r="C33" s="861">
        <v>1</v>
      </c>
      <c r="D33" s="861">
        <v>0</v>
      </c>
      <c r="E33" s="861"/>
      <c r="F33" s="861">
        <v>0</v>
      </c>
      <c r="G33" s="861"/>
      <c r="H33" s="861">
        <v>0</v>
      </c>
      <c r="I33" s="861"/>
      <c r="J33" s="861"/>
      <c r="K33" s="861">
        <v>0</v>
      </c>
      <c r="L33" s="861"/>
      <c r="M33" s="861"/>
      <c r="N33" s="861"/>
      <c r="O33" s="861"/>
      <c r="P33" s="861"/>
      <c r="Q33" s="861"/>
      <c r="R33" s="861"/>
      <c r="S33" s="861"/>
      <c r="T33" s="861"/>
      <c r="U33" s="861"/>
      <c r="V33" s="861"/>
      <c r="W33" s="861"/>
      <c r="X33" s="861"/>
      <c r="Y33" s="861"/>
      <c r="Z33" s="861"/>
      <c r="AA33" s="861"/>
      <c r="AB33" s="861"/>
      <c r="AC33" s="861"/>
      <c r="AD33" s="861"/>
      <c r="AE33" s="861"/>
      <c r="AF33" s="861">
        <v>0</v>
      </c>
      <c r="AG33" s="861"/>
      <c r="AH33" s="861">
        <v>0</v>
      </c>
      <c r="AI33" s="861">
        <v>0</v>
      </c>
      <c r="AJ33" s="861"/>
      <c r="AK33" s="861"/>
      <c r="AL33" s="862"/>
      <c r="AM33" s="862"/>
      <c r="AN33" s="869">
        <f t="shared" si="0"/>
        <v>1</v>
      </c>
    </row>
    <row r="34" spans="1:40">
      <c r="A34" s="748">
        <v>30</v>
      </c>
      <c r="B34" s="749" t="s">
        <v>1723</v>
      </c>
      <c r="C34" s="861">
        <v>3</v>
      </c>
      <c r="D34" s="861">
        <v>6</v>
      </c>
      <c r="E34" s="861"/>
      <c r="F34" s="861">
        <v>3</v>
      </c>
      <c r="G34" s="861"/>
      <c r="H34" s="861">
        <v>3</v>
      </c>
      <c r="I34" s="861"/>
      <c r="J34" s="861"/>
      <c r="K34" s="861">
        <v>3</v>
      </c>
      <c r="L34" s="861">
        <v>3</v>
      </c>
      <c r="M34" s="861"/>
      <c r="N34" s="861"/>
      <c r="O34" s="861"/>
      <c r="P34" s="861">
        <v>1</v>
      </c>
      <c r="Q34" s="861"/>
      <c r="R34" s="861"/>
      <c r="S34" s="861"/>
      <c r="T34" s="861"/>
      <c r="U34" s="861"/>
      <c r="V34" s="861"/>
      <c r="W34" s="861"/>
      <c r="X34" s="861"/>
      <c r="Y34" s="861">
        <v>1</v>
      </c>
      <c r="Z34" s="861"/>
      <c r="AA34" s="861"/>
      <c r="AB34" s="861"/>
      <c r="AC34" s="861"/>
      <c r="AD34" s="861"/>
      <c r="AE34" s="861"/>
      <c r="AF34" s="861">
        <v>3</v>
      </c>
      <c r="AG34" s="861">
        <v>5</v>
      </c>
      <c r="AH34" s="861">
        <v>0</v>
      </c>
      <c r="AI34" s="861">
        <v>0</v>
      </c>
      <c r="AJ34" s="861"/>
      <c r="AK34" s="861"/>
      <c r="AL34" s="862"/>
      <c r="AM34" s="862"/>
      <c r="AN34" s="869">
        <f t="shared" si="0"/>
        <v>31</v>
      </c>
    </row>
    <row r="35" spans="1:40" ht="28.5">
      <c r="A35" s="750">
        <v>31</v>
      </c>
      <c r="B35" s="749" t="s">
        <v>1516</v>
      </c>
      <c r="C35" s="425"/>
      <c r="D35" s="425">
        <v>0</v>
      </c>
      <c r="E35" s="425"/>
      <c r="F35" s="425">
        <v>0</v>
      </c>
      <c r="G35" s="425"/>
      <c r="H35" s="425"/>
      <c r="I35" s="425"/>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5"/>
      <c r="AG35" s="425"/>
      <c r="AH35" s="425">
        <v>0</v>
      </c>
      <c r="AI35" s="425">
        <v>0</v>
      </c>
      <c r="AJ35" s="425"/>
      <c r="AK35" s="425"/>
      <c r="AL35" s="862"/>
      <c r="AM35" s="862"/>
      <c r="AN35" s="869">
        <f t="shared" si="0"/>
        <v>0</v>
      </c>
    </row>
    <row r="36" spans="1:40">
      <c r="A36" s="750">
        <v>32</v>
      </c>
      <c r="B36" s="749" t="s">
        <v>1517</v>
      </c>
      <c r="C36" s="425"/>
      <c r="D36" s="425">
        <v>0</v>
      </c>
      <c r="E36" s="425"/>
      <c r="F36" s="425">
        <v>0</v>
      </c>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v>0</v>
      </c>
      <c r="AI36" s="425">
        <v>0</v>
      </c>
      <c r="AJ36" s="425"/>
      <c r="AK36" s="425"/>
      <c r="AL36" s="862"/>
      <c r="AM36" s="862"/>
      <c r="AN36" s="869">
        <f t="shared" si="0"/>
        <v>0</v>
      </c>
    </row>
    <row r="37" spans="1:40" ht="28.5">
      <c r="A37" s="750">
        <v>33</v>
      </c>
      <c r="B37" s="749" t="s">
        <v>1724</v>
      </c>
      <c r="C37" s="425"/>
      <c r="D37" s="425">
        <v>0</v>
      </c>
      <c r="E37" s="425"/>
      <c r="F37" s="425">
        <v>0</v>
      </c>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v>0</v>
      </c>
      <c r="AI37" s="425">
        <v>0</v>
      </c>
      <c r="AJ37" s="425"/>
      <c r="AK37" s="425"/>
      <c r="AL37" s="862"/>
      <c r="AM37" s="862"/>
      <c r="AN37" s="869">
        <f t="shared" si="0"/>
        <v>0</v>
      </c>
    </row>
    <row r="38" spans="1:40" ht="28.5">
      <c r="A38" s="750">
        <v>34</v>
      </c>
      <c r="B38" s="749" t="s">
        <v>1725</v>
      </c>
      <c r="C38" s="425"/>
      <c r="D38" s="425">
        <v>0</v>
      </c>
      <c r="E38" s="425"/>
      <c r="F38" s="425">
        <v>0</v>
      </c>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c r="AG38" s="425"/>
      <c r="AH38" s="425">
        <v>0</v>
      </c>
      <c r="AI38" s="425">
        <v>0</v>
      </c>
      <c r="AJ38" s="425"/>
      <c r="AK38" s="425"/>
      <c r="AL38" s="862"/>
      <c r="AM38" s="862"/>
      <c r="AN38" s="869">
        <f t="shared" si="0"/>
        <v>0</v>
      </c>
    </row>
    <row r="39" spans="1:40" ht="28.5">
      <c r="A39" s="750">
        <v>35</v>
      </c>
      <c r="B39" s="749" t="s">
        <v>1518</v>
      </c>
      <c r="C39" s="425"/>
      <c r="D39" s="425">
        <v>0</v>
      </c>
      <c r="E39" s="425"/>
      <c r="F39" s="425">
        <v>0</v>
      </c>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v>0</v>
      </c>
      <c r="AI39" s="425">
        <v>0</v>
      </c>
      <c r="AJ39" s="425"/>
      <c r="AK39" s="425"/>
      <c r="AL39" s="862"/>
      <c r="AM39" s="862"/>
      <c r="AN39" s="869">
        <f t="shared" si="0"/>
        <v>0</v>
      </c>
    </row>
    <row r="40" spans="1:40">
      <c r="A40" s="750">
        <v>36</v>
      </c>
      <c r="B40" s="749" t="s">
        <v>1726</v>
      </c>
      <c r="C40" s="425"/>
      <c r="D40" s="425">
        <v>0</v>
      </c>
      <c r="E40" s="425"/>
      <c r="F40" s="425">
        <v>0</v>
      </c>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v>0</v>
      </c>
      <c r="AI40" s="425">
        <v>0</v>
      </c>
      <c r="AJ40" s="425"/>
      <c r="AK40" s="425"/>
      <c r="AL40" s="862"/>
      <c r="AM40" s="862"/>
      <c r="AN40" s="869">
        <f t="shared" si="0"/>
        <v>0</v>
      </c>
    </row>
    <row r="41" spans="1:40" ht="28.5">
      <c r="A41" s="750">
        <v>37</v>
      </c>
      <c r="B41" s="749" t="s">
        <v>1519</v>
      </c>
      <c r="C41" s="425">
        <v>22</v>
      </c>
      <c r="D41" s="425">
        <v>17</v>
      </c>
      <c r="E41" s="425">
        <v>55</v>
      </c>
      <c r="F41" s="425">
        <v>11</v>
      </c>
      <c r="G41" s="425">
        <v>11</v>
      </c>
      <c r="H41" s="425">
        <v>9</v>
      </c>
      <c r="I41" s="425"/>
      <c r="J41" s="425">
        <v>1</v>
      </c>
      <c r="K41" s="425">
        <v>15</v>
      </c>
      <c r="L41" s="425">
        <v>22</v>
      </c>
      <c r="M41" s="425">
        <v>1</v>
      </c>
      <c r="N41" s="425">
        <v>4</v>
      </c>
      <c r="O41" s="425"/>
      <c r="P41" s="425">
        <v>13</v>
      </c>
      <c r="Q41" s="425"/>
      <c r="R41" s="425"/>
      <c r="S41" s="425"/>
      <c r="T41" s="425"/>
      <c r="U41" s="425"/>
      <c r="V41" s="425"/>
      <c r="W41" s="425"/>
      <c r="X41" s="425"/>
      <c r="Y41" s="425"/>
      <c r="Z41" s="425">
        <v>1</v>
      </c>
      <c r="AA41" s="425">
        <v>1</v>
      </c>
      <c r="AB41" s="425">
        <v>1</v>
      </c>
      <c r="AC41" s="425">
        <v>2</v>
      </c>
      <c r="AD41" s="425">
        <v>1</v>
      </c>
      <c r="AE41" s="425">
        <v>1</v>
      </c>
      <c r="AF41" s="425">
        <v>26</v>
      </c>
      <c r="AG41" s="425">
        <v>18</v>
      </c>
      <c r="AH41" s="425">
        <v>5</v>
      </c>
      <c r="AI41" s="425">
        <v>5</v>
      </c>
      <c r="AJ41" s="425">
        <v>2</v>
      </c>
      <c r="AK41" s="425">
        <v>2</v>
      </c>
      <c r="AL41" s="862">
        <v>7</v>
      </c>
      <c r="AM41" s="862">
        <v>2</v>
      </c>
      <c r="AN41" s="869">
        <f t="shared" si="0"/>
        <v>255</v>
      </c>
    </row>
    <row r="42" spans="1:40">
      <c r="A42" s="750">
        <v>38</v>
      </c>
      <c r="B42" s="749" t="s">
        <v>1727</v>
      </c>
      <c r="C42" s="425">
        <v>0</v>
      </c>
      <c r="D42" s="425">
        <v>16</v>
      </c>
      <c r="E42" s="425">
        <v>20</v>
      </c>
      <c r="F42" s="425">
        <v>13</v>
      </c>
      <c r="G42" s="425">
        <v>7</v>
      </c>
      <c r="H42" s="425">
        <v>7</v>
      </c>
      <c r="I42" s="425">
        <v>2</v>
      </c>
      <c r="J42" s="425"/>
      <c r="K42" s="425">
        <v>6</v>
      </c>
      <c r="L42" s="425">
        <v>13</v>
      </c>
      <c r="M42" s="425">
        <v>2</v>
      </c>
      <c r="N42" s="425">
        <v>2</v>
      </c>
      <c r="O42" s="425"/>
      <c r="P42" s="425">
        <v>7</v>
      </c>
      <c r="Q42" s="425"/>
      <c r="R42" s="425"/>
      <c r="S42" s="425"/>
      <c r="T42" s="425"/>
      <c r="U42" s="425"/>
      <c r="V42" s="425"/>
      <c r="W42" s="425"/>
      <c r="X42" s="425"/>
      <c r="Y42" s="425"/>
      <c r="Z42" s="425">
        <v>1</v>
      </c>
      <c r="AA42" s="425">
        <v>1</v>
      </c>
      <c r="AB42" s="425">
        <v>1</v>
      </c>
      <c r="AC42" s="425">
        <v>2</v>
      </c>
      <c r="AD42" s="425">
        <v>1</v>
      </c>
      <c r="AE42" s="425">
        <v>1</v>
      </c>
      <c r="AF42" s="425">
        <v>15</v>
      </c>
      <c r="AG42" s="425">
        <v>10</v>
      </c>
      <c r="AH42" s="425">
        <v>2</v>
      </c>
      <c r="AI42" s="425">
        <v>2</v>
      </c>
      <c r="AJ42" s="425">
        <v>1</v>
      </c>
      <c r="AK42" s="425">
        <v>1</v>
      </c>
      <c r="AL42" s="862">
        <v>3</v>
      </c>
      <c r="AM42" s="862">
        <v>1</v>
      </c>
      <c r="AN42" s="869">
        <f t="shared" si="0"/>
        <v>137</v>
      </c>
    </row>
    <row r="43" spans="1:40">
      <c r="A43" s="750">
        <v>39</v>
      </c>
      <c r="B43" s="749" t="s">
        <v>1520</v>
      </c>
      <c r="C43" s="425">
        <v>1</v>
      </c>
      <c r="D43" s="425">
        <v>9</v>
      </c>
      <c r="E43" s="425"/>
      <c r="F43" s="425">
        <v>8</v>
      </c>
      <c r="G43" s="425"/>
      <c r="H43" s="425">
        <v>2</v>
      </c>
      <c r="I43" s="425"/>
      <c r="J43" s="425"/>
      <c r="K43" s="425">
        <v>4</v>
      </c>
      <c r="L43" s="425">
        <v>8</v>
      </c>
      <c r="M43" s="425"/>
      <c r="N43" s="425"/>
      <c r="O43" s="425"/>
      <c r="P43" s="425">
        <v>3</v>
      </c>
      <c r="Q43" s="425"/>
      <c r="R43" s="425"/>
      <c r="S43" s="425"/>
      <c r="T43" s="425"/>
      <c r="U43" s="425"/>
      <c r="V43" s="425"/>
      <c r="W43" s="425"/>
      <c r="X43" s="425"/>
      <c r="Y43" s="425"/>
      <c r="Z43" s="425">
        <v>1</v>
      </c>
      <c r="AA43" s="425">
        <v>1</v>
      </c>
      <c r="AB43" s="425">
        <v>1</v>
      </c>
      <c r="AC43" s="425">
        <v>2</v>
      </c>
      <c r="AD43" s="425">
        <v>1</v>
      </c>
      <c r="AE43" s="425">
        <v>1</v>
      </c>
      <c r="AF43" s="425">
        <v>8</v>
      </c>
      <c r="AG43" s="425">
        <v>5</v>
      </c>
      <c r="AH43" s="425">
        <v>2</v>
      </c>
      <c r="AI43" s="425">
        <v>2</v>
      </c>
      <c r="AJ43" s="425">
        <v>1</v>
      </c>
      <c r="AK43" s="425">
        <v>1</v>
      </c>
      <c r="AL43" s="862">
        <v>3</v>
      </c>
      <c r="AM43" s="862">
        <v>1</v>
      </c>
      <c r="AN43" s="869">
        <f t="shared" si="0"/>
        <v>65</v>
      </c>
    </row>
    <row r="44" spans="1:40">
      <c r="A44" s="750">
        <v>40</v>
      </c>
      <c r="B44" s="749" t="s">
        <v>1728</v>
      </c>
      <c r="C44" s="425">
        <v>5</v>
      </c>
      <c r="D44" s="425">
        <v>15</v>
      </c>
      <c r="E44" s="425"/>
      <c r="F44" s="425">
        <v>6</v>
      </c>
      <c r="G44" s="425"/>
      <c r="H44" s="425">
        <v>6</v>
      </c>
      <c r="I44" s="425"/>
      <c r="J44" s="425"/>
      <c r="K44" s="425">
        <v>7</v>
      </c>
      <c r="L44" s="425">
        <v>8</v>
      </c>
      <c r="M44" s="425"/>
      <c r="N44" s="425"/>
      <c r="O44" s="425"/>
      <c r="P44" s="425">
        <v>3</v>
      </c>
      <c r="Q44" s="425"/>
      <c r="R44" s="425"/>
      <c r="S44" s="425"/>
      <c r="T44" s="425"/>
      <c r="U44" s="425"/>
      <c r="V44" s="425"/>
      <c r="W44" s="425"/>
      <c r="X44" s="425"/>
      <c r="Y44" s="425"/>
      <c r="Z44" s="425">
        <v>1</v>
      </c>
      <c r="AA44" s="425">
        <v>1</v>
      </c>
      <c r="AB44" s="425">
        <v>1</v>
      </c>
      <c r="AC44" s="425">
        <v>2</v>
      </c>
      <c r="AD44" s="425">
        <v>1</v>
      </c>
      <c r="AE44" s="425">
        <v>1</v>
      </c>
      <c r="AF44" s="425">
        <v>8</v>
      </c>
      <c r="AG44" s="425">
        <v>15</v>
      </c>
      <c r="AH44" s="425">
        <v>2</v>
      </c>
      <c r="AI44" s="425">
        <v>2</v>
      </c>
      <c r="AJ44" s="425">
        <v>1</v>
      </c>
      <c r="AK44" s="425">
        <v>1</v>
      </c>
      <c r="AL44" s="862">
        <v>3</v>
      </c>
      <c r="AM44" s="862">
        <v>1</v>
      </c>
      <c r="AN44" s="869">
        <f t="shared" si="0"/>
        <v>90</v>
      </c>
    </row>
    <row r="45" spans="1:40">
      <c r="A45" s="750">
        <v>41</v>
      </c>
      <c r="B45" s="749" t="s">
        <v>1521</v>
      </c>
      <c r="C45" s="425">
        <v>2</v>
      </c>
      <c r="D45" s="425">
        <v>16</v>
      </c>
      <c r="E45" s="425">
        <v>8</v>
      </c>
      <c r="F45" s="425">
        <v>10</v>
      </c>
      <c r="G45" s="425">
        <v>5</v>
      </c>
      <c r="H45" s="425">
        <v>8</v>
      </c>
      <c r="I45" s="425"/>
      <c r="J45" s="425"/>
      <c r="K45" s="425">
        <v>6</v>
      </c>
      <c r="L45" s="425">
        <v>10</v>
      </c>
      <c r="M45" s="425"/>
      <c r="N45" s="425">
        <v>1</v>
      </c>
      <c r="O45" s="425"/>
      <c r="P45" s="425">
        <v>5</v>
      </c>
      <c r="Q45" s="425"/>
      <c r="R45" s="425"/>
      <c r="S45" s="425"/>
      <c r="T45" s="425"/>
      <c r="U45" s="425"/>
      <c r="V45" s="425"/>
      <c r="W45" s="425"/>
      <c r="X45" s="425"/>
      <c r="Y45" s="425"/>
      <c r="Z45" s="425">
        <v>1</v>
      </c>
      <c r="AA45" s="425">
        <v>1</v>
      </c>
      <c r="AB45" s="425">
        <v>1</v>
      </c>
      <c r="AC45" s="425">
        <v>2</v>
      </c>
      <c r="AD45" s="425">
        <v>1</v>
      </c>
      <c r="AE45" s="425">
        <v>1</v>
      </c>
      <c r="AF45" s="425">
        <v>11</v>
      </c>
      <c r="AG45" s="425">
        <v>12</v>
      </c>
      <c r="AH45" s="425">
        <v>2</v>
      </c>
      <c r="AI45" s="425">
        <v>2</v>
      </c>
      <c r="AJ45" s="425">
        <v>1</v>
      </c>
      <c r="AK45" s="425">
        <v>1</v>
      </c>
      <c r="AL45" s="862">
        <v>3</v>
      </c>
      <c r="AM45" s="862">
        <v>1</v>
      </c>
      <c r="AN45" s="869">
        <f t="shared" si="0"/>
        <v>111</v>
      </c>
    </row>
    <row r="46" spans="1:40" ht="28.5">
      <c r="A46" s="750">
        <v>42</v>
      </c>
      <c r="B46" s="751" t="s">
        <v>1729</v>
      </c>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425"/>
      <c r="AL46" s="862"/>
      <c r="AM46" s="862"/>
      <c r="AN46" s="869">
        <f t="shared" si="0"/>
        <v>0</v>
      </c>
    </row>
    <row r="47" spans="1:40" ht="28.5">
      <c r="A47" s="750">
        <v>43</v>
      </c>
      <c r="B47" s="751" t="s">
        <v>1730</v>
      </c>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5"/>
      <c r="AK47" s="425"/>
      <c r="AL47" s="862"/>
      <c r="AM47" s="862"/>
      <c r="AN47" s="869">
        <f t="shared" si="0"/>
        <v>0</v>
      </c>
    </row>
    <row r="48" spans="1:40" ht="28.5">
      <c r="A48" s="750">
        <v>44</v>
      </c>
      <c r="B48" s="751" t="s">
        <v>1522</v>
      </c>
      <c r="C48" s="425"/>
      <c r="D48" s="425"/>
      <c r="E48" s="425"/>
      <c r="F48" s="425"/>
      <c r="G48" s="425"/>
      <c r="H48" s="425"/>
      <c r="I48" s="425"/>
      <c r="J48" s="425"/>
      <c r="K48" s="425"/>
      <c r="L48" s="425"/>
      <c r="M48" s="425"/>
      <c r="N48" s="425"/>
      <c r="O48" s="425"/>
      <c r="P48" s="425"/>
      <c r="Q48" s="425"/>
      <c r="R48" s="425"/>
      <c r="S48" s="425"/>
      <c r="T48" s="425"/>
      <c r="U48" s="425"/>
      <c r="V48" s="425"/>
      <c r="W48" s="425"/>
      <c r="X48" s="425"/>
      <c r="Y48" s="425"/>
      <c r="Z48" s="425"/>
      <c r="AA48" s="425"/>
      <c r="AB48" s="425"/>
      <c r="AC48" s="425"/>
      <c r="AD48" s="425"/>
      <c r="AE48" s="425"/>
      <c r="AF48" s="425"/>
      <c r="AG48" s="425"/>
      <c r="AH48" s="425"/>
      <c r="AI48" s="425"/>
      <c r="AJ48" s="425"/>
      <c r="AK48" s="425"/>
      <c r="AL48" s="862"/>
      <c r="AM48" s="862"/>
      <c r="AN48" s="869">
        <f t="shared" si="0"/>
        <v>0</v>
      </c>
    </row>
    <row r="49" spans="1:40" ht="28.5">
      <c r="A49" s="750">
        <v>45</v>
      </c>
      <c r="B49" s="751" t="s">
        <v>1523</v>
      </c>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5"/>
      <c r="AK49" s="425"/>
      <c r="AL49" s="862"/>
      <c r="AM49" s="862"/>
      <c r="AN49" s="869">
        <f t="shared" si="0"/>
        <v>0</v>
      </c>
    </row>
    <row r="50" spans="1:40">
      <c r="A50" s="750">
        <v>46</v>
      </c>
      <c r="B50" s="751" t="s">
        <v>1524</v>
      </c>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25"/>
      <c r="AL50" s="862"/>
      <c r="AM50" s="862"/>
      <c r="AN50" s="869">
        <f t="shared" si="0"/>
        <v>0</v>
      </c>
    </row>
    <row r="51" spans="1:40">
      <c r="A51" s="750">
        <v>47</v>
      </c>
      <c r="B51" s="751" t="s">
        <v>1731</v>
      </c>
      <c r="C51" s="425"/>
      <c r="D51" s="425"/>
      <c r="E51" s="425"/>
      <c r="F51" s="425"/>
      <c r="G51" s="425"/>
      <c r="H51" s="425"/>
      <c r="I51" s="425"/>
      <c r="J51" s="425"/>
      <c r="K51" s="425"/>
      <c r="L51" s="425"/>
      <c r="M51" s="425"/>
      <c r="N51" s="425"/>
      <c r="O51" s="425"/>
      <c r="P51" s="425"/>
      <c r="Q51" s="425"/>
      <c r="R51" s="425"/>
      <c r="S51" s="425"/>
      <c r="T51" s="425"/>
      <c r="U51" s="425"/>
      <c r="V51" s="425"/>
      <c r="W51" s="425"/>
      <c r="X51" s="425"/>
      <c r="Y51" s="425"/>
      <c r="Z51" s="425"/>
      <c r="AA51" s="425"/>
      <c r="AB51" s="425"/>
      <c r="AC51" s="425"/>
      <c r="AD51" s="425"/>
      <c r="AE51" s="425"/>
      <c r="AF51" s="425"/>
      <c r="AG51" s="425"/>
      <c r="AH51" s="425"/>
      <c r="AI51" s="425"/>
      <c r="AJ51" s="425"/>
      <c r="AK51" s="425"/>
      <c r="AL51" s="862"/>
      <c r="AM51" s="862"/>
      <c r="AN51" s="869">
        <f t="shared" si="0"/>
        <v>0</v>
      </c>
    </row>
    <row r="52" spans="1:40">
      <c r="A52" s="750">
        <v>48</v>
      </c>
      <c r="B52" s="751" t="s">
        <v>1732</v>
      </c>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5"/>
      <c r="AL52" s="862"/>
      <c r="AM52" s="862"/>
      <c r="AN52" s="869">
        <f t="shared" si="0"/>
        <v>0</v>
      </c>
    </row>
    <row r="53" spans="1:40" ht="28.5">
      <c r="A53" s="750">
        <v>49</v>
      </c>
      <c r="B53" s="751" t="s">
        <v>1733</v>
      </c>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5"/>
      <c r="AL53" s="862"/>
      <c r="AM53" s="862"/>
      <c r="AN53" s="869">
        <f t="shared" si="0"/>
        <v>0</v>
      </c>
    </row>
    <row r="54" spans="1:40" ht="28.5">
      <c r="A54" s="750">
        <v>50</v>
      </c>
      <c r="B54" s="751" t="s">
        <v>1734</v>
      </c>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5"/>
      <c r="AL54" s="862"/>
      <c r="AM54" s="862"/>
      <c r="AN54" s="869">
        <f t="shared" si="0"/>
        <v>0</v>
      </c>
    </row>
    <row r="55" spans="1:40" ht="28.5">
      <c r="A55" s="750">
        <v>51</v>
      </c>
      <c r="B55" s="751" t="s">
        <v>1735</v>
      </c>
      <c r="C55" s="425"/>
      <c r="D55" s="425"/>
      <c r="E55" s="425"/>
      <c r="F55" s="425"/>
      <c r="G55" s="425"/>
      <c r="H55" s="425"/>
      <c r="I55" s="425"/>
      <c r="J55" s="425"/>
      <c r="K55" s="425"/>
      <c r="L55" s="425"/>
      <c r="M55" s="425"/>
      <c r="N55" s="425"/>
      <c r="O55" s="425"/>
      <c r="P55" s="425"/>
      <c r="Q55" s="425"/>
      <c r="R55" s="425"/>
      <c r="S55" s="425"/>
      <c r="T55" s="425"/>
      <c r="U55" s="425"/>
      <c r="V55" s="425"/>
      <c r="W55" s="425"/>
      <c r="X55" s="425"/>
      <c r="Y55" s="425"/>
      <c r="Z55" s="425"/>
      <c r="AA55" s="425"/>
      <c r="AB55" s="425"/>
      <c r="AC55" s="425"/>
      <c r="AD55" s="425"/>
      <c r="AE55" s="425"/>
      <c r="AF55" s="425"/>
      <c r="AG55" s="425"/>
      <c r="AH55" s="425"/>
      <c r="AI55" s="425"/>
      <c r="AJ55" s="425"/>
      <c r="AK55" s="425"/>
      <c r="AL55" s="862"/>
      <c r="AM55" s="862"/>
      <c r="AN55" s="869">
        <f t="shared" si="0"/>
        <v>0</v>
      </c>
    </row>
    <row r="56" spans="1:40">
      <c r="A56" s="750">
        <v>52</v>
      </c>
      <c r="B56" s="751" t="s">
        <v>1525</v>
      </c>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5"/>
      <c r="AL56" s="862"/>
      <c r="AM56" s="862"/>
      <c r="AN56" s="869">
        <f t="shared" si="0"/>
        <v>0</v>
      </c>
    </row>
    <row r="57" spans="1:40" ht="28.5">
      <c r="A57" s="750">
        <v>53</v>
      </c>
      <c r="B57" s="751" t="s">
        <v>1736</v>
      </c>
      <c r="C57" s="425"/>
      <c r="D57" s="425"/>
      <c r="E57" s="425"/>
      <c r="F57" s="425"/>
      <c r="G57" s="425"/>
      <c r="H57" s="425"/>
      <c r="I57" s="425"/>
      <c r="J57" s="425"/>
      <c r="K57" s="425"/>
      <c r="L57" s="425"/>
      <c r="M57" s="425"/>
      <c r="N57" s="425"/>
      <c r="O57" s="425"/>
      <c r="P57" s="425"/>
      <c r="Q57" s="425"/>
      <c r="R57" s="425"/>
      <c r="S57" s="425"/>
      <c r="T57" s="425"/>
      <c r="U57" s="425"/>
      <c r="V57" s="425"/>
      <c r="W57" s="425"/>
      <c r="X57" s="425"/>
      <c r="Y57" s="425"/>
      <c r="Z57" s="425"/>
      <c r="AA57" s="425"/>
      <c r="AB57" s="425"/>
      <c r="AC57" s="425"/>
      <c r="AD57" s="425"/>
      <c r="AE57" s="425"/>
      <c r="AF57" s="425"/>
      <c r="AG57" s="425"/>
      <c r="AH57" s="425"/>
      <c r="AI57" s="425"/>
      <c r="AJ57" s="425"/>
      <c r="AK57" s="425"/>
      <c r="AL57" s="862"/>
      <c r="AM57" s="862"/>
      <c r="AN57" s="869">
        <f t="shared" si="0"/>
        <v>0</v>
      </c>
    </row>
    <row r="58" spans="1:40">
      <c r="A58" s="750">
        <v>54</v>
      </c>
      <c r="B58" s="751" t="s">
        <v>1526</v>
      </c>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5"/>
      <c r="AL58" s="862"/>
      <c r="AM58" s="862"/>
      <c r="AN58" s="869">
        <f t="shared" si="0"/>
        <v>0</v>
      </c>
    </row>
    <row r="59" spans="1:40">
      <c r="A59" s="750">
        <v>55</v>
      </c>
      <c r="B59" s="751" t="s">
        <v>1737</v>
      </c>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5"/>
      <c r="AL59" s="862"/>
      <c r="AM59" s="862"/>
      <c r="AN59" s="869">
        <f t="shared" si="0"/>
        <v>0</v>
      </c>
    </row>
    <row r="60" spans="1:40" ht="42.75">
      <c r="A60" s="750">
        <v>56</v>
      </c>
      <c r="B60" s="751" t="s">
        <v>1527</v>
      </c>
      <c r="C60" s="425"/>
      <c r="D60" s="425"/>
      <c r="E60" s="425"/>
      <c r="F60" s="425"/>
      <c r="G60" s="425"/>
      <c r="H60" s="425"/>
      <c r="I60" s="425"/>
      <c r="J60" s="425"/>
      <c r="K60" s="425"/>
      <c r="L60" s="425"/>
      <c r="M60" s="425"/>
      <c r="N60" s="425"/>
      <c r="O60" s="425"/>
      <c r="P60" s="425"/>
      <c r="Q60" s="425"/>
      <c r="R60" s="425"/>
      <c r="S60" s="425"/>
      <c r="T60" s="425"/>
      <c r="U60" s="425"/>
      <c r="V60" s="425"/>
      <c r="W60" s="425"/>
      <c r="X60" s="425"/>
      <c r="Y60" s="425"/>
      <c r="Z60" s="425"/>
      <c r="AA60" s="425"/>
      <c r="AB60" s="425"/>
      <c r="AC60" s="425"/>
      <c r="AD60" s="425"/>
      <c r="AE60" s="425"/>
      <c r="AF60" s="425"/>
      <c r="AG60" s="425"/>
      <c r="AH60" s="425"/>
      <c r="AI60" s="425"/>
      <c r="AJ60" s="425"/>
      <c r="AK60" s="425"/>
      <c r="AL60" s="862"/>
      <c r="AM60" s="862"/>
      <c r="AN60" s="869">
        <f t="shared" si="0"/>
        <v>0</v>
      </c>
    </row>
    <row r="61" spans="1:40" ht="28.5">
      <c r="A61" s="750">
        <v>57</v>
      </c>
      <c r="B61" s="751" t="s">
        <v>1528</v>
      </c>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c r="AE61" s="425"/>
      <c r="AF61" s="425"/>
      <c r="AG61" s="425"/>
      <c r="AH61" s="425"/>
      <c r="AI61" s="425"/>
      <c r="AJ61" s="425"/>
      <c r="AK61" s="425"/>
      <c r="AL61" s="862"/>
      <c r="AM61" s="862"/>
      <c r="AN61" s="869">
        <f t="shared" si="0"/>
        <v>0</v>
      </c>
    </row>
    <row r="62" spans="1:40">
      <c r="A62" s="750">
        <v>58</v>
      </c>
      <c r="B62" s="752" t="s">
        <v>752</v>
      </c>
      <c r="C62" s="863"/>
      <c r="D62" s="863"/>
      <c r="E62" s="863"/>
      <c r="F62" s="863"/>
      <c r="G62" s="863"/>
      <c r="H62" s="863"/>
      <c r="I62" s="863"/>
      <c r="J62" s="863"/>
      <c r="K62" s="863"/>
      <c r="L62" s="863"/>
      <c r="M62" s="863"/>
      <c r="N62" s="863"/>
      <c r="O62" s="863"/>
      <c r="P62" s="863"/>
      <c r="Q62" s="863">
        <v>1</v>
      </c>
      <c r="R62" s="863">
        <v>1</v>
      </c>
      <c r="S62" s="863">
        <v>1</v>
      </c>
      <c r="T62" s="863">
        <v>1</v>
      </c>
      <c r="U62" s="863">
        <v>1</v>
      </c>
      <c r="V62" s="863">
        <v>1</v>
      </c>
      <c r="W62" s="863">
        <v>1</v>
      </c>
      <c r="X62" s="863"/>
      <c r="Y62" s="863"/>
      <c r="Z62" s="863"/>
      <c r="AA62" s="863"/>
      <c r="AB62" s="863"/>
      <c r="AC62" s="863"/>
      <c r="AD62" s="863"/>
      <c r="AE62" s="863"/>
      <c r="AF62" s="863"/>
      <c r="AG62" s="863"/>
      <c r="AH62" s="863"/>
      <c r="AI62" s="863"/>
      <c r="AJ62" s="863"/>
      <c r="AK62" s="863"/>
      <c r="AL62" s="265"/>
      <c r="AM62" s="265"/>
      <c r="AN62" s="869">
        <f>SUM(C62:AM62)</f>
        <v>7</v>
      </c>
    </row>
    <row r="63" spans="1:40" s="754" customFormat="1" ht="18.75" customHeight="1">
      <c r="A63" s="753"/>
      <c r="B63" s="753" t="s">
        <v>208</v>
      </c>
      <c r="C63" s="867">
        <f>SUM(C5:C62)</f>
        <v>121</v>
      </c>
      <c r="D63" s="867">
        <f t="shared" ref="D63:AN63" si="1">SUM(D5:D62)</f>
        <v>163</v>
      </c>
      <c r="E63" s="867">
        <f t="shared" si="1"/>
        <v>83</v>
      </c>
      <c r="F63" s="867">
        <f t="shared" si="1"/>
        <v>99</v>
      </c>
      <c r="G63" s="867">
        <f t="shared" si="1"/>
        <v>23</v>
      </c>
      <c r="H63" s="867">
        <f t="shared" si="1"/>
        <v>76</v>
      </c>
      <c r="I63" s="867">
        <f t="shared" si="1"/>
        <v>2</v>
      </c>
      <c r="J63" s="867">
        <f t="shared" si="1"/>
        <v>1</v>
      </c>
      <c r="K63" s="867">
        <f t="shared" si="1"/>
        <v>75</v>
      </c>
      <c r="L63" s="867">
        <f t="shared" si="1"/>
        <v>116</v>
      </c>
      <c r="M63" s="867">
        <f t="shared" si="1"/>
        <v>3</v>
      </c>
      <c r="N63" s="867">
        <f t="shared" si="1"/>
        <v>7</v>
      </c>
      <c r="O63" s="867">
        <f t="shared" si="1"/>
        <v>3</v>
      </c>
      <c r="P63" s="867">
        <f t="shared" si="1"/>
        <v>40</v>
      </c>
      <c r="Q63" s="867">
        <f t="shared" si="1"/>
        <v>1</v>
      </c>
      <c r="R63" s="867">
        <f t="shared" si="1"/>
        <v>1</v>
      </c>
      <c r="S63" s="867">
        <f t="shared" si="1"/>
        <v>1</v>
      </c>
      <c r="T63" s="867">
        <f t="shared" si="1"/>
        <v>1</v>
      </c>
      <c r="U63" s="867">
        <f t="shared" si="1"/>
        <v>1</v>
      </c>
      <c r="V63" s="867">
        <f t="shared" si="1"/>
        <v>1</v>
      </c>
      <c r="W63" s="867">
        <f t="shared" si="1"/>
        <v>1</v>
      </c>
      <c r="X63" s="867">
        <f t="shared" si="1"/>
        <v>8</v>
      </c>
      <c r="Y63" s="867">
        <f t="shared" si="1"/>
        <v>16</v>
      </c>
      <c r="Z63" s="867">
        <f t="shared" si="1"/>
        <v>5</v>
      </c>
      <c r="AA63" s="867">
        <f t="shared" si="1"/>
        <v>5</v>
      </c>
      <c r="AB63" s="867">
        <f t="shared" si="1"/>
        <v>5</v>
      </c>
      <c r="AC63" s="867">
        <f t="shared" si="1"/>
        <v>10</v>
      </c>
      <c r="AD63" s="867">
        <f t="shared" si="1"/>
        <v>5</v>
      </c>
      <c r="AE63" s="867">
        <f t="shared" si="1"/>
        <v>5</v>
      </c>
      <c r="AF63" s="867">
        <f t="shared" si="1"/>
        <v>123</v>
      </c>
      <c r="AG63" s="867">
        <f t="shared" si="1"/>
        <v>130</v>
      </c>
      <c r="AH63" s="867">
        <f t="shared" si="1"/>
        <v>16</v>
      </c>
      <c r="AI63" s="867">
        <f t="shared" si="1"/>
        <v>16</v>
      </c>
      <c r="AJ63" s="867">
        <f t="shared" si="1"/>
        <v>9</v>
      </c>
      <c r="AK63" s="867">
        <f t="shared" si="1"/>
        <v>9</v>
      </c>
      <c r="AL63" s="867">
        <f t="shared" si="1"/>
        <v>25</v>
      </c>
      <c r="AM63" s="867">
        <f t="shared" si="1"/>
        <v>9</v>
      </c>
      <c r="AN63" s="867">
        <f t="shared" si="1"/>
        <v>1215</v>
      </c>
    </row>
    <row r="64" spans="1:40" s="745" customFormat="1">
      <c r="A64" s="755"/>
      <c r="B64" s="755"/>
      <c r="C64" s="756">
        <f>C4-C63</f>
        <v>0</v>
      </c>
      <c r="D64" s="756">
        <f t="shared" ref="D64:AK64" si="2">D4-D63</f>
        <v>0</v>
      </c>
      <c r="E64" s="756">
        <f t="shared" si="2"/>
        <v>0</v>
      </c>
      <c r="F64" s="756">
        <f t="shared" si="2"/>
        <v>0</v>
      </c>
      <c r="G64" s="756">
        <f t="shared" si="2"/>
        <v>0</v>
      </c>
      <c r="H64" s="756">
        <f t="shared" si="2"/>
        <v>0</v>
      </c>
      <c r="I64" s="756">
        <f t="shared" si="2"/>
        <v>0</v>
      </c>
      <c r="J64" s="756">
        <f t="shared" si="2"/>
        <v>0</v>
      </c>
      <c r="K64" s="756">
        <f t="shared" si="2"/>
        <v>0</v>
      </c>
      <c r="L64" s="756">
        <f t="shared" si="2"/>
        <v>0</v>
      </c>
      <c r="M64" s="756">
        <f t="shared" si="2"/>
        <v>0</v>
      </c>
      <c r="N64" s="756">
        <f t="shared" si="2"/>
        <v>0</v>
      </c>
      <c r="O64" s="756">
        <f t="shared" si="2"/>
        <v>0</v>
      </c>
      <c r="P64" s="756">
        <f t="shared" si="2"/>
        <v>0</v>
      </c>
      <c r="Q64" s="756">
        <f t="shared" si="2"/>
        <v>0</v>
      </c>
      <c r="R64" s="756">
        <f t="shared" si="2"/>
        <v>0</v>
      </c>
      <c r="S64" s="756">
        <f t="shared" si="2"/>
        <v>0</v>
      </c>
      <c r="T64" s="756">
        <f t="shared" si="2"/>
        <v>0</v>
      </c>
      <c r="U64" s="756">
        <f t="shared" si="2"/>
        <v>0</v>
      </c>
      <c r="V64" s="756">
        <f t="shared" si="2"/>
        <v>0</v>
      </c>
      <c r="W64" s="756">
        <f t="shared" si="2"/>
        <v>0</v>
      </c>
      <c r="X64" s="756">
        <f t="shared" si="2"/>
        <v>0</v>
      </c>
      <c r="Y64" s="756">
        <f t="shared" si="2"/>
        <v>0</v>
      </c>
      <c r="Z64" s="756">
        <f t="shared" si="2"/>
        <v>0</v>
      </c>
      <c r="AA64" s="756">
        <f t="shared" si="2"/>
        <v>0</v>
      </c>
      <c r="AB64" s="756">
        <f t="shared" si="2"/>
        <v>0</v>
      </c>
      <c r="AC64" s="756">
        <f t="shared" si="2"/>
        <v>0</v>
      </c>
      <c r="AD64" s="756">
        <f t="shared" si="2"/>
        <v>0</v>
      </c>
      <c r="AE64" s="756">
        <f t="shared" si="2"/>
        <v>0</v>
      </c>
      <c r="AF64" s="756">
        <f t="shared" si="2"/>
        <v>0</v>
      </c>
      <c r="AG64" s="756">
        <f t="shared" si="2"/>
        <v>0</v>
      </c>
      <c r="AH64" s="756">
        <f t="shared" si="2"/>
        <v>0</v>
      </c>
      <c r="AI64" s="756">
        <f t="shared" si="2"/>
        <v>0</v>
      </c>
      <c r="AJ64" s="756">
        <f t="shared" si="2"/>
        <v>0</v>
      </c>
      <c r="AK64" s="756">
        <f t="shared" si="2"/>
        <v>0</v>
      </c>
      <c r="AL64" s="274"/>
      <c r="AM64" s="274"/>
    </row>
    <row r="65" spans="2:39">
      <c r="B65" s="771">
        <v>1</v>
      </c>
      <c r="C65" s="772">
        <v>2</v>
      </c>
      <c r="D65" s="771">
        <v>3</v>
      </c>
      <c r="E65" s="772">
        <v>4</v>
      </c>
      <c r="F65" s="771">
        <v>5</v>
      </c>
      <c r="G65" s="772">
        <v>6</v>
      </c>
      <c r="H65" s="771">
        <v>7</v>
      </c>
      <c r="I65" s="772">
        <v>8</v>
      </c>
      <c r="J65" s="771">
        <v>9</v>
      </c>
      <c r="K65" s="772">
        <v>10</v>
      </c>
      <c r="L65" s="771">
        <v>11</v>
      </c>
      <c r="M65" s="772">
        <v>12</v>
      </c>
      <c r="N65" s="771">
        <v>13</v>
      </c>
      <c r="O65" s="772">
        <v>14</v>
      </c>
      <c r="P65" s="771">
        <v>15</v>
      </c>
      <c r="Q65" s="772">
        <v>16</v>
      </c>
      <c r="R65" s="771">
        <v>17</v>
      </c>
      <c r="S65" s="772">
        <v>18</v>
      </c>
      <c r="T65" s="771">
        <v>19</v>
      </c>
      <c r="U65" s="772">
        <v>20</v>
      </c>
      <c r="V65" s="771">
        <v>21</v>
      </c>
      <c r="W65" s="772">
        <v>22</v>
      </c>
      <c r="X65" s="771">
        <v>23</v>
      </c>
      <c r="Y65" s="772">
        <v>24</v>
      </c>
      <c r="Z65" s="771">
        <v>25</v>
      </c>
      <c r="AA65" s="772">
        <v>26</v>
      </c>
      <c r="AB65" s="771">
        <v>27</v>
      </c>
      <c r="AC65" s="772">
        <v>28</v>
      </c>
      <c r="AD65" s="771">
        <v>29</v>
      </c>
      <c r="AE65" s="772">
        <v>30</v>
      </c>
      <c r="AF65" s="771">
        <v>31</v>
      </c>
      <c r="AG65" s="772">
        <v>32</v>
      </c>
      <c r="AH65" s="771">
        <v>33</v>
      </c>
      <c r="AI65" s="772">
        <v>34</v>
      </c>
      <c r="AJ65" s="771">
        <v>35</v>
      </c>
      <c r="AK65" s="772">
        <v>36</v>
      </c>
      <c r="AL65" s="868">
        <v>37</v>
      </c>
      <c r="AM65" s="868">
        <v>38</v>
      </c>
    </row>
  </sheetData>
  <mergeCells count="7">
    <mergeCell ref="AN2:AN3"/>
    <mergeCell ref="A2:A3"/>
    <mergeCell ref="B2:B3"/>
    <mergeCell ref="C2:N2"/>
    <mergeCell ref="O2:AD2"/>
    <mergeCell ref="AE2:AF2"/>
    <mergeCell ref="AH2:AM2"/>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P70"/>
  <sheetViews>
    <sheetView view="pageBreakPreview" zoomScaleSheetLayoutView="100" workbookViewId="0">
      <pane xSplit="2" ySplit="4" topLeftCell="C54" activePane="bottomRight" state="frozen"/>
      <selection activeCell="B41" sqref="B41:B45"/>
      <selection pane="topRight" activeCell="B41" sqref="B41:B45"/>
      <selection pane="bottomLeft" activeCell="B41" sqref="B41:B45"/>
      <selection pane="bottomRight" activeCell="M60" sqref="M60"/>
    </sheetView>
  </sheetViews>
  <sheetFormatPr defaultColWidth="8" defaultRowHeight="12.75"/>
  <cols>
    <col min="1" max="1" width="6.375" style="760" customWidth="1"/>
    <col min="2" max="2" width="14" style="760" customWidth="1"/>
    <col min="3" max="5" width="13.125" style="758" customWidth="1"/>
    <col min="6" max="6" width="13.125" style="759" customWidth="1"/>
    <col min="7" max="14" width="13.125" style="758" customWidth="1"/>
    <col min="15" max="15" width="11.875" style="760" customWidth="1"/>
    <col min="16" max="16" width="17.375" style="760" customWidth="1"/>
    <col min="17" max="16384" width="8" style="760"/>
  </cols>
  <sheetData>
    <row r="1" spans="1:16" ht="14.25" customHeight="1">
      <c r="B1" s="773"/>
      <c r="C1" s="1327" t="s">
        <v>1878</v>
      </c>
      <c r="D1" s="1327"/>
      <c r="E1" s="1327"/>
      <c r="F1" s="1327"/>
      <c r="G1" s="1327"/>
      <c r="H1" s="1327"/>
      <c r="I1" s="1327"/>
      <c r="J1" s="1327"/>
      <c r="K1" s="1327"/>
      <c r="L1" s="1327"/>
      <c r="M1" s="1327"/>
      <c r="N1" s="1328" t="s">
        <v>1900</v>
      </c>
      <c r="O1" s="1328"/>
      <c r="P1" s="1328"/>
    </row>
    <row r="2" spans="1:16" s="761" customFormat="1" ht="12.75" hidden="1" customHeight="1">
      <c r="C2" s="762" t="s">
        <v>1859</v>
      </c>
      <c r="D2" s="763"/>
      <c r="E2" s="764"/>
      <c r="F2" s="765"/>
      <c r="G2" s="765"/>
      <c r="H2" s="765"/>
      <c r="I2" s="765"/>
      <c r="J2" s="765"/>
      <c r="K2" s="765"/>
      <c r="L2" s="765"/>
      <c r="M2" s="765"/>
      <c r="N2" s="765"/>
    </row>
    <row r="3" spans="1:16" s="766" customFormat="1" ht="66" customHeight="1">
      <c r="A3" s="1533" t="s">
        <v>1232</v>
      </c>
      <c r="B3" s="1533" t="s">
        <v>1860</v>
      </c>
      <c r="C3" s="1534" t="s">
        <v>1861</v>
      </c>
      <c r="D3" s="1534" t="s">
        <v>1862</v>
      </c>
      <c r="E3" s="1534" t="s">
        <v>1863</v>
      </c>
      <c r="F3" s="1534" t="s">
        <v>1864</v>
      </c>
      <c r="G3" s="1534" t="s">
        <v>1865</v>
      </c>
      <c r="H3" s="1534" t="s">
        <v>1866</v>
      </c>
      <c r="I3" s="1534" t="s">
        <v>1867</v>
      </c>
      <c r="J3" s="1534" t="s">
        <v>1868</v>
      </c>
      <c r="K3" s="1534" t="s">
        <v>1869</v>
      </c>
      <c r="L3" s="1534" t="s">
        <v>1870</v>
      </c>
      <c r="M3" s="1534" t="s">
        <v>1871</v>
      </c>
      <c r="N3" s="1534" t="s">
        <v>1872</v>
      </c>
      <c r="O3" s="1535" t="s">
        <v>1836</v>
      </c>
      <c r="P3" s="1535" t="s">
        <v>1877</v>
      </c>
    </row>
    <row r="4" spans="1:16" s="766" customFormat="1" ht="35.25" customHeight="1">
      <c r="A4" s="1533"/>
      <c r="B4" s="1533"/>
      <c r="C4" s="1536" t="s">
        <v>1873</v>
      </c>
      <c r="D4" s="1536" t="s">
        <v>1873</v>
      </c>
      <c r="E4" s="1536" t="s">
        <v>1873</v>
      </c>
      <c r="F4" s="1536" t="s">
        <v>1873</v>
      </c>
      <c r="G4" s="1536" t="s">
        <v>1873</v>
      </c>
      <c r="H4" s="1536" t="s">
        <v>1873</v>
      </c>
      <c r="I4" s="1536" t="s">
        <v>1873</v>
      </c>
      <c r="J4" s="1536" t="s">
        <v>1873</v>
      </c>
      <c r="K4" s="1536" t="s">
        <v>1873</v>
      </c>
      <c r="L4" s="1536" t="s">
        <v>1873</v>
      </c>
      <c r="M4" s="1536" t="s">
        <v>1873</v>
      </c>
      <c r="N4" s="1536" t="s">
        <v>1873</v>
      </c>
      <c r="O4" s="1535" t="s">
        <v>1876</v>
      </c>
      <c r="P4" s="1535" t="s">
        <v>1876</v>
      </c>
    </row>
    <row r="5" spans="1:16" ht="14.25">
      <c r="A5" s="1522">
        <v>1</v>
      </c>
      <c r="B5" s="1537" t="s">
        <v>1712</v>
      </c>
      <c r="C5" s="1524">
        <v>6</v>
      </c>
      <c r="D5" s="1525">
        <v>4</v>
      </c>
      <c r="E5" s="1526">
        <v>0</v>
      </c>
      <c r="F5" s="1527">
        <v>2</v>
      </c>
      <c r="G5" s="1525">
        <v>0</v>
      </c>
      <c r="H5" s="1528">
        <v>2</v>
      </c>
      <c r="I5" s="1526">
        <v>0</v>
      </c>
      <c r="J5" s="1526">
        <v>2</v>
      </c>
      <c r="K5" s="1529">
        <v>0</v>
      </c>
      <c r="L5" s="1529">
        <v>0</v>
      </c>
      <c r="M5" s="1529">
        <v>0</v>
      </c>
      <c r="N5" s="1529">
        <v>0</v>
      </c>
      <c r="O5" s="1530">
        <v>2</v>
      </c>
      <c r="P5" s="1530">
        <v>0</v>
      </c>
    </row>
    <row r="6" spans="1:16" s="761" customFormat="1" ht="14.25">
      <c r="A6" s="1522">
        <v>2</v>
      </c>
      <c r="B6" s="1523" t="s">
        <v>1714</v>
      </c>
      <c r="C6" s="1531">
        <v>10</v>
      </c>
      <c r="D6" s="1527">
        <v>4</v>
      </c>
      <c r="E6" s="1528">
        <v>0</v>
      </c>
      <c r="F6" s="1527">
        <v>3</v>
      </c>
      <c r="G6" s="1527">
        <v>0</v>
      </c>
      <c r="H6" s="1528">
        <v>3</v>
      </c>
      <c r="I6" s="1528">
        <v>0</v>
      </c>
      <c r="J6" s="1528">
        <v>3</v>
      </c>
      <c r="K6" s="1532">
        <v>0</v>
      </c>
      <c r="L6" s="1532">
        <v>0</v>
      </c>
      <c r="M6" s="1532">
        <v>0</v>
      </c>
      <c r="N6" s="1532">
        <v>0</v>
      </c>
      <c r="O6" s="1530">
        <v>4</v>
      </c>
      <c r="P6" s="1530">
        <v>0</v>
      </c>
    </row>
    <row r="7" spans="1:16" s="761" customFormat="1" ht="14.25">
      <c r="A7" s="1522">
        <v>3</v>
      </c>
      <c r="B7" s="1523" t="s">
        <v>1715</v>
      </c>
      <c r="C7" s="1531">
        <v>2</v>
      </c>
      <c r="D7" s="1527">
        <v>3</v>
      </c>
      <c r="E7" s="1528">
        <v>0</v>
      </c>
      <c r="F7" s="1527">
        <v>1</v>
      </c>
      <c r="G7" s="1527">
        <v>0</v>
      </c>
      <c r="H7" s="1528">
        <v>2</v>
      </c>
      <c r="I7" s="1528">
        <v>0</v>
      </c>
      <c r="J7" s="1528">
        <v>0</v>
      </c>
      <c r="K7" s="1532">
        <v>0</v>
      </c>
      <c r="L7" s="1532">
        <v>0</v>
      </c>
      <c r="M7" s="1532">
        <v>0</v>
      </c>
      <c r="N7" s="1532">
        <v>0</v>
      </c>
      <c r="O7" s="1530">
        <v>2</v>
      </c>
      <c r="P7" s="1530">
        <v>0</v>
      </c>
    </row>
    <row r="8" spans="1:16" s="761" customFormat="1" ht="14.25">
      <c r="A8" s="1522">
        <v>4</v>
      </c>
      <c r="B8" s="1523" t="s">
        <v>1233</v>
      </c>
      <c r="C8" s="1531">
        <v>3</v>
      </c>
      <c r="D8" s="1527">
        <v>3</v>
      </c>
      <c r="E8" s="1528">
        <v>0</v>
      </c>
      <c r="F8" s="1527">
        <v>2</v>
      </c>
      <c r="G8" s="1527">
        <v>0</v>
      </c>
      <c r="H8" s="1528">
        <v>1</v>
      </c>
      <c r="I8" s="1528">
        <v>0</v>
      </c>
      <c r="J8" s="1528">
        <v>2</v>
      </c>
      <c r="K8" s="1532">
        <v>0</v>
      </c>
      <c r="L8" s="1532">
        <v>0</v>
      </c>
      <c r="M8" s="1532">
        <v>0</v>
      </c>
      <c r="N8" s="1532">
        <v>0</v>
      </c>
      <c r="O8" s="1530">
        <v>3</v>
      </c>
      <c r="P8" s="1530">
        <v>0</v>
      </c>
    </row>
    <row r="9" spans="1:16" s="761" customFormat="1" ht="14.25">
      <c r="A9" s="1522">
        <v>5</v>
      </c>
      <c r="B9" s="1523" t="s">
        <v>1713</v>
      </c>
      <c r="C9" s="1531">
        <v>0</v>
      </c>
      <c r="D9" s="1527">
        <v>4</v>
      </c>
      <c r="E9" s="1528">
        <v>0</v>
      </c>
      <c r="F9" s="1527">
        <v>2</v>
      </c>
      <c r="G9" s="1527">
        <v>0</v>
      </c>
      <c r="H9" s="1528">
        <v>2</v>
      </c>
      <c r="I9" s="1528">
        <v>0</v>
      </c>
      <c r="J9" s="1528">
        <v>2</v>
      </c>
      <c r="K9" s="1532">
        <v>0</v>
      </c>
      <c r="L9" s="1532">
        <v>0</v>
      </c>
      <c r="M9" s="1532">
        <v>0</v>
      </c>
      <c r="N9" s="1532">
        <v>0</v>
      </c>
      <c r="O9" s="1530">
        <v>2</v>
      </c>
      <c r="P9" s="1530">
        <v>0</v>
      </c>
    </row>
    <row r="10" spans="1:16" s="761" customFormat="1">
      <c r="A10" s="1522">
        <v>6</v>
      </c>
      <c r="B10" s="1538" t="s">
        <v>1234</v>
      </c>
      <c r="C10" s="1539">
        <v>3</v>
      </c>
      <c r="D10" s="1527">
        <v>0</v>
      </c>
      <c r="E10" s="1528">
        <v>0</v>
      </c>
      <c r="F10" s="1527">
        <v>0</v>
      </c>
      <c r="G10" s="1527">
        <v>0</v>
      </c>
      <c r="H10" s="1528">
        <v>0</v>
      </c>
      <c r="I10" s="1528">
        <v>0</v>
      </c>
      <c r="J10" s="1528">
        <v>0</v>
      </c>
      <c r="K10" s="1532">
        <v>0</v>
      </c>
      <c r="L10" s="1532">
        <v>0</v>
      </c>
      <c r="M10" s="1532">
        <v>0</v>
      </c>
      <c r="N10" s="1532">
        <v>0</v>
      </c>
      <c r="O10" s="1530">
        <v>0</v>
      </c>
      <c r="P10" s="1530">
        <v>0</v>
      </c>
    </row>
    <row r="11" spans="1:16" s="761" customFormat="1" ht="14.25">
      <c r="A11" s="1522">
        <v>7</v>
      </c>
      <c r="B11" s="1523" t="s">
        <v>1716</v>
      </c>
      <c r="C11" s="1540">
        <v>0</v>
      </c>
      <c r="D11" s="1525">
        <v>2</v>
      </c>
      <c r="E11" s="1526">
        <v>0</v>
      </c>
      <c r="F11" s="1527">
        <v>1</v>
      </c>
      <c r="G11" s="1525">
        <v>0</v>
      </c>
      <c r="H11" s="1528">
        <v>1</v>
      </c>
      <c r="I11" s="1526">
        <v>0</v>
      </c>
      <c r="J11" s="1526">
        <v>1</v>
      </c>
      <c r="K11" s="1529">
        <v>0</v>
      </c>
      <c r="L11" s="1529">
        <v>0</v>
      </c>
      <c r="M11" s="1529">
        <v>0</v>
      </c>
      <c r="N11" s="1529">
        <v>0</v>
      </c>
      <c r="O11" s="1530">
        <v>1</v>
      </c>
      <c r="P11" s="1530">
        <v>0</v>
      </c>
    </row>
    <row r="12" spans="1:16" s="761" customFormat="1" ht="14.25">
      <c r="A12" s="1522">
        <v>8</v>
      </c>
      <c r="B12" s="1523" t="s">
        <v>1717</v>
      </c>
      <c r="C12" s="1539">
        <v>3</v>
      </c>
      <c r="D12" s="1527">
        <v>0</v>
      </c>
      <c r="E12" s="1528">
        <v>0</v>
      </c>
      <c r="F12" s="1527">
        <v>0</v>
      </c>
      <c r="G12" s="1527">
        <v>0</v>
      </c>
      <c r="H12" s="1528">
        <v>0</v>
      </c>
      <c r="I12" s="1528">
        <v>0</v>
      </c>
      <c r="J12" s="1528">
        <v>0</v>
      </c>
      <c r="K12" s="1532">
        <v>0</v>
      </c>
      <c r="L12" s="1532">
        <v>0</v>
      </c>
      <c r="M12" s="1532">
        <v>0</v>
      </c>
      <c r="N12" s="1532">
        <v>0</v>
      </c>
      <c r="O12" s="1530">
        <v>0</v>
      </c>
      <c r="P12" s="1530">
        <v>0</v>
      </c>
    </row>
    <row r="13" spans="1:16" s="761" customFormat="1" ht="14.25">
      <c r="A13" s="1522">
        <v>9</v>
      </c>
      <c r="B13" s="1523" t="s">
        <v>1235</v>
      </c>
      <c r="C13" s="1531">
        <v>1</v>
      </c>
      <c r="D13" s="1527">
        <v>0</v>
      </c>
      <c r="E13" s="1528">
        <v>0</v>
      </c>
      <c r="F13" s="1527">
        <v>1</v>
      </c>
      <c r="G13" s="1527">
        <v>0</v>
      </c>
      <c r="H13" s="1528">
        <v>0</v>
      </c>
      <c r="I13" s="1528">
        <v>0</v>
      </c>
      <c r="J13" s="1528">
        <v>0</v>
      </c>
      <c r="K13" s="1532">
        <v>0</v>
      </c>
      <c r="L13" s="1532">
        <v>0</v>
      </c>
      <c r="M13" s="1532">
        <v>0</v>
      </c>
      <c r="N13" s="1532">
        <v>0</v>
      </c>
      <c r="O13" s="1530">
        <v>1</v>
      </c>
      <c r="P13" s="1530">
        <v>0</v>
      </c>
    </row>
    <row r="14" spans="1:16" s="761" customFormat="1">
      <c r="A14" s="1522">
        <v>10</v>
      </c>
      <c r="B14" s="1541" t="s">
        <v>1236</v>
      </c>
      <c r="C14" s="1531">
        <v>0</v>
      </c>
      <c r="D14" s="1527">
        <v>1</v>
      </c>
      <c r="E14" s="1528">
        <v>0</v>
      </c>
      <c r="F14" s="1527">
        <v>1</v>
      </c>
      <c r="G14" s="1527">
        <v>0</v>
      </c>
      <c r="H14" s="1528">
        <v>0</v>
      </c>
      <c r="I14" s="1528">
        <v>0</v>
      </c>
      <c r="J14" s="1528">
        <v>1</v>
      </c>
      <c r="K14" s="1532">
        <v>0</v>
      </c>
      <c r="L14" s="1532">
        <v>0</v>
      </c>
      <c r="M14" s="1532">
        <v>0</v>
      </c>
      <c r="N14" s="1532">
        <v>0</v>
      </c>
      <c r="O14" s="1530">
        <v>1</v>
      </c>
      <c r="P14" s="1530">
        <v>0</v>
      </c>
    </row>
    <row r="15" spans="1:16" s="761" customFormat="1">
      <c r="A15" s="1522">
        <v>11</v>
      </c>
      <c r="B15" s="1542" t="s">
        <v>1237</v>
      </c>
      <c r="C15" s="1540">
        <v>3</v>
      </c>
      <c r="D15" s="1525">
        <v>0</v>
      </c>
      <c r="E15" s="1526">
        <v>0</v>
      </c>
      <c r="F15" s="1527">
        <v>0</v>
      </c>
      <c r="G15" s="1525">
        <v>0</v>
      </c>
      <c r="H15" s="1528">
        <v>0</v>
      </c>
      <c r="I15" s="1526">
        <v>0</v>
      </c>
      <c r="J15" s="1526">
        <v>0</v>
      </c>
      <c r="K15" s="1529">
        <v>0</v>
      </c>
      <c r="L15" s="1529">
        <v>0</v>
      </c>
      <c r="M15" s="1529">
        <v>0</v>
      </c>
      <c r="N15" s="1529">
        <v>0</v>
      </c>
      <c r="O15" s="1530">
        <v>0</v>
      </c>
      <c r="P15" s="1530">
        <v>0</v>
      </c>
    </row>
    <row r="16" spans="1:16" s="761" customFormat="1" ht="14.25">
      <c r="A16" s="1522">
        <v>12</v>
      </c>
      <c r="B16" s="1523" t="s">
        <v>1238</v>
      </c>
      <c r="C16" s="1531">
        <v>4</v>
      </c>
      <c r="D16" s="1527">
        <v>4</v>
      </c>
      <c r="E16" s="1528">
        <v>0</v>
      </c>
      <c r="F16" s="1527">
        <v>2</v>
      </c>
      <c r="G16" s="1527">
        <v>0</v>
      </c>
      <c r="H16" s="1528">
        <v>2</v>
      </c>
      <c r="I16" s="1528">
        <v>0</v>
      </c>
      <c r="J16" s="1528">
        <v>2</v>
      </c>
      <c r="K16" s="1532">
        <v>0</v>
      </c>
      <c r="L16" s="1532">
        <v>0</v>
      </c>
      <c r="M16" s="1532">
        <v>0</v>
      </c>
      <c r="N16" s="1532">
        <v>0</v>
      </c>
      <c r="O16" s="1530">
        <v>2</v>
      </c>
      <c r="P16" s="1530">
        <v>0</v>
      </c>
    </row>
    <row r="17" spans="1:16" s="761" customFormat="1" ht="14.25">
      <c r="A17" s="1522">
        <v>13</v>
      </c>
      <c r="B17" s="1523" t="s">
        <v>1239</v>
      </c>
      <c r="C17" s="1531">
        <v>2</v>
      </c>
      <c r="D17" s="1527">
        <v>4</v>
      </c>
      <c r="E17" s="1528">
        <v>0</v>
      </c>
      <c r="F17" s="1527">
        <v>2</v>
      </c>
      <c r="G17" s="1527">
        <v>0</v>
      </c>
      <c r="H17" s="1528">
        <v>2</v>
      </c>
      <c r="I17" s="1528">
        <v>0</v>
      </c>
      <c r="J17" s="1528">
        <v>2</v>
      </c>
      <c r="K17" s="1532">
        <v>0</v>
      </c>
      <c r="L17" s="1532">
        <v>0</v>
      </c>
      <c r="M17" s="1532">
        <v>0</v>
      </c>
      <c r="N17" s="1532">
        <v>0</v>
      </c>
      <c r="O17" s="1530">
        <v>2</v>
      </c>
      <c r="P17" s="1530">
        <v>0</v>
      </c>
    </row>
    <row r="18" spans="1:16" s="761" customFormat="1" ht="14.25">
      <c r="A18" s="1522">
        <v>14</v>
      </c>
      <c r="B18" s="1523" t="s">
        <v>1240</v>
      </c>
      <c r="C18" s="1531">
        <v>4</v>
      </c>
      <c r="D18" s="1527">
        <v>6</v>
      </c>
      <c r="E18" s="1528">
        <v>0</v>
      </c>
      <c r="F18" s="1527">
        <v>4</v>
      </c>
      <c r="G18" s="1527">
        <v>0</v>
      </c>
      <c r="H18" s="1528">
        <v>3</v>
      </c>
      <c r="I18" s="1528">
        <v>0</v>
      </c>
      <c r="J18" s="1528">
        <v>1</v>
      </c>
      <c r="K18" s="1532">
        <v>0</v>
      </c>
      <c r="L18" s="1532">
        <v>0</v>
      </c>
      <c r="M18" s="1532">
        <v>0</v>
      </c>
      <c r="N18" s="1532">
        <v>0</v>
      </c>
      <c r="O18" s="1530">
        <v>4</v>
      </c>
      <c r="P18" s="1530">
        <v>0</v>
      </c>
    </row>
    <row r="19" spans="1:16" s="761" customFormat="1" ht="14.25">
      <c r="A19" s="1522">
        <v>15</v>
      </c>
      <c r="B19" s="1523" t="s">
        <v>1241</v>
      </c>
      <c r="C19" s="1531">
        <v>0</v>
      </c>
      <c r="D19" s="1527">
        <v>2</v>
      </c>
      <c r="E19" s="1528">
        <v>0</v>
      </c>
      <c r="F19" s="1527">
        <v>1</v>
      </c>
      <c r="G19" s="1527">
        <v>0</v>
      </c>
      <c r="H19" s="1528">
        <v>1</v>
      </c>
      <c r="I19" s="1528">
        <v>0</v>
      </c>
      <c r="J19" s="1528">
        <v>1</v>
      </c>
      <c r="K19" s="1532">
        <v>0</v>
      </c>
      <c r="L19" s="1532">
        <v>0</v>
      </c>
      <c r="M19" s="1532">
        <v>0</v>
      </c>
      <c r="N19" s="1532">
        <v>0</v>
      </c>
      <c r="O19" s="1530">
        <v>1</v>
      </c>
      <c r="P19" s="1530">
        <v>0</v>
      </c>
    </row>
    <row r="20" spans="1:16" s="761" customFormat="1" ht="14.25">
      <c r="A20" s="1522">
        <v>16</v>
      </c>
      <c r="B20" s="1523" t="s">
        <v>1242</v>
      </c>
      <c r="C20" s="1531">
        <v>0</v>
      </c>
      <c r="D20" s="1527">
        <v>2</v>
      </c>
      <c r="E20" s="1528">
        <v>0</v>
      </c>
      <c r="F20" s="1527">
        <v>1</v>
      </c>
      <c r="G20" s="1527">
        <v>0</v>
      </c>
      <c r="H20" s="1528">
        <v>1</v>
      </c>
      <c r="I20" s="1528">
        <v>0</v>
      </c>
      <c r="J20" s="1528">
        <v>0</v>
      </c>
      <c r="K20" s="1532">
        <v>0</v>
      </c>
      <c r="L20" s="1532">
        <v>0</v>
      </c>
      <c r="M20" s="1532">
        <v>0</v>
      </c>
      <c r="N20" s="1532">
        <v>0</v>
      </c>
      <c r="O20" s="1530">
        <v>1</v>
      </c>
      <c r="P20" s="1530">
        <v>0</v>
      </c>
    </row>
    <row r="21" spans="1:16" s="761" customFormat="1" ht="14.25">
      <c r="A21" s="1522">
        <v>17</v>
      </c>
      <c r="B21" s="1523" t="s">
        <v>1718</v>
      </c>
      <c r="C21" s="1531">
        <v>7</v>
      </c>
      <c r="D21" s="1527">
        <v>4</v>
      </c>
      <c r="E21" s="1528">
        <v>0</v>
      </c>
      <c r="F21" s="1527">
        <v>2</v>
      </c>
      <c r="G21" s="1527">
        <v>0</v>
      </c>
      <c r="H21" s="1528">
        <v>2</v>
      </c>
      <c r="I21" s="1528">
        <v>0</v>
      </c>
      <c r="J21" s="1528">
        <v>2</v>
      </c>
      <c r="K21" s="1532">
        <v>0</v>
      </c>
      <c r="L21" s="1532">
        <v>0</v>
      </c>
      <c r="M21" s="1532">
        <v>0</v>
      </c>
      <c r="N21" s="1532">
        <v>0</v>
      </c>
      <c r="O21" s="1530">
        <v>2</v>
      </c>
      <c r="P21" s="1530">
        <v>0</v>
      </c>
    </row>
    <row r="22" spans="1:16" s="761" customFormat="1" ht="14.25">
      <c r="A22" s="1522">
        <v>18</v>
      </c>
      <c r="B22" s="1523" t="s">
        <v>1719</v>
      </c>
      <c r="C22" s="1531">
        <v>8</v>
      </c>
      <c r="D22" s="1527">
        <v>5</v>
      </c>
      <c r="E22" s="1528">
        <v>0</v>
      </c>
      <c r="F22" s="1527">
        <v>4</v>
      </c>
      <c r="G22" s="1527">
        <v>0</v>
      </c>
      <c r="H22" s="1528">
        <v>3</v>
      </c>
      <c r="I22" s="1528">
        <v>0</v>
      </c>
      <c r="J22" s="1528">
        <v>2</v>
      </c>
      <c r="K22" s="1532">
        <v>0</v>
      </c>
      <c r="L22" s="1532">
        <v>0</v>
      </c>
      <c r="M22" s="1532">
        <v>0</v>
      </c>
      <c r="N22" s="1532">
        <v>0</v>
      </c>
      <c r="O22" s="1530">
        <v>4</v>
      </c>
      <c r="P22" s="1530">
        <v>0</v>
      </c>
    </row>
    <row r="23" spans="1:16" s="761" customFormat="1" ht="14.25">
      <c r="A23" s="1522">
        <v>19</v>
      </c>
      <c r="B23" s="1523" t="s">
        <v>1720</v>
      </c>
      <c r="C23" s="1531">
        <v>1</v>
      </c>
      <c r="D23" s="1527">
        <v>2</v>
      </c>
      <c r="E23" s="1528">
        <v>0</v>
      </c>
      <c r="F23" s="1527">
        <v>1</v>
      </c>
      <c r="G23" s="1527">
        <v>0</v>
      </c>
      <c r="H23" s="1528">
        <v>1</v>
      </c>
      <c r="I23" s="1528">
        <v>0</v>
      </c>
      <c r="J23" s="1528">
        <v>1</v>
      </c>
      <c r="K23" s="1532">
        <v>0</v>
      </c>
      <c r="L23" s="1532">
        <v>0</v>
      </c>
      <c r="M23" s="1532">
        <v>0</v>
      </c>
      <c r="N23" s="1532">
        <v>0</v>
      </c>
      <c r="O23" s="1530">
        <v>2</v>
      </c>
      <c r="P23" s="1530">
        <v>0</v>
      </c>
    </row>
    <row r="24" spans="1:16" s="761" customFormat="1" ht="14.25">
      <c r="A24" s="1522">
        <v>20</v>
      </c>
      <c r="B24" s="1523" t="s">
        <v>1243</v>
      </c>
      <c r="C24" s="1531">
        <v>2</v>
      </c>
      <c r="D24" s="1527">
        <v>8</v>
      </c>
      <c r="E24" s="1528">
        <v>0</v>
      </c>
      <c r="F24" s="1527">
        <v>4</v>
      </c>
      <c r="G24" s="1527">
        <v>0</v>
      </c>
      <c r="H24" s="1528">
        <v>4</v>
      </c>
      <c r="I24" s="1528">
        <v>0</v>
      </c>
      <c r="J24" s="1528">
        <v>3</v>
      </c>
      <c r="K24" s="1532">
        <v>0</v>
      </c>
      <c r="L24" s="1532">
        <v>0</v>
      </c>
      <c r="M24" s="1532">
        <v>0</v>
      </c>
      <c r="N24" s="1532">
        <v>0</v>
      </c>
      <c r="O24" s="1530">
        <v>4</v>
      </c>
      <c r="P24" s="1530">
        <v>0</v>
      </c>
    </row>
    <row r="25" spans="1:16" s="761" customFormat="1" ht="14.25">
      <c r="A25" s="1522">
        <v>21</v>
      </c>
      <c r="B25" s="1523" t="s">
        <v>1514</v>
      </c>
      <c r="C25" s="1531">
        <v>0</v>
      </c>
      <c r="D25" s="1527">
        <v>2</v>
      </c>
      <c r="E25" s="1528">
        <v>0</v>
      </c>
      <c r="F25" s="1527">
        <v>1</v>
      </c>
      <c r="G25" s="1527">
        <v>0</v>
      </c>
      <c r="H25" s="1528">
        <v>1</v>
      </c>
      <c r="I25" s="1528">
        <v>0</v>
      </c>
      <c r="J25" s="1528">
        <v>1</v>
      </c>
      <c r="K25" s="1532">
        <v>0</v>
      </c>
      <c r="L25" s="1532">
        <v>0</v>
      </c>
      <c r="M25" s="1532">
        <v>0</v>
      </c>
      <c r="N25" s="1532">
        <v>0</v>
      </c>
      <c r="O25" s="1530">
        <v>1</v>
      </c>
      <c r="P25" s="1530">
        <v>0</v>
      </c>
    </row>
    <row r="26" spans="1:16" s="761" customFormat="1" ht="14.25">
      <c r="A26" s="1522">
        <v>22</v>
      </c>
      <c r="B26" s="1523" t="s">
        <v>1244</v>
      </c>
      <c r="C26" s="1531">
        <v>6</v>
      </c>
      <c r="D26" s="1527">
        <v>8</v>
      </c>
      <c r="E26" s="1528">
        <v>0</v>
      </c>
      <c r="F26" s="1527">
        <v>4</v>
      </c>
      <c r="G26" s="1527">
        <v>0</v>
      </c>
      <c r="H26" s="1528">
        <v>4</v>
      </c>
      <c r="I26" s="1528">
        <v>0</v>
      </c>
      <c r="J26" s="1528">
        <v>3</v>
      </c>
      <c r="K26" s="1532">
        <v>0</v>
      </c>
      <c r="L26" s="1532">
        <v>0</v>
      </c>
      <c r="M26" s="1532">
        <v>0</v>
      </c>
      <c r="N26" s="1532">
        <v>0</v>
      </c>
      <c r="O26" s="1530">
        <v>4</v>
      </c>
      <c r="P26" s="1530">
        <v>0</v>
      </c>
    </row>
    <row r="27" spans="1:16" s="761" customFormat="1" ht="14.25">
      <c r="A27" s="1522">
        <v>23</v>
      </c>
      <c r="B27" s="1523" t="s">
        <v>1245</v>
      </c>
      <c r="C27" s="1531">
        <v>1</v>
      </c>
      <c r="D27" s="1527">
        <v>2</v>
      </c>
      <c r="E27" s="1528">
        <v>0</v>
      </c>
      <c r="F27" s="1527">
        <v>1</v>
      </c>
      <c r="G27" s="1527">
        <v>0</v>
      </c>
      <c r="H27" s="1528">
        <v>1</v>
      </c>
      <c r="I27" s="1528">
        <v>0</v>
      </c>
      <c r="J27" s="1528">
        <v>0</v>
      </c>
      <c r="K27" s="1532">
        <v>0</v>
      </c>
      <c r="L27" s="1532">
        <v>0</v>
      </c>
      <c r="M27" s="1532">
        <v>0</v>
      </c>
      <c r="N27" s="1532">
        <v>0</v>
      </c>
      <c r="O27" s="1530">
        <v>1</v>
      </c>
      <c r="P27" s="1530">
        <v>0</v>
      </c>
    </row>
    <row r="28" spans="1:16" s="761" customFormat="1" ht="14.25">
      <c r="A28" s="1522">
        <v>24</v>
      </c>
      <c r="B28" s="1523" t="s">
        <v>1721</v>
      </c>
      <c r="C28" s="1531">
        <v>3</v>
      </c>
      <c r="D28" s="1527">
        <v>0</v>
      </c>
      <c r="E28" s="1528">
        <v>0</v>
      </c>
      <c r="F28" s="1527">
        <v>0</v>
      </c>
      <c r="G28" s="1527">
        <v>0</v>
      </c>
      <c r="H28" s="1528">
        <v>0</v>
      </c>
      <c r="I28" s="1528">
        <v>0</v>
      </c>
      <c r="J28" s="1528">
        <v>0</v>
      </c>
      <c r="K28" s="1532">
        <v>0</v>
      </c>
      <c r="L28" s="1532">
        <v>0</v>
      </c>
      <c r="M28" s="1532">
        <v>0</v>
      </c>
      <c r="N28" s="1532">
        <v>0</v>
      </c>
      <c r="O28" s="1530">
        <v>0</v>
      </c>
      <c r="P28" s="1530">
        <v>0</v>
      </c>
    </row>
    <row r="29" spans="1:16" s="761" customFormat="1" ht="14.25">
      <c r="A29" s="1522">
        <v>25</v>
      </c>
      <c r="B29" s="1523" t="s">
        <v>1246</v>
      </c>
      <c r="C29" s="1540">
        <v>0</v>
      </c>
      <c r="D29" s="1525">
        <v>0</v>
      </c>
      <c r="E29" s="1526">
        <v>0</v>
      </c>
      <c r="F29" s="1527">
        <v>0</v>
      </c>
      <c r="G29" s="1525">
        <v>0</v>
      </c>
      <c r="H29" s="1528">
        <v>0</v>
      </c>
      <c r="I29" s="1526">
        <v>0</v>
      </c>
      <c r="J29" s="1526">
        <v>0</v>
      </c>
      <c r="K29" s="1529">
        <v>0</v>
      </c>
      <c r="L29" s="1529">
        <v>0</v>
      </c>
      <c r="M29" s="1529">
        <v>0</v>
      </c>
      <c r="N29" s="1529">
        <v>0</v>
      </c>
      <c r="O29" s="1530"/>
      <c r="P29" s="1530"/>
    </row>
    <row r="30" spans="1:16" s="761" customFormat="1">
      <c r="A30" s="1522">
        <v>26</v>
      </c>
      <c r="B30" s="1543" t="s">
        <v>1515</v>
      </c>
      <c r="C30" s="1531">
        <v>4</v>
      </c>
      <c r="D30" s="1527">
        <v>7</v>
      </c>
      <c r="E30" s="1528">
        <v>0</v>
      </c>
      <c r="F30" s="1527">
        <v>5</v>
      </c>
      <c r="G30" s="1527">
        <v>0</v>
      </c>
      <c r="H30" s="1528">
        <v>2</v>
      </c>
      <c r="I30" s="1528">
        <v>0</v>
      </c>
      <c r="J30" s="1528">
        <v>3</v>
      </c>
      <c r="K30" s="1532">
        <v>0</v>
      </c>
      <c r="L30" s="1532">
        <v>0</v>
      </c>
      <c r="M30" s="1532">
        <v>0</v>
      </c>
      <c r="N30" s="1532">
        <v>0</v>
      </c>
      <c r="O30" s="1530">
        <v>5</v>
      </c>
      <c r="P30" s="1530">
        <v>0</v>
      </c>
    </row>
    <row r="31" spans="1:16" s="761" customFormat="1">
      <c r="A31" s="1522">
        <v>27</v>
      </c>
      <c r="B31" s="1543" t="s">
        <v>1247</v>
      </c>
      <c r="C31" s="1531">
        <v>5</v>
      </c>
      <c r="D31" s="1527">
        <v>5</v>
      </c>
      <c r="E31" s="1528">
        <v>0</v>
      </c>
      <c r="F31" s="1527">
        <v>3</v>
      </c>
      <c r="G31" s="1527">
        <v>0</v>
      </c>
      <c r="H31" s="1528">
        <v>2</v>
      </c>
      <c r="I31" s="1528">
        <v>0</v>
      </c>
      <c r="J31" s="1528">
        <v>2</v>
      </c>
      <c r="K31" s="1532">
        <v>0</v>
      </c>
      <c r="L31" s="1532">
        <v>0</v>
      </c>
      <c r="M31" s="1532">
        <v>0</v>
      </c>
      <c r="N31" s="1532">
        <v>0</v>
      </c>
      <c r="O31" s="1530">
        <v>3</v>
      </c>
      <c r="P31" s="1530">
        <v>0</v>
      </c>
    </row>
    <row r="32" spans="1:16" ht="14.25">
      <c r="A32" s="1522">
        <v>28</v>
      </c>
      <c r="B32" s="1523" t="s">
        <v>1248</v>
      </c>
      <c r="C32" s="1540">
        <v>0</v>
      </c>
      <c r="D32" s="1525">
        <v>0</v>
      </c>
      <c r="E32" s="1526">
        <v>0</v>
      </c>
      <c r="F32" s="1527">
        <v>0</v>
      </c>
      <c r="G32" s="1525">
        <v>0</v>
      </c>
      <c r="H32" s="1528">
        <v>0</v>
      </c>
      <c r="I32" s="1526">
        <v>0</v>
      </c>
      <c r="J32" s="1526">
        <v>0</v>
      </c>
      <c r="K32" s="1529">
        <v>0</v>
      </c>
      <c r="L32" s="1529">
        <v>0</v>
      </c>
      <c r="M32" s="1529">
        <v>0</v>
      </c>
      <c r="N32" s="1529">
        <v>0</v>
      </c>
      <c r="O32" s="1530"/>
      <c r="P32" s="1530"/>
    </row>
    <row r="33" spans="1:16" ht="14.25">
      <c r="A33" s="1522">
        <v>29</v>
      </c>
      <c r="B33" s="1523" t="s">
        <v>1722</v>
      </c>
      <c r="C33" s="1531">
        <v>3</v>
      </c>
      <c r="D33" s="1527">
        <v>0</v>
      </c>
      <c r="E33" s="1528">
        <v>0</v>
      </c>
      <c r="F33" s="1527">
        <v>0</v>
      </c>
      <c r="G33" s="1527">
        <v>0</v>
      </c>
      <c r="H33" s="1528">
        <v>0</v>
      </c>
      <c r="I33" s="1528">
        <v>0</v>
      </c>
      <c r="J33" s="1528">
        <v>0</v>
      </c>
      <c r="K33" s="1532">
        <v>0</v>
      </c>
      <c r="L33" s="1532">
        <v>0</v>
      </c>
      <c r="M33" s="1532">
        <v>0</v>
      </c>
      <c r="N33" s="1532">
        <v>0</v>
      </c>
      <c r="O33" s="1530">
        <v>0</v>
      </c>
      <c r="P33" s="1530">
        <v>0</v>
      </c>
    </row>
    <row r="34" spans="1:16" ht="14.25">
      <c r="A34" s="1522">
        <v>30</v>
      </c>
      <c r="B34" s="1523" t="s">
        <v>1723</v>
      </c>
      <c r="C34" s="1524">
        <v>7</v>
      </c>
      <c r="D34" s="1525">
        <v>6</v>
      </c>
      <c r="E34" s="1526">
        <v>0</v>
      </c>
      <c r="F34" s="1527">
        <v>3</v>
      </c>
      <c r="G34" s="1525">
        <v>0</v>
      </c>
      <c r="H34" s="1528">
        <v>3</v>
      </c>
      <c r="I34" s="1526">
        <v>0</v>
      </c>
      <c r="J34" s="1526">
        <v>3</v>
      </c>
      <c r="K34" s="1529">
        <v>0</v>
      </c>
      <c r="L34" s="1529">
        <v>0</v>
      </c>
      <c r="M34" s="1529">
        <v>0</v>
      </c>
      <c r="N34" s="1529">
        <v>0</v>
      </c>
      <c r="O34" s="1530">
        <v>3</v>
      </c>
      <c r="P34" s="1530">
        <v>0</v>
      </c>
    </row>
    <row r="35" spans="1:16" ht="28.5">
      <c r="A35" s="1522">
        <v>31</v>
      </c>
      <c r="B35" s="1523" t="s">
        <v>1516</v>
      </c>
      <c r="C35" s="1524"/>
      <c r="D35" s="1525"/>
      <c r="E35" s="1526"/>
      <c r="F35" s="1527"/>
      <c r="G35" s="1525"/>
      <c r="H35" s="1528"/>
      <c r="I35" s="1526"/>
      <c r="J35" s="1526"/>
      <c r="K35" s="1529"/>
      <c r="L35" s="1529"/>
      <c r="M35" s="1529"/>
      <c r="N35" s="1529"/>
      <c r="O35" s="1530"/>
      <c r="P35" s="1530"/>
    </row>
    <row r="36" spans="1:16" ht="14.25">
      <c r="A36" s="1522">
        <v>32</v>
      </c>
      <c r="B36" s="1523" t="s">
        <v>1517</v>
      </c>
      <c r="C36" s="1524"/>
      <c r="D36" s="1525"/>
      <c r="E36" s="1526"/>
      <c r="F36" s="1527"/>
      <c r="G36" s="1525"/>
      <c r="H36" s="1528"/>
      <c r="I36" s="1526"/>
      <c r="J36" s="1526"/>
      <c r="K36" s="1529"/>
      <c r="L36" s="1529"/>
      <c r="M36" s="1529"/>
      <c r="N36" s="1529"/>
      <c r="O36" s="1530"/>
      <c r="P36" s="1530"/>
    </row>
    <row r="37" spans="1:16" ht="28.5">
      <c r="A37" s="1522">
        <v>33</v>
      </c>
      <c r="B37" s="1523" t="s">
        <v>1724</v>
      </c>
      <c r="C37" s="1524"/>
      <c r="D37" s="1525"/>
      <c r="E37" s="1526"/>
      <c r="F37" s="1527"/>
      <c r="G37" s="1525"/>
      <c r="H37" s="1528"/>
      <c r="I37" s="1526"/>
      <c r="J37" s="1526"/>
      <c r="K37" s="1529"/>
      <c r="L37" s="1529"/>
      <c r="M37" s="1529"/>
      <c r="N37" s="1529"/>
      <c r="O37" s="1530"/>
      <c r="P37" s="1530"/>
    </row>
    <row r="38" spans="1:16" ht="28.5">
      <c r="A38" s="1522">
        <v>34</v>
      </c>
      <c r="B38" s="1523" t="s">
        <v>1725</v>
      </c>
      <c r="C38" s="1524"/>
      <c r="D38" s="1525"/>
      <c r="E38" s="1526"/>
      <c r="F38" s="1527"/>
      <c r="G38" s="1525"/>
      <c r="H38" s="1528"/>
      <c r="I38" s="1526"/>
      <c r="J38" s="1526"/>
      <c r="K38" s="1529"/>
      <c r="L38" s="1529"/>
      <c r="M38" s="1529"/>
      <c r="N38" s="1529"/>
      <c r="O38" s="1530"/>
      <c r="P38" s="1530"/>
    </row>
    <row r="39" spans="1:16" ht="28.5">
      <c r="A39" s="1522">
        <v>35</v>
      </c>
      <c r="B39" s="1523" t="s">
        <v>1518</v>
      </c>
      <c r="C39" s="1524"/>
      <c r="D39" s="1525"/>
      <c r="E39" s="1526"/>
      <c r="F39" s="1527"/>
      <c r="G39" s="1525"/>
      <c r="H39" s="1528"/>
      <c r="I39" s="1526"/>
      <c r="J39" s="1526"/>
      <c r="K39" s="1529"/>
      <c r="L39" s="1529"/>
      <c r="M39" s="1529"/>
      <c r="N39" s="1529"/>
      <c r="O39" s="1530"/>
      <c r="P39" s="1530"/>
    </row>
    <row r="40" spans="1:16" ht="28.5">
      <c r="A40" s="1522">
        <v>36</v>
      </c>
      <c r="B40" s="1523" t="s">
        <v>1726</v>
      </c>
      <c r="C40" s="1524"/>
      <c r="D40" s="1525"/>
      <c r="E40" s="1526"/>
      <c r="F40" s="1527"/>
      <c r="G40" s="1525"/>
      <c r="H40" s="1528"/>
      <c r="I40" s="1526"/>
      <c r="J40" s="1526"/>
      <c r="K40" s="1529"/>
      <c r="L40" s="1529"/>
      <c r="M40" s="1529"/>
      <c r="N40" s="1529"/>
      <c r="O40" s="1530"/>
      <c r="P40" s="1530"/>
    </row>
    <row r="41" spans="1:16" s="761" customFormat="1" ht="28.5">
      <c r="A41" s="1522">
        <v>37</v>
      </c>
      <c r="B41" s="1523" t="s">
        <v>1519</v>
      </c>
      <c r="C41" s="1531">
        <v>21</v>
      </c>
      <c r="D41" s="1527">
        <v>11</v>
      </c>
      <c r="E41" s="1528">
        <v>47</v>
      </c>
      <c r="F41" s="1527">
        <v>11</v>
      </c>
      <c r="G41" s="1527">
        <v>11</v>
      </c>
      <c r="H41" s="1528">
        <v>9</v>
      </c>
      <c r="I41" s="1528">
        <v>0</v>
      </c>
      <c r="J41" s="1528">
        <v>15</v>
      </c>
      <c r="K41" s="1532">
        <v>1</v>
      </c>
      <c r="L41" s="1532">
        <v>1</v>
      </c>
      <c r="M41" s="1532">
        <v>1</v>
      </c>
      <c r="N41" s="1532">
        <v>1</v>
      </c>
      <c r="O41" s="1530">
        <v>22</v>
      </c>
      <c r="P41" s="1530">
        <v>4</v>
      </c>
    </row>
    <row r="42" spans="1:16" s="761" customFormat="1" ht="14.25">
      <c r="A42" s="1522">
        <v>38</v>
      </c>
      <c r="B42" s="1523" t="s">
        <v>1727</v>
      </c>
      <c r="C42" s="1531">
        <v>0</v>
      </c>
      <c r="D42" s="1527">
        <v>11</v>
      </c>
      <c r="E42" s="1528">
        <v>20</v>
      </c>
      <c r="F42" s="1527">
        <v>5</v>
      </c>
      <c r="G42" s="1527">
        <v>5</v>
      </c>
      <c r="H42" s="1528">
        <v>6</v>
      </c>
      <c r="I42" s="1528">
        <v>2</v>
      </c>
      <c r="J42" s="1528">
        <v>6</v>
      </c>
      <c r="K42" s="1532">
        <v>2</v>
      </c>
      <c r="L42" s="1532"/>
      <c r="M42" s="1532"/>
      <c r="N42" s="1532">
        <v>1</v>
      </c>
      <c r="O42" s="1530">
        <v>13</v>
      </c>
      <c r="P42" s="1530">
        <v>2</v>
      </c>
    </row>
    <row r="43" spans="1:16" s="761" customFormat="1" ht="28.5">
      <c r="A43" s="1522">
        <v>39</v>
      </c>
      <c r="B43" s="1523" t="s">
        <v>1520</v>
      </c>
      <c r="C43" s="1531">
        <v>7</v>
      </c>
      <c r="D43" s="1527">
        <v>10</v>
      </c>
      <c r="E43" s="1528">
        <v>0</v>
      </c>
      <c r="F43" s="1527">
        <v>4</v>
      </c>
      <c r="G43" s="1527">
        <v>0</v>
      </c>
      <c r="H43" s="1528">
        <v>1</v>
      </c>
      <c r="I43" s="1528">
        <v>0</v>
      </c>
      <c r="J43" s="1528">
        <v>4</v>
      </c>
      <c r="K43" s="1532"/>
      <c r="L43" s="1532"/>
      <c r="M43" s="1532"/>
      <c r="N43" s="1532"/>
      <c r="O43" s="1530">
        <v>8</v>
      </c>
      <c r="P43" s="1530"/>
    </row>
    <row r="44" spans="1:16" s="761" customFormat="1" ht="28.5">
      <c r="A44" s="1522">
        <v>40</v>
      </c>
      <c r="B44" s="1523" t="s">
        <v>1728</v>
      </c>
      <c r="C44" s="1531">
        <v>5</v>
      </c>
      <c r="D44" s="1527">
        <v>14</v>
      </c>
      <c r="E44" s="1528">
        <v>0</v>
      </c>
      <c r="F44" s="1527">
        <v>6</v>
      </c>
      <c r="G44" s="1527">
        <v>0</v>
      </c>
      <c r="H44" s="1528">
        <v>6</v>
      </c>
      <c r="I44" s="1528">
        <v>0</v>
      </c>
      <c r="J44" s="1528">
        <v>7</v>
      </c>
      <c r="K44" s="1532"/>
      <c r="L44" s="1532"/>
      <c r="M44" s="1532"/>
      <c r="N44" s="1532"/>
      <c r="O44" s="1530">
        <v>8</v>
      </c>
      <c r="P44" s="1530"/>
    </row>
    <row r="45" spans="1:16" s="761" customFormat="1" ht="14.25">
      <c r="A45" s="1522">
        <v>41</v>
      </c>
      <c r="B45" s="1523" t="s">
        <v>1521</v>
      </c>
      <c r="C45" s="1531">
        <v>13</v>
      </c>
      <c r="D45" s="1527">
        <v>19</v>
      </c>
      <c r="E45" s="1528">
        <v>8</v>
      </c>
      <c r="F45" s="1527">
        <v>10</v>
      </c>
      <c r="G45" s="1527">
        <v>3</v>
      </c>
      <c r="H45" s="1528">
        <v>8</v>
      </c>
      <c r="I45" s="1528">
        <v>0</v>
      </c>
      <c r="J45" s="1528">
        <v>6</v>
      </c>
      <c r="K45" s="1532"/>
      <c r="L45" s="1532"/>
      <c r="M45" s="1532"/>
      <c r="N45" s="1532">
        <v>1</v>
      </c>
      <c r="O45" s="1530">
        <v>10</v>
      </c>
      <c r="P45" s="1530">
        <v>1</v>
      </c>
    </row>
    <row r="46" spans="1:16" s="761" customFormat="1" ht="28.5">
      <c r="A46" s="1522">
        <v>42</v>
      </c>
      <c r="B46" s="1544" t="s">
        <v>1729</v>
      </c>
      <c r="C46" s="1531"/>
      <c r="D46" s="1527"/>
      <c r="E46" s="1528"/>
      <c r="F46" s="1527"/>
      <c r="G46" s="1527"/>
      <c r="H46" s="1528"/>
      <c r="I46" s="1528"/>
      <c r="J46" s="1528"/>
      <c r="K46" s="1532"/>
      <c r="L46" s="1532"/>
      <c r="M46" s="1532"/>
      <c r="N46" s="1532"/>
      <c r="O46" s="1530"/>
      <c r="P46" s="1530"/>
    </row>
    <row r="47" spans="1:16" s="761" customFormat="1" ht="28.5">
      <c r="A47" s="1522">
        <v>43</v>
      </c>
      <c r="B47" s="1544" t="s">
        <v>1730</v>
      </c>
      <c r="C47" s="1531"/>
      <c r="D47" s="1527"/>
      <c r="E47" s="1528"/>
      <c r="F47" s="1527"/>
      <c r="G47" s="1527"/>
      <c r="H47" s="1528"/>
      <c r="I47" s="1528"/>
      <c r="J47" s="1528"/>
      <c r="K47" s="1532"/>
      <c r="L47" s="1532"/>
      <c r="M47" s="1532"/>
      <c r="N47" s="1532"/>
      <c r="O47" s="1530"/>
      <c r="P47" s="1530"/>
    </row>
    <row r="48" spans="1:16" s="761" customFormat="1" ht="28.5">
      <c r="A48" s="1522">
        <v>44</v>
      </c>
      <c r="B48" s="1544" t="s">
        <v>1522</v>
      </c>
      <c r="C48" s="1531"/>
      <c r="D48" s="1527"/>
      <c r="E48" s="1528"/>
      <c r="F48" s="1527"/>
      <c r="G48" s="1527"/>
      <c r="H48" s="1528"/>
      <c r="I48" s="1528"/>
      <c r="J48" s="1528"/>
      <c r="K48" s="1532"/>
      <c r="L48" s="1532"/>
      <c r="M48" s="1532"/>
      <c r="N48" s="1532"/>
      <c r="O48" s="1530"/>
      <c r="P48" s="1530"/>
    </row>
    <row r="49" spans="1:16" s="761" customFormat="1" ht="28.5">
      <c r="A49" s="1522">
        <v>45</v>
      </c>
      <c r="B49" s="1544" t="s">
        <v>1523</v>
      </c>
      <c r="C49" s="1531"/>
      <c r="D49" s="1527"/>
      <c r="E49" s="1528"/>
      <c r="F49" s="1527"/>
      <c r="G49" s="1527"/>
      <c r="H49" s="1528"/>
      <c r="I49" s="1528"/>
      <c r="J49" s="1528"/>
      <c r="K49" s="1532"/>
      <c r="L49" s="1532"/>
      <c r="M49" s="1532"/>
      <c r="N49" s="1532"/>
      <c r="O49" s="1530"/>
      <c r="P49" s="1530"/>
    </row>
    <row r="50" spans="1:16" s="761" customFormat="1" ht="14.25">
      <c r="A50" s="1522">
        <v>46</v>
      </c>
      <c r="B50" s="1544" t="s">
        <v>1524</v>
      </c>
      <c r="C50" s="1531"/>
      <c r="D50" s="1527"/>
      <c r="E50" s="1528"/>
      <c r="F50" s="1527"/>
      <c r="G50" s="1527"/>
      <c r="H50" s="1528"/>
      <c r="I50" s="1528"/>
      <c r="J50" s="1528"/>
      <c r="K50" s="1532"/>
      <c r="L50" s="1532"/>
      <c r="M50" s="1532"/>
      <c r="N50" s="1532"/>
      <c r="O50" s="1530"/>
      <c r="P50" s="1530"/>
    </row>
    <row r="51" spans="1:16" s="761" customFormat="1" ht="28.5">
      <c r="A51" s="1522">
        <v>47</v>
      </c>
      <c r="B51" s="1544" t="s">
        <v>1731</v>
      </c>
      <c r="C51" s="1531"/>
      <c r="D51" s="1527"/>
      <c r="E51" s="1528"/>
      <c r="F51" s="1527"/>
      <c r="G51" s="1527"/>
      <c r="H51" s="1528"/>
      <c r="I51" s="1528"/>
      <c r="J51" s="1528"/>
      <c r="K51" s="1532"/>
      <c r="L51" s="1532"/>
      <c r="M51" s="1532"/>
      <c r="N51" s="1532"/>
      <c r="O51" s="1530"/>
      <c r="P51" s="1530"/>
    </row>
    <row r="52" spans="1:16" s="761" customFormat="1" ht="14.25">
      <c r="A52" s="1522">
        <v>48</v>
      </c>
      <c r="B52" s="1544" t="s">
        <v>1732</v>
      </c>
      <c r="C52" s="1531"/>
      <c r="D52" s="1527"/>
      <c r="E52" s="1528"/>
      <c r="F52" s="1527"/>
      <c r="G52" s="1527"/>
      <c r="H52" s="1528"/>
      <c r="I52" s="1528"/>
      <c r="J52" s="1528"/>
      <c r="K52" s="1532"/>
      <c r="L52" s="1532"/>
      <c r="M52" s="1532"/>
      <c r="N52" s="1532"/>
      <c r="O52" s="1530"/>
      <c r="P52" s="1530"/>
    </row>
    <row r="53" spans="1:16" s="761" customFormat="1" ht="28.5">
      <c r="A53" s="1522">
        <v>49</v>
      </c>
      <c r="B53" s="1544" t="s">
        <v>1733</v>
      </c>
      <c r="C53" s="1531"/>
      <c r="D53" s="1527"/>
      <c r="E53" s="1528"/>
      <c r="F53" s="1527"/>
      <c r="G53" s="1527"/>
      <c r="H53" s="1528"/>
      <c r="I53" s="1528"/>
      <c r="J53" s="1528"/>
      <c r="K53" s="1532"/>
      <c r="L53" s="1532"/>
      <c r="M53" s="1532"/>
      <c r="N53" s="1532"/>
      <c r="O53" s="1530"/>
      <c r="P53" s="1530"/>
    </row>
    <row r="54" spans="1:16" s="761" customFormat="1" ht="28.5">
      <c r="A54" s="1522">
        <v>50</v>
      </c>
      <c r="B54" s="1544" t="s">
        <v>1734</v>
      </c>
      <c r="C54" s="1531"/>
      <c r="D54" s="1527"/>
      <c r="E54" s="1528"/>
      <c r="F54" s="1527"/>
      <c r="G54" s="1527"/>
      <c r="H54" s="1528"/>
      <c r="I54" s="1528"/>
      <c r="J54" s="1528"/>
      <c r="K54" s="1532"/>
      <c r="L54" s="1532"/>
      <c r="M54" s="1532"/>
      <c r="N54" s="1532"/>
      <c r="O54" s="1530"/>
      <c r="P54" s="1530"/>
    </row>
    <row r="55" spans="1:16" s="761" customFormat="1" ht="28.5">
      <c r="A55" s="1522">
        <v>51</v>
      </c>
      <c r="B55" s="1544" t="s">
        <v>1735</v>
      </c>
      <c r="C55" s="1531"/>
      <c r="D55" s="1527"/>
      <c r="E55" s="1528"/>
      <c r="F55" s="1527"/>
      <c r="G55" s="1527"/>
      <c r="H55" s="1528"/>
      <c r="I55" s="1528"/>
      <c r="J55" s="1528"/>
      <c r="K55" s="1532"/>
      <c r="L55" s="1532"/>
      <c r="M55" s="1532"/>
      <c r="N55" s="1532"/>
      <c r="O55" s="1530"/>
      <c r="P55" s="1530"/>
    </row>
    <row r="56" spans="1:16" s="761" customFormat="1" ht="14.25">
      <c r="A56" s="1522">
        <v>52</v>
      </c>
      <c r="B56" s="1544" t="s">
        <v>1525</v>
      </c>
      <c r="C56" s="1531"/>
      <c r="D56" s="1527"/>
      <c r="E56" s="1528"/>
      <c r="F56" s="1527"/>
      <c r="G56" s="1527"/>
      <c r="H56" s="1528"/>
      <c r="I56" s="1528"/>
      <c r="J56" s="1528"/>
      <c r="K56" s="1532"/>
      <c r="L56" s="1532"/>
      <c r="M56" s="1532"/>
      <c r="N56" s="1532"/>
      <c r="O56" s="1530"/>
      <c r="P56" s="1530"/>
    </row>
    <row r="57" spans="1:16" s="761" customFormat="1" ht="28.5">
      <c r="A57" s="1522">
        <v>53</v>
      </c>
      <c r="B57" s="1544" t="s">
        <v>1736</v>
      </c>
      <c r="C57" s="1531"/>
      <c r="D57" s="1527"/>
      <c r="E57" s="1528"/>
      <c r="F57" s="1527"/>
      <c r="G57" s="1527"/>
      <c r="H57" s="1528"/>
      <c r="I57" s="1528"/>
      <c r="J57" s="1528"/>
      <c r="K57" s="1532"/>
      <c r="L57" s="1532"/>
      <c r="M57" s="1532"/>
      <c r="N57" s="1532"/>
      <c r="O57" s="1530"/>
      <c r="P57" s="1530"/>
    </row>
    <row r="58" spans="1:16" s="761" customFormat="1" ht="14.25">
      <c r="A58" s="1522">
        <v>54</v>
      </c>
      <c r="B58" s="1544" t="s">
        <v>1526</v>
      </c>
      <c r="C58" s="1531"/>
      <c r="D58" s="1527"/>
      <c r="E58" s="1528"/>
      <c r="F58" s="1527"/>
      <c r="G58" s="1527"/>
      <c r="H58" s="1528"/>
      <c r="I58" s="1528"/>
      <c r="J58" s="1528"/>
      <c r="K58" s="1532"/>
      <c r="L58" s="1532"/>
      <c r="M58" s="1532"/>
      <c r="N58" s="1532"/>
      <c r="O58" s="1530"/>
      <c r="P58" s="1530"/>
    </row>
    <row r="59" spans="1:16" s="761" customFormat="1" ht="28.5">
      <c r="A59" s="1522">
        <v>55</v>
      </c>
      <c r="B59" s="1544" t="s">
        <v>1737</v>
      </c>
      <c r="C59" s="1531"/>
      <c r="D59" s="1527"/>
      <c r="E59" s="1528"/>
      <c r="F59" s="1527"/>
      <c r="G59" s="1527"/>
      <c r="H59" s="1528"/>
      <c r="I59" s="1528"/>
      <c r="J59" s="1528"/>
      <c r="K59" s="1532"/>
      <c r="L59" s="1532"/>
      <c r="M59" s="1532"/>
      <c r="N59" s="1532"/>
      <c r="O59" s="1530"/>
      <c r="P59" s="1530"/>
    </row>
    <row r="60" spans="1:16" s="761" customFormat="1" ht="57">
      <c r="A60" s="1522">
        <v>56</v>
      </c>
      <c r="B60" s="1544" t="s">
        <v>1527</v>
      </c>
      <c r="C60" s="1531"/>
      <c r="D60" s="1527"/>
      <c r="E60" s="1528"/>
      <c r="F60" s="1527"/>
      <c r="G60" s="1527"/>
      <c r="H60" s="1528"/>
      <c r="I60" s="1528"/>
      <c r="J60" s="1528"/>
      <c r="K60" s="1532"/>
      <c r="L60" s="1532"/>
      <c r="M60" s="1532"/>
      <c r="N60" s="1532"/>
      <c r="O60" s="1530"/>
      <c r="P60" s="1530"/>
    </row>
    <row r="61" spans="1:16" s="761" customFormat="1" ht="28.5">
      <c r="A61" s="1522">
        <v>57</v>
      </c>
      <c r="B61" s="1544" t="s">
        <v>1528</v>
      </c>
      <c r="C61" s="1531"/>
      <c r="D61" s="1527"/>
      <c r="E61" s="1528"/>
      <c r="F61" s="1527"/>
      <c r="G61" s="1527"/>
      <c r="H61" s="1528"/>
      <c r="I61" s="1528"/>
      <c r="J61" s="1528"/>
      <c r="K61" s="1532"/>
      <c r="L61" s="1532"/>
      <c r="M61" s="1532"/>
      <c r="N61" s="1532"/>
      <c r="O61" s="1530"/>
      <c r="P61" s="1530"/>
    </row>
    <row r="62" spans="1:16">
      <c r="A62" s="1522">
        <v>58</v>
      </c>
      <c r="B62" s="1543" t="s">
        <v>752</v>
      </c>
      <c r="C62" s="1524">
        <v>305</v>
      </c>
      <c r="D62" s="1525">
        <v>79</v>
      </c>
      <c r="E62" s="1526">
        <f>8+16</f>
        <v>24</v>
      </c>
      <c r="F62" s="1527">
        <v>29</v>
      </c>
      <c r="G62" s="1529">
        <v>4</v>
      </c>
      <c r="H62" s="1528">
        <v>3</v>
      </c>
      <c r="I62" s="1526">
        <v>0</v>
      </c>
      <c r="J62" s="1526"/>
      <c r="K62" s="1529"/>
      <c r="L62" s="1529"/>
      <c r="M62" s="1529"/>
      <c r="N62" s="1529"/>
      <c r="O62" s="1545"/>
      <c r="P62" s="1545"/>
    </row>
    <row r="63" spans="1:16" s="774" customFormat="1">
      <c r="A63" s="1546" t="s">
        <v>1874</v>
      </c>
      <c r="B63" s="1546"/>
      <c r="C63" s="1547">
        <f t="shared" ref="C63:P63" si="0">SUM(C5:C62)</f>
        <v>439</v>
      </c>
      <c r="D63" s="1548">
        <f t="shared" si="0"/>
        <v>232</v>
      </c>
      <c r="E63" s="1548">
        <f t="shared" si="0"/>
        <v>99</v>
      </c>
      <c r="F63" s="1548">
        <f t="shared" si="0"/>
        <v>116</v>
      </c>
      <c r="G63" s="1548">
        <f t="shared" si="0"/>
        <v>23</v>
      </c>
      <c r="H63" s="1548">
        <f t="shared" si="0"/>
        <v>76</v>
      </c>
      <c r="I63" s="1548">
        <f t="shared" si="0"/>
        <v>2</v>
      </c>
      <c r="J63" s="1548">
        <f t="shared" si="0"/>
        <v>75</v>
      </c>
      <c r="K63" s="1548">
        <f t="shared" si="0"/>
        <v>3</v>
      </c>
      <c r="L63" s="1548">
        <f t="shared" si="0"/>
        <v>1</v>
      </c>
      <c r="M63" s="1548">
        <f t="shared" si="0"/>
        <v>1</v>
      </c>
      <c r="N63" s="1548">
        <f t="shared" si="0"/>
        <v>3</v>
      </c>
      <c r="O63" s="1548">
        <f t="shared" si="0"/>
        <v>116</v>
      </c>
      <c r="P63" s="1548">
        <f t="shared" si="0"/>
        <v>7</v>
      </c>
    </row>
    <row r="64" spans="1:16">
      <c r="A64" s="1549"/>
      <c r="B64" s="1546">
        <v>1</v>
      </c>
      <c r="C64" s="1547">
        <v>2</v>
      </c>
      <c r="D64" s="1546">
        <v>3</v>
      </c>
      <c r="E64" s="1547">
        <v>4</v>
      </c>
      <c r="F64" s="1546">
        <v>5</v>
      </c>
      <c r="G64" s="1547">
        <v>6</v>
      </c>
      <c r="H64" s="1546">
        <v>7</v>
      </c>
      <c r="I64" s="1547">
        <v>8</v>
      </c>
      <c r="J64" s="1546">
        <v>9</v>
      </c>
      <c r="K64" s="1547">
        <v>10</v>
      </c>
      <c r="L64" s="1546">
        <v>11</v>
      </c>
      <c r="M64" s="1547">
        <v>12</v>
      </c>
      <c r="N64" s="1546">
        <v>13</v>
      </c>
      <c r="O64" s="1547">
        <v>14</v>
      </c>
      <c r="P64" s="1546">
        <v>15</v>
      </c>
    </row>
    <row r="65" spans="1:14" ht="66" customHeight="1">
      <c r="C65" s="1329" t="s">
        <v>1875</v>
      </c>
      <c r="D65" s="1329"/>
      <c r="E65" s="1329"/>
      <c r="F65" s="1329"/>
      <c r="G65" s="1329"/>
      <c r="H65" s="1329"/>
      <c r="I65" s="1329"/>
      <c r="J65" s="1329"/>
      <c r="K65" s="1329"/>
      <c r="L65" s="1329"/>
      <c r="M65" s="1329"/>
      <c r="N65" s="1329"/>
    </row>
    <row r="66" spans="1:14" ht="12.75" customHeight="1">
      <c r="B66" s="767"/>
      <c r="C66" s="767"/>
      <c r="D66" s="767"/>
    </row>
    <row r="67" spans="1:14" ht="64.5" customHeight="1">
      <c r="A67" s="767"/>
      <c r="B67" s="767"/>
    </row>
    <row r="69" spans="1:14" s="768" customFormat="1">
      <c r="C69" s="769">
        <v>439</v>
      </c>
      <c r="D69" s="769">
        <v>232</v>
      </c>
      <c r="E69" s="769">
        <v>99</v>
      </c>
      <c r="F69" s="770">
        <v>116</v>
      </c>
      <c r="G69" s="769">
        <v>23</v>
      </c>
      <c r="H69" s="769">
        <v>76</v>
      </c>
      <c r="I69" s="769">
        <v>2</v>
      </c>
      <c r="J69" s="769">
        <v>75</v>
      </c>
      <c r="K69" s="769">
        <v>3</v>
      </c>
      <c r="L69" s="769">
        <v>1</v>
      </c>
      <c r="M69" s="769">
        <v>1</v>
      </c>
      <c r="N69" s="769">
        <v>3</v>
      </c>
    </row>
    <row r="70" spans="1:14">
      <c r="C70" s="758">
        <v>2</v>
      </c>
      <c r="D70" s="758">
        <v>9</v>
      </c>
      <c r="E70" s="758">
        <v>16</v>
      </c>
      <c r="F70" s="758">
        <v>23</v>
      </c>
      <c r="G70" s="758">
        <v>30</v>
      </c>
      <c r="H70" s="758">
        <v>37</v>
      </c>
      <c r="I70" s="758">
        <v>44</v>
      </c>
      <c r="J70" s="758">
        <v>51</v>
      </c>
      <c r="K70" s="758">
        <v>59</v>
      </c>
      <c r="L70" s="758">
        <v>67</v>
      </c>
      <c r="M70" s="758">
        <v>75</v>
      </c>
      <c r="N70" s="758">
        <v>83</v>
      </c>
    </row>
  </sheetData>
  <mergeCells count="5">
    <mergeCell ref="C1:M1"/>
    <mergeCell ref="N1:P1"/>
    <mergeCell ref="A3:A4"/>
    <mergeCell ref="B3:B4"/>
    <mergeCell ref="C65:N65"/>
  </mergeCells>
  <printOptions horizontalCentered="1"/>
  <pageMargins left="0" right="0" top="0.43307086614173229" bottom="0.43307086614173229" header="0.23622047244094491" footer="0.31496062992125984"/>
  <pageSetup paperSize="9" scale="58" orientation="landscape" r:id="rId1"/>
  <headerFooter>
    <oddHeader>&amp;R&amp;"Calibri,Bold"&amp;11&amp;A</oddHeader>
  </headerFooter>
</worksheet>
</file>

<file path=xl/worksheets/sheet27.xml><?xml version="1.0" encoding="utf-8"?>
<worksheet xmlns="http://schemas.openxmlformats.org/spreadsheetml/2006/main" xmlns:r="http://schemas.openxmlformats.org/officeDocument/2006/relationships">
  <sheetPr>
    <tabColor rgb="FF0066FF"/>
    <outlinePr summaryBelow="0" summaryRight="0"/>
  </sheetPr>
  <dimension ref="A1:W69"/>
  <sheetViews>
    <sheetView zoomScale="90" zoomScaleNormal="90" zoomScaleSheetLayoutView="85" workbookViewId="0">
      <pane xSplit="2" ySplit="1" topLeftCell="C30" activePane="bottomRight" state="frozen"/>
      <selection activeCell="AB6" sqref="AB1:AB1048576"/>
      <selection pane="topRight" activeCell="AB6" sqref="AB1:AB1048576"/>
      <selection pane="bottomLeft" activeCell="AB6" sqref="AB1:AB1048576"/>
      <selection pane="bottomRight" activeCell="Z69" sqref="Z69"/>
    </sheetView>
  </sheetViews>
  <sheetFormatPr defaultColWidth="8" defaultRowHeight="15"/>
  <cols>
    <col min="1" max="1" width="8.875" style="24" customWidth="1"/>
    <col min="2" max="2" width="22.25" style="7" customWidth="1"/>
    <col min="3" max="4" width="11" style="7" customWidth="1"/>
    <col min="5" max="5" width="9.625" style="7" customWidth="1"/>
    <col min="6" max="6" width="9.875" style="7" customWidth="1"/>
    <col min="7" max="7" width="14" style="23" customWidth="1"/>
    <col min="8" max="23" width="11.875" style="7" customWidth="1"/>
    <col min="24" max="16384" width="8" style="7"/>
  </cols>
  <sheetData>
    <row r="1" spans="1:23" ht="18.75">
      <c r="A1" s="1331" t="s">
        <v>220</v>
      </c>
      <c r="B1" s="1331"/>
    </row>
    <row r="3" spans="1:23">
      <c r="C3" s="455">
        <v>150.6</v>
      </c>
      <c r="D3" s="457" t="s">
        <v>224</v>
      </c>
      <c r="E3" s="458" t="s">
        <v>227</v>
      </c>
      <c r="F3" s="455" t="s">
        <v>230</v>
      </c>
      <c r="G3" s="455">
        <v>102.3</v>
      </c>
      <c r="H3" s="456" t="s">
        <v>1674</v>
      </c>
      <c r="I3" s="457" t="s">
        <v>1675</v>
      </c>
      <c r="J3" s="458" t="s">
        <v>1676</v>
      </c>
      <c r="K3" s="455" t="s">
        <v>233</v>
      </c>
      <c r="L3" s="455" t="s">
        <v>236</v>
      </c>
      <c r="M3" s="456" t="s">
        <v>238</v>
      </c>
      <c r="N3" s="457" t="s">
        <v>240</v>
      </c>
      <c r="O3" s="458" t="s">
        <v>1682</v>
      </c>
      <c r="P3" s="455" t="s">
        <v>1683</v>
      </c>
      <c r="Q3" s="455" t="s">
        <v>1684</v>
      </c>
      <c r="R3" s="456">
        <v>151</v>
      </c>
      <c r="S3" s="457" t="s">
        <v>244</v>
      </c>
      <c r="T3" s="458" t="s">
        <v>247</v>
      </c>
      <c r="U3" s="458">
        <v>152</v>
      </c>
      <c r="V3" s="455">
        <v>153</v>
      </c>
      <c r="W3" s="455" t="s">
        <v>249</v>
      </c>
    </row>
    <row r="4" spans="1:23" ht="75" customHeight="1">
      <c r="A4" s="250"/>
      <c r="B4" s="131"/>
      <c r="C4" s="67"/>
      <c r="D4" s="66"/>
      <c r="E4" s="443"/>
      <c r="F4" s="67"/>
      <c r="G4" s="67"/>
      <c r="H4" s="442"/>
      <c r="I4" s="66"/>
      <c r="J4" s="443"/>
      <c r="K4" s="1330" t="s">
        <v>232</v>
      </c>
      <c r="L4" s="1330"/>
      <c r="M4" s="1330"/>
      <c r="N4" s="66"/>
      <c r="O4" s="1330" t="s">
        <v>243</v>
      </c>
      <c r="P4" s="1330"/>
      <c r="Q4" s="1330"/>
      <c r="R4" s="442"/>
      <c r="S4" s="66"/>
      <c r="T4" s="443"/>
      <c r="U4" s="443"/>
      <c r="V4" s="67"/>
      <c r="W4" s="67"/>
    </row>
    <row r="5" spans="1:23" ht="102.75" customHeight="1">
      <c r="A5" s="439" t="s">
        <v>1511</v>
      </c>
      <c r="B5" s="439" t="s">
        <v>1512</v>
      </c>
      <c r="C5" s="68" t="s">
        <v>223</v>
      </c>
      <c r="D5" s="130" t="s">
        <v>225</v>
      </c>
      <c r="E5" s="130" t="s">
        <v>228</v>
      </c>
      <c r="F5" s="69" t="s">
        <v>231</v>
      </c>
      <c r="G5" s="68" t="s">
        <v>207</v>
      </c>
      <c r="H5" s="130" t="s">
        <v>1671</v>
      </c>
      <c r="I5" s="130" t="s">
        <v>1672</v>
      </c>
      <c r="J5" s="130" t="s">
        <v>1673</v>
      </c>
      <c r="K5" s="69" t="s">
        <v>234</v>
      </c>
      <c r="L5" s="68" t="s">
        <v>237</v>
      </c>
      <c r="M5" s="130" t="s">
        <v>239</v>
      </c>
      <c r="N5" s="130" t="s">
        <v>241</v>
      </c>
      <c r="O5" s="130" t="s">
        <v>1677</v>
      </c>
      <c r="P5" s="69" t="s">
        <v>1678</v>
      </c>
      <c r="Q5" s="68" t="s">
        <v>1679</v>
      </c>
      <c r="R5" s="130" t="s">
        <v>100</v>
      </c>
      <c r="S5" s="130" t="s">
        <v>245</v>
      </c>
      <c r="T5" s="130" t="s">
        <v>248</v>
      </c>
      <c r="U5" s="130" t="s">
        <v>101</v>
      </c>
      <c r="V5" s="69" t="s">
        <v>40</v>
      </c>
      <c r="W5" s="68" t="s">
        <v>250</v>
      </c>
    </row>
    <row r="6" spans="1:23" ht="30">
      <c r="A6" s="250"/>
      <c r="B6" s="131"/>
      <c r="C6" s="78" t="s">
        <v>120</v>
      </c>
      <c r="D6" s="444" t="s">
        <v>226</v>
      </c>
      <c r="E6" s="124" t="s">
        <v>120</v>
      </c>
      <c r="F6" s="446" t="s">
        <v>120</v>
      </c>
      <c r="G6" s="78"/>
      <c r="H6" s="73" t="s">
        <v>1635</v>
      </c>
      <c r="I6" s="444" t="s">
        <v>120</v>
      </c>
      <c r="J6" s="124" t="s">
        <v>1099</v>
      </c>
      <c r="K6" s="446" t="s">
        <v>235</v>
      </c>
      <c r="L6" s="78" t="s">
        <v>235</v>
      </c>
      <c r="M6" s="73" t="s">
        <v>144</v>
      </c>
      <c r="N6" s="444" t="s">
        <v>242</v>
      </c>
      <c r="O6" s="445" t="s">
        <v>1680</v>
      </c>
      <c r="P6" s="446" t="s">
        <v>1681</v>
      </c>
      <c r="Q6" s="78" t="s">
        <v>127</v>
      </c>
      <c r="R6" s="73"/>
      <c r="S6" s="444" t="s">
        <v>246</v>
      </c>
      <c r="T6" s="124"/>
      <c r="U6" s="445"/>
      <c r="V6" s="446"/>
      <c r="W6" s="78" t="s">
        <v>251</v>
      </c>
    </row>
    <row r="7" spans="1:23">
      <c r="A7" s="439"/>
      <c r="B7" s="439"/>
      <c r="C7" s="449">
        <v>3000000</v>
      </c>
      <c r="D7" s="444">
        <v>3000</v>
      </c>
      <c r="E7" s="447">
        <v>200000</v>
      </c>
      <c r="F7" s="448">
        <v>1100000</v>
      </c>
      <c r="G7" s="449"/>
      <c r="H7" s="73">
        <v>100000</v>
      </c>
      <c r="I7" s="444">
        <v>1000000</v>
      </c>
      <c r="J7" s="447">
        <v>20</v>
      </c>
      <c r="K7" s="448">
        <v>1200</v>
      </c>
      <c r="L7" s="449">
        <v>1200</v>
      </c>
      <c r="M7" s="73">
        <v>120000</v>
      </c>
      <c r="N7" s="444">
        <v>10000</v>
      </c>
      <c r="O7" s="77">
        <v>18000</v>
      </c>
      <c r="P7" s="448">
        <v>24000</v>
      </c>
      <c r="Q7" s="449">
        <v>60000</v>
      </c>
      <c r="R7" s="73"/>
      <c r="S7" s="444">
        <v>48000</v>
      </c>
      <c r="T7" s="447"/>
      <c r="U7" s="77"/>
      <c r="V7" s="448"/>
      <c r="W7" s="449">
        <v>5400</v>
      </c>
    </row>
    <row r="8" spans="1:23">
      <c r="A8" s="459"/>
      <c r="B8" s="459" t="s">
        <v>1513</v>
      </c>
      <c r="C8" s="450">
        <v>1</v>
      </c>
      <c r="D8" s="452">
        <v>747</v>
      </c>
      <c r="E8" s="453">
        <v>1288</v>
      </c>
      <c r="F8" s="454">
        <v>1</v>
      </c>
      <c r="G8" s="450"/>
      <c r="H8" s="451">
        <v>70</v>
      </c>
      <c r="I8" s="452">
        <v>1</v>
      </c>
      <c r="J8" s="453">
        <v>150000</v>
      </c>
      <c r="K8" s="454">
        <v>6688</v>
      </c>
      <c r="L8" s="450">
        <v>6688</v>
      </c>
      <c r="M8" s="451">
        <v>1</v>
      </c>
      <c r="N8" s="452">
        <v>30</v>
      </c>
      <c r="O8" s="453">
        <v>6688</v>
      </c>
      <c r="P8" s="454">
        <v>1296</v>
      </c>
      <c r="Q8" s="450">
        <v>375</v>
      </c>
      <c r="R8" s="451"/>
      <c r="S8" s="452">
        <v>7984</v>
      </c>
      <c r="T8" s="453"/>
      <c r="U8" s="453"/>
      <c r="V8" s="454"/>
      <c r="W8" s="450">
        <v>35</v>
      </c>
    </row>
    <row r="9" spans="1:23">
      <c r="A9" s="397">
        <v>1</v>
      </c>
      <c r="B9" s="398" t="s">
        <v>1712</v>
      </c>
      <c r="C9" s="131"/>
      <c r="D9" s="131">
        <v>19</v>
      </c>
      <c r="E9" s="131">
        <v>31</v>
      </c>
      <c r="F9" s="131"/>
      <c r="G9" s="133"/>
      <c r="H9" s="131">
        <v>2</v>
      </c>
      <c r="I9" s="131"/>
      <c r="J9" s="131"/>
      <c r="K9" s="131">
        <v>166</v>
      </c>
      <c r="L9" s="131">
        <v>166</v>
      </c>
      <c r="M9" s="131"/>
      <c r="N9" s="131">
        <v>1</v>
      </c>
      <c r="O9" s="131">
        <v>166</v>
      </c>
      <c r="P9" s="131">
        <v>31</v>
      </c>
      <c r="Q9" s="131">
        <v>9</v>
      </c>
      <c r="R9" s="131"/>
      <c r="S9" s="131">
        <v>197</v>
      </c>
      <c r="T9" s="131"/>
      <c r="U9" s="131"/>
      <c r="V9" s="131"/>
      <c r="W9" s="131"/>
    </row>
    <row r="10" spans="1:23">
      <c r="A10" s="397">
        <v>2</v>
      </c>
      <c r="B10" s="398" t="s">
        <v>1714</v>
      </c>
      <c r="C10" s="131"/>
      <c r="D10" s="131">
        <v>31</v>
      </c>
      <c r="E10" s="131">
        <v>71</v>
      </c>
      <c r="F10" s="131"/>
      <c r="G10" s="133"/>
      <c r="H10" s="131">
        <v>3</v>
      </c>
      <c r="I10" s="131"/>
      <c r="J10" s="131"/>
      <c r="K10" s="131">
        <v>275</v>
      </c>
      <c r="L10" s="131">
        <v>275</v>
      </c>
      <c r="M10" s="131"/>
      <c r="N10" s="131">
        <v>1</v>
      </c>
      <c r="O10" s="131">
        <v>275</v>
      </c>
      <c r="P10" s="131">
        <v>71</v>
      </c>
      <c r="Q10" s="131">
        <v>17</v>
      </c>
      <c r="R10" s="131"/>
      <c r="S10" s="131">
        <v>346</v>
      </c>
      <c r="T10" s="131"/>
      <c r="U10" s="131"/>
      <c r="V10" s="131"/>
      <c r="W10" s="131"/>
    </row>
    <row r="11" spans="1:23">
      <c r="A11" s="397">
        <v>3</v>
      </c>
      <c r="B11" s="398" t="s">
        <v>1715</v>
      </c>
      <c r="C11" s="131"/>
      <c r="D11" s="131">
        <v>23</v>
      </c>
      <c r="E11" s="131">
        <v>47</v>
      </c>
      <c r="F11" s="131"/>
      <c r="G11" s="133"/>
      <c r="H11" s="131">
        <v>3</v>
      </c>
      <c r="I11" s="131"/>
      <c r="J11" s="131"/>
      <c r="K11" s="131">
        <v>204</v>
      </c>
      <c r="L11" s="131">
        <v>204</v>
      </c>
      <c r="M11" s="131"/>
      <c r="N11" s="131">
        <v>1</v>
      </c>
      <c r="O11" s="131">
        <v>204</v>
      </c>
      <c r="P11" s="131">
        <v>48</v>
      </c>
      <c r="Q11" s="131">
        <v>16</v>
      </c>
      <c r="R11" s="131"/>
      <c r="S11" s="131">
        <v>252</v>
      </c>
      <c r="T11" s="131"/>
      <c r="U11" s="131"/>
      <c r="V11" s="131"/>
      <c r="W11" s="131"/>
    </row>
    <row r="12" spans="1:23">
      <c r="A12" s="397">
        <v>4</v>
      </c>
      <c r="B12" s="398" t="s">
        <v>1233</v>
      </c>
      <c r="C12" s="131"/>
      <c r="D12" s="131">
        <v>20</v>
      </c>
      <c r="E12" s="131">
        <v>52</v>
      </c>
      <c r="F12" s="131"/>
      <c r="G12" s="133"/>
      <c r="H12" s="131">
        <v>1</v>
      </c>
      <c r="I12" s="131"/>
      <c r="J12" s="131"/>
      <c r="K12" s="131">
        <v>178</v>
      </c>
      <c r="L12" s="131">
        <v>178</v>
      </c>
      <c r="M12" s="131"/>
      <c r="N12" s="131">
        <v>1</v>
      </c>
      <c r="O12" s="131">
        <v>178</v>
      </c>
      <c r="P12" s="131">
        <v>52</v>
      </c>
      <c r="Q12" s="131">
        <v>7</v>
      </c>
      <c r="R12" s="131"/>
      <c r="S12" s="131">
        <v>230</v>
      </c>
      <c r="T12" s="131"/>
      <c r="U12" s="131"/>
      <c r="V12" s="131"/>
      <c r="W12" s="131"/>
    </row>
    <row r="13" spans="1:23">
      <c r="A13" s="397">
        <v>5</v>
      </c>
      <c r="B13" s="398" t="s">
        <v>1713</v>
      </c>
      <c r="C13" s="131"/>
      <c r="D13" s="131">
        <v>25</v>
      </c>
      <c r="E13" s="131">
        <v>46</v>
      </c>
      <c r="F13" s="131"/>
      <c r="G13" s="133"/>
      <c r="H13" s="131">
        <v>3</v>
      </c>
      <c r="I13" s="131"/>
      <c r="J13" s="131"/>
      <c r="K13" s="131">
        <v>226</v>
      </c>
      <c r="L13" s="131">
        <v>226</v>
      </c>
      <c r="M13" s="131"/>
      <c r="N13" s="131">
        <v>1</v>
      </c>
      <c r="O13" s="131">
        <v>226</v>
      </c>
      <c r="P13" s="131">
        <v>46</v>
      </c>
      <c r="Q13" s="131">
        <v>15</v>
      </c>
      <c r="R13" s="131"/>
      <c r="S13" s="131">
        <v>272</v>
      </c>
      <c r="T13" s="131"/>
      <c r="U13" s="131"/>
      <c r="V13" s="131"/>
      <c r="W13" s="131"/>
    </row>
    <row r="14" spans="1:23">
      <c r="A14" s="397">
        <v>6</v>
      </c>
      <c r="B14" s="398" t="s">
        <v>1234</v>
      </c>
      <c r="C14" s="131"/>
      <c r="D14" s="131">
        <v>7</v>
      </c>
      <c r="E14" s="131">
        <v>12</v>
      </c>
      <c r="F14" s="131"/>
      <c r="G14" s="133"/>
      <c r="H14" s="131">
        <v>1</v>
      </c>
      <c r="I14" s="131"/>
      <c r="J14" s="131"/>
      <c r="K14" s="131">
        <v>67</v>
      </c>
      <c r="L14" s="131">
        <v>67</v>
      </c>
      <c r="M14" s="131"/>
      <c r="N14" s="131">
        <v>1</v>
      </c>
      <c r="O14" s="131">
        <v>67</v>
      </c>
      <c r="P14" s="131">
        <v>12</v>
      </c>
      <c r="Q14" s="131">
        <v>5</v>
      </c>
      <c r="R14" s="131"/>
      <c r="S14" s="131">
        <v>79</v>
      </c>
      <c r="T14" s="131"/>
      <c r="U14" s="131"/>
      <c r="V14" s="131"/>
      <c r="W14" s="131"/>
    </row>
    <row r="15" spans="1:23">
      <c r="A15" s="397">
        <v>7</v>
      </c>
      <c r="B15" s="398" t="s">
        <v>1716</v>
      </c>
      <c r="C15" s="131"/>
      <c r="D15" s="131">
        <v>37</v>
      </c>
      <c r="E15" s="131">
        <v>59</v>
      </c>
      <c r="F15" s="131"/>
      <c r="G15" s="133"/>
      <c r="H15" s="131">
        <v>4</v>
      </c>
      <c r="I15" s="131"/>
      <c r="J15" s="131"/>
      <c r="K15" s="131">
        <v>332</v>
      </c>
      <c r="L15" s="131">
        <v>332</v>
      </c>
      <c r="M15" s="131"/>
      <c r="N15" s="131">
        <v>1</v>
      </c>
      <c r="O15" s="131">
        <v>332</v>
      </c>
      <c r="P15" s="131">
        <v>61</v>
      </c>
      <c r="Q15" s="131">
        <v>19</v>
      </c>
      <c r="R15" s="131"/>
      <c r="S15" s="131">
        <v>393</v>
      </c>
      <c r="T15" s="131"/>
      <c r="U15" s="131"/>
      <c r="V15" s="131"/>
      <c r="W15" s="131"/>
    </row>
    <row r="16" spans="1:23">
      <c r="A16" s="397">
        <v>8</v>
      </c>
      <c r="B16" s="398" t="s">
        <v>1717</v>
      </c>
      <c r="C16" s="131"/>
      <c r="D16" s="131">
        <v>5</v>
      </c>
      <c r="E16" s="131">
        <v>8</v>
      </c>
      <c r="F16" s="131"/>
      <c r="G16" s="133"/>
      <c r="H16" s="131">
        <v>1</v>
      </c>
      <c r="I16" s="131"/>
      <c r="J16" s="131"/>
      <c r="K16" s="131">
        <v>42</v>
      </c>
      <c r="L16" s="131">
        <v>42</v>
      </c>
      <c r="M16" s="131"/>
      <c r="N16" s="131">
        <v>1</v>
      </c>
      <c r="O16" s="131">
        <v>42</v>
      </c>
      <c r="P16" s="131">
        <v>8</v>
      </c>
      <c r="Q16" s="131">
        <v>4</v>
      </c>
      <c r="R16" s="131"/>
      <c r="S16" s="131">
        <v>50</v>
      </c>
      <c r="T16" s="131"/>
      <c r="U16" s="131"/>
      <c r="V16" s="131"/>
      <c r="W16" s="131"/>
    </row>
    <row r="17" spans="1:23">
      <c r="A17" s="397">
        <v>9</v>
      </c>
      <c r="B17" s="398" t="s">
        <v>1235</v>
      </c>
      <c r="C17" s="131"/>
      <c r="D17" s="131">
        <v>19</v>
      </c>
      <c r="E17" s="131">
        <v>37</v>
      </c>
      <c r="F17" s="131"/>
      <c r="G17" s="133"/>
      <c r="H17" s="131">
        <v>2</v>
      </c>
      <c r="I17" s="131"/>
      <c r="J17" s="131"/>
      <c r="K17" s="131">
        <v>167</v>
      </c>
      <c r="L17" s="131">
        <v>167</v>
      </c>
      <c r="M17" s="131"/>
      <c r="N17" s="131">
        <v>1</v>
      </c>
      <c r="O17" s="131">
        <v>167</v>
      </c>
      <c r="P17" s="131">
        <v>37</v>
      </c>
      <c r="Q17" s="131">
        <v>10</v>
      </c>
      <c r="R17" s="131"/>
      <c r="S17" s="131">
        <v>204</v>
      </c>
      <c r="T17" s="131"/>
      <c r="U17" s="131"/>
      <c r="V17" s="131"/>
      <c r="W17" s="131"/>
    </row>
    <row r="18" spans="1:23">
      <c r="A18" s="397">
        <v>10</v>
      </c>
      <c r="B18" s="398" t="s">
        <v>1236</v>
      </c>
      <c r="C18" s="131"/>
      <c r="D18" s="131">
        <v>15</v>
      </c>
      <c r="E18" s="131">
        <v>21</v>
      </c>
      <c r="F18" s="131"/>
      <c r="G18" s="133"/>
      <c r="H18" s="131">
        <v>1</v>
      </c>
      <c r="I18" s="131"/>
      <c r="J18" s="131"/>
      <c r="K18" s="131">
        <v>136</v>
      </c>
      <c r="L18" s="131">
        <v>136</v>
      </c>
      <c r="M18" s="131"/>
      <c r="N18" s="131">
        <v>1</v>
      </c>
      <c r="O18" s="131">
        <v>136</v>
      </c>
      <c r="P18" s="131">
        <v>21</v>
      </c>
      <c r="Q18" s="131">
        <v>8</v>
      </c>
      <c r="R18" s="131"/>
      <c r="S18" s="131">
        <v>157</v>
      </c>
      <c r="T18" s="131"/>
      <c r="U18" s="131"/>
      <c r="V18" s="131"/>
      <c r="W18" s="131"/>
    </row>
    <row r="19" spans="1:23">
      <c r="A19" s="397">
        <v>11</v>
      </c>
      <c r="B19" s="398" t="s">
        <v>1237</v>
      </c>
      <c r="C19" s="131"/>
      <c r="D19" s="131">
        <v>51</v>
      </c>
      <c r="E19" s="131">
        <v>93</v>
      </c>
      <c r="F19" s="131"/>
      <c r="G19" s="133"/>
      <c r="H19" s="131">
        <v>5</v>
      </c>
      <c r="I19" s="131"/>
      <c r="J19" s="131"/>
      <c r="K19" s="131">
        <v>460</v>
      </c>
      <c r="L19" s="131">
        <v>460</v>
      </c>
      <c r="M19" s="131"/>
      <c r="N19" s="131">
        <v>1</v>
      </c>
      <c r="O19" s="131">
        <v>460</v>
      </c>
      <c r="P19" s="131">
        <v>93</v>
      </c>
      <c r="Q19" s="131">
        <v>28</v>
      </c>
      <c r="R19" s="131"/>
      <c r="S19" s="131">
        <v>553</v>
      </c>
      <c r="T19" s="131"/>
      <c r="U19" s="131"/>
      <c r="V19" s="131"/>
      <c r="W19" s="131"/>
    </row>
    <row r="20" spans="1:23">
      <c r="A20" s="397">
        <v>12</v>
      </c>
      <c r="B20" s="398" t="s">
        <v>1238</v>
      </c>
      <c r="C20" s="131"/>
      <c r="D20" s="131">
        <v>21</v>
      </c>
      <c r="E20" s="131">
        <v>35</v>
      </c>
      <c r="F20" s="131"/>
      <c r="G20" s="133"/>
      <c r="H20" s="131">
        <v>2</v>
      </c>
      <c r="I20" s="131"/>
      <c r="J20" s="131"/>
      <c r="K20" s="131">
        <v>189</v>
      </c>
      <c r="L20" s="131">
        <v>189</v>
      </c>
      <c r="M20" s="131"/>
      <c r="N20" s="131">
        <v>1</v>
      </c>
      <c r="O20" s="131">
        <v>189</v>
      </c>
      <c r="P20" s="131">
        <v>35</v>
      </c>
      <c r="Q20" s="131">
        <v>11</v>
      </c>
      <c r="R20" s="131"/>
      <c r="S20" s="131">
        <v>224</v>
      </c>
      <c r="T20" s="131"/>
      <c r="U20" s="131"/>
      <c r="V20" s="131"/>
      <c r="W20" s="131"/>
    </row>
    <row r="21" spans="1:23">
      <c r="A21" s="397">
        <v>13</v>
      </c>
      <c r="B21" s="398" t="s">
        <v>1239</v>
      </c>
      <c r="C21" s="131"/>
      <c r="D21" s="131">
        <v>29</v>
      </c>
      <c r="E21" s="131">
        <v>62</v>
      </c>
      <c r="F21" s="131"/>
      <c r="G21" s="133"/>
      <c r="H21" s="131">
        <v>2</v>
      </c>
      <c r="I21" s="131"/>
      <c r="J21" s="131"/>
      <c r="K21" s="131">
        <v>260</v>
      </c>
      <c r="L21" s="131">
        <v>260</v>
      </c>
      <c r="M21" s="131"/>
      <c r="N21" s="131">
        <v>1</v>
      </c>
      <c r="O21" s="131">
        <v>260</v>
      </c>
      <c r="P21" s="131">
        <v>64</v>
      </c>
      <c r="Q21" s="131">
        <v>12</v>
      </c>
      <c r="R21" s="131"/>
      <c r="S21" s="131">
        <v>324</v>
      </c>
      <c r="T21" s="131"/>
      <c r="U21" s="131"/>
      <c r="V21" s="131"/>
      <c r="W21" s="131"/>
    </row>
    <row r="22" spans="1:23">
      <c r="A22" s="397">
        <v>14</v>
      </c>
      <c r="B22" s="398" t="s">
        <v>1240</v>
      </c>
      <c r="C22" s="131"/>
      <c r="D22" s="131">
        <v>7</v>
      </c>
      <c r="E22" s="131">
        <v>17</v>
      </c>
      <c r="F22" s="131"/>
      <c r="G22" s="133"/>
      <c r="H22" s="131">
        <v>1</v>
      </c>
      <c r="I22" s="131"/>
      <c r="J22" s="131"/>
      <c r="K22" s="131">
        <v>66</v>
      </c>
      <c r="L22" s="131">
        <v>66</v>
      </c>
      <c r="M22" s="131"/>
      <c r="N22" s="131">
        <v>1</v>
      </c>
      <c r="O22" s="131">
        <v>66</v>
      </c>
      <c r="P22" s="131">
        <v>16</v>
      </c>
      <c r="Q22" s="131">
        <v>6</v>
      </c>
      <c r="R22" s="131"/>
      <c r="S22" s="131">
        <v>82</v>
      </c>
      <c r="T22" s="131"/>
      <c r="U22" s="131"/>
      <c r="V22" s="131"/>
      <c r="W22" s="131"/>
    </row>
    <row r="23" spans="1:23">
      <c r="A23" s="397">
        <v>15</v>
      </c>
      <c r="B23" s="398" t="s">
        <v>1241</v>
      </c>
      <c r="C23" s="131"/>
      <c r="D23" s="131">
        <v>27</v>
      </c>
      <c r="E23" s="131">
        <v>45</v>
      </c>
      <c r="F23" s="131"/>
      <c r="G23" s="133"/>
      <c r="H23" s="131">
        <v>3</v>
      </c>
      <c r="I23" s="131"/>
      <c r="J23" s="131"/>
      <c r="K23" s="131">
        <v>242</v>
      </c>
      <c r="L23" s="131">
        <v>242</v>
      </c>
      <c r="M23" s="131"/>
      <c r="N23" s="131">
        <v>1</v>
      </c>
      <c r="O23" s="131">
        <v>242</v>
      </c>
      <c r="P23" s="131">
        <v>46</v>
      </c>
      <c r="Q23" s="131">
        <v>17</v>
      </c>
      <c r="R23" s="131"/>
      <c r="S23" s="131">
        <v>288</v>
      </c>
      <c r="T23" s="131"/>
      <c r="U23" s="131"/>
      <c r="V23" s="131"/>
      <c r="W23" s="131"/>
    </row>
    <row r="24" spans="1:23">
      <c r="A24" s="397">
        <v>16</v>
      </c>
      <c r="B24" s="398" t="s">
        <v>1242</v>
      </c>
      <c r="C24" s="131"/>
      <c r="D24" s="131">
        <v>19</v>
      </c>
      <c r="E24" s="131">
        <v>40</v>
      </c>
      <c r="F24" s="131"/>
      <c r="G24" s="133"/>
      <c r="H24" s="131">
        <v>3</v>
      </c>
      <c r="I24" s="131"/>
      <c r="J24" s="131"/>
      <c r="K24" s="131">
        <v>172</v>
      </c>
      <c r="L24" s="131">
        <v>172</v>
      </c>
      <c r="M24" s="131"/>
      <c r="N24" s="131">
        <v>1</v>
      </c>
      <c r="O24" s="131">
        <v>172</v>
      </c>
      <c r="P24" s="131">
        <v>40</v>
      </c>
      <c r="Q24" s="131">
        <v>14</v>
      </c>
      <c r="R24" s="131"/>
      <c r="S24" s="131">
        <v>212</v>
      </c>
      <c r="T24" s="131"/>
      <c r="U24" s="131"/>
      <c r="V24" s="131"/>
      <c r="W24" s="131"/>
    </row>
    <row r="25" spans="1:23">
      <c r="A25" s="397">
        <v>17</v>
      </c>
      <c r="B25" s="398" t="s">
        <v>1718</v>
      </c>
      <c r="C25" s="131"/>
      <c r="D25" s="131">
        <v>25</v>
      </c>
      <c r="E25" s="131">
        <v>46</v>
      </c>
      <c r="F25" s="131"/>
      <c r="G25" s="133"/>
      <c r="H25" s="131">
        <v>2</v>
      </c>
      <c r="I25" s="131"/>
      <c r="J25" s="131"/>
      <c r="K25" s="131">
        <v>227</v>
      </c>
      <c r="L25" s="131">
        <v>227</v>
      </c>
      <c r="M25" s="131"/>
      <c r="N25" s="131">
        <v>1</v>
      </c>
      <c r="O25" s="131">
        <v>227</v>
      </c>
      <c r="P25" s="131">
        <v>46</v>
      </c>
      <c r="Q25" s="131">
        <v>8</v>
      </c>
      <c r="R25" s="131"/>
      <c r="S25" s="131">
        <v>273</v>
      </c>
      <c r="T25" s="131"/>
      <c r="U25" s="131"/>
      <c r="V25" s="131"/>
      <c r="W25" s="131"/>
    </row>
    <row r="26" spans="1:23">
      <c r="A26" s="397">
        <v>18</v>
      </c>
      <c r="B26" s="398" t="s">
        <v>1719</v>
      </c>
      <c r="C26" s="131"/>
      <c r="D26" s="131">
        <v>39</v>
      </c>
      <c r="E26" s="131">
        <v>66</v>
      </c>
      <c r="F26" s="131"/>
      <c r="G26" s="133"/>
      <c r="H26" s="131">
        <v>3</v>
      </c>
      <c r="I26" s="131"/>
      <c r="J26" s="131"/>
      <c r="K26" s="131">
        <v>351</v>
      </c>
      <c r="L26" s="131">
        <v>351</v>
      </c>
      <c r="M26" s="131"/>
      <c r="N26" s="131">
        <v>1</v>
      </c>
      <c r="O26" s="131">
        <v>351</v>
      </c>
      <c r="P26" s="131">
        <v>66</v>
      </c>
      <c r="Q26" s="131">
        <v>17</v>
      </c>
      <c r="R26" s="131"/>
      <c r="S26" s="131">
        <v>417</v>
      </c>
      <c r="T26" s="131"/>
      <c r="U26" s="131"/>
      <c r="V26" s="131"/>
      <c r="W26" s="131"/>
    </row>
    <row r="27" spans="1:23">
      <c r="A27" s="397">
        <v>19</v>
      </c>
      <c r="B27" s="398" t="s">
        <v>1720</v>
      </c>
      <c r="C27" s="131"/>
      <c r="D27" s="131">
        <v>23</v>
      </c>
      <c r="E27" s="131">
        <v>50</v>
      </c>
      <c r="F27" s="131"/>
      <c r="G27" s="133"/>
      <c r="H27" s="131">
        <v>2</v>
      </c>
      <c r="I27" s="131"/>
      <c r="J27" s="131"/>
      <c r="K27" s="131">
        <v>202</v>
      </c>
      <c r="L27" s="131">
        <v>202</v>
      </c>
      <c r="M27" s="131"/>
      <c r="N27" s="131">
        <v>1</v>
      </c>
      <c r="O27" s="131">
        <v>202</v>
      </c>
      <c r="P27" s="131">
        <v>51</v>
      </c>
      <c r="Q27" s="131">
        <v>12</v>
      </c>
      <c r="R27" s="131"/>
      <c r="S27" s="131">
        <v>253</v>
      </c>
      <c r="T27" s="131"/>
      <c r="U27" s="131"/>
      <c r="V27" s="131"/>
      <c r="W27" s="131"/>
    </row>
    <row r="28" spans="1:23">
      <c r="A28" s="397">
        <v>20</v>
      </c>
      <c r="B28" s="398" t="s">
        <v>1243</v>
      </c>
      <c r="C28" s="131"/>
      <c r="D28" s="131">
        <v>34</v>
      </c>
      <c r="E28" s="131">
        <v>48</v>
      </c>
      <c r="F28" s="131"/>
      <c r="G28" s="133"/>
      <c r="H28" s="131">
        <v>3</v>
      </c>
      <c r="I28" s="131"/>
      <c r="J28" s="131"/>
      <c r="K28" s="131">
        <v>307</v>
      </c>
      <c r="L28" s="131">
        <v>307</v>
      </c>
      <c r="M28" s="131"/>
      <c r="N28" s="131">
        <v>1</v>
      </c>
      <c r="O28" s="131">
        <v>307</v>
      </c>
      <c r="P28" s="131">
        <v>48</v>
      </c>
      <c r="Q28" s="131">
        <v>16</v>
      </c>
      <c r="R28" s="131"/>
      <c r="S28" s="131">
        <v>355</v>
      </c>
      <c r="T28" s="131"/>
      <c r="U28" s="131"/>
      <c r="V28" s="131"/>
      <c r="W28" s="131"/>
    </row>
    <row r="29" spans="1:23">
      <c r="A29" s="397">
        <v>21</v>
      </c>
      <c r="B29" s="398" t="s">
        <v>1514</v>
      </c>
      <c r="C29" s="131"/>
      <c r="D29" s="131">
        <v>18</v>
      </c>
      <c r="E29" s="131">
        <v>27</v>
      </c>
      <c r="F29" s="131"/>
      <c r="G29" s="133"/>
      <c r="H29" s="131">
        <v>1</v>
      </c>
      <c r="I29" s="131"/>
      <c r="J29" s="131"/>
      <c r="K29" s="131">
        <v>158</v>
      </c>
      <c r="L29" s="131">
        <v>158</v>
      </c>
      <c r="M29" s="131"/>
      <c r="N29" s="131">
        <v>1</v>
      </c>
      <c r="O29" s="131">
        <v>158</v>
      </c>
      <c r="P29" s="131">
        <v>27</v>
      </c>
      <c r="Q29" s="131">
        <v>6</v>
      </c>
      <c r="R29" s="131"/>
      <c r="S29" s="131">
        <v>185</v>
      </c>
      <c r="T29" s="131"/>
      <c r="U29" s="131"/>
      <c r="V29" s="131"/>
      <c r="W29" s="131"/>
    </row>
    <row r="30" spans="1:23">
      <c r="A30" s="397">
        <v>22</v>
      </c>
      <c r="B30" s="398" t="s">
        <v>1244</v>
      </c>
      <c r="C30" s="131"/>
      <c r="D30" s="131">
        <v>65</v>
      </c>
      <c r="E30" s="131">
        <v>86</v>
      </c>
      <c r="F30" s="131"/>
      <c r="G30" s="133"/>
      <c r="H30" s="131">
        <v>5</v>
      </c>
      <c r="I30" s="131"/>
      <c r="J30" s="131"/>
      <c r="K30" s="131">
        <v>589</v>
      </c>
      <c r="L30" s="131">
        <v>589</v>
      </c>
      <c r="M30" s="131"/>
      <c r="N30" s="131">
        <v>1</v>
      </c>
      <c r="O30" s="131">
        <v>589</v>
      </c>
      <c r="P30" s="131">
        <v>86</v>
      </c>
      <c r="Q30" s="131">
        <v>28</v>
      </c>
      <c r="R30" s="131"/>
      <c r="S30" s="131">
        <v>675</v>
      </c>
      <c r="T30" s="131"/>
      <c r="U30" s="131"/>
      <c r="V30" s="131"/>
      <c r="W30" s="131"/>
    </row>
    <row r="31" spans="1:23">
      <c r="A31" s="397">
        <v>23</v>
      </c>
      <c r="B31" s="398" t="s">
        <v>1245</v>
      </c>
      <c r="C31" s="131"/>
      <c r="D31" s="131">
        <v>32</v>
      </c>
      <c r="E31" s="131">
        <v>41</v>
      </c>
      <c r="F31" s="131"/>
      <c r="G31" s="133"/>
      <c r="H31" s="131">
        <v>2</v>
      </c>
      <c r="I31" s="131"/>
      <c r="J31" s="131"/>
      <c r="K31" s="131">
        <v>289</v>
      </c>
      <c r="L31" s="131">
        <v>289</v>
      </c>
      <c r="M31" s="131"/>
      <c r="N31" s="131">
        <v>1</v>
      </c>
      <c r="O31" s="131">
        <v>289</v>
      </c>
      <c r="P31" s="131">
        <v>41</v>
      </c>
      <c r="Q31" s="131">
        <v>10</v>
      </c>
      <c r="R31" s="131"/>
      <c r="S31" s="131">
        <v>330</v>
      </c>
      <c r="T31" s="131"/>
      <c r="U31" s="131"/>
      <c r="V31" s="131"/>
      <c r="W31" s="131"/>
    </row>
    <row r="32" spans="1:23">
      <c r="A32" s="397">
        <v>24</v>
      </c>
      <c r="B32" s="398" t="s">
        <v>1721</v>
      </c>
      <c r="C32" s="131"/>
      <c r="D32" s="131">
        <v>19</v>
      </c>
      <c r="E32" s="131">
        <v>38</v>
      </c>
      <c r="F32" s="131"/>
      <c r="G32" s="133"/>
      <c r="H32" s="131">
        <v>2</v>
      </c>
      <c r="I32" s="131"/>
      <c r="J32" s="131"/>
      <c r="K32" s="131">
        <v>166</v>
      </c>
      <c r="L32" s="131">
        <v>166</v>
      </c>
      <c r="M32" s="131"/>
      <c r="N32" s="131">
        <v>1</v>
      </c>
      <c r="O32" s="131">
        <v>166</v>
      </c>
      <c r="P32" s="131">
        <v>39</v>
      </c>
      <c r="Q32" s="131">
        <v>12</v>
      </c>
      <c r="R32" s="131"/>
      <c r="S32" s="131">
        <v>205</v>
      </c>
      <c r="T32" s="131"/>
      <c r="U32" s="131"/>
      <c r="V32" s="131"/>
      <c r="W32" s="131"/>
    </row>
    <row r="33" spans="1:23">
      <c r="A33" s="397">
        <v>25</v>
      </c>
      <c r="B33" s="398" t="s">
        <v>1246</v>
      </c>
      <c r="C33" s="131"/>
      <c r="D33" s="131">
        <v>11</v>
      </c>
      <c r="E33" s="131">
        <v>17</v>
      </c>
      <c r="F33" s="131"/>
      <c r="G33" s="133"/>
      <c r="H33" s="131">
        <v>1</v>
      </c>
      <c r="I33" s="131"/>
      <c r="J33" s="131"/>
      <c r="K33" s="131">
        <v>95</v>
      </c>
      <c r="L33" s="131">
        <v>95</v>
      </c>
      <c r="M33" s="131"/>
      <c r="N33" s="131">
        <v>1</v>
      </c>
      <c r="O33" s="131">
        <v>95</v>
      </c>
      <c r="P33" s="131">
        <v>17</v>
      </c>
      <c r="Q33" s="131">
        <v>5</v>
      </c>
      <c r="R33" s="131"/>
      <c r="S33" s="131">
        <v>112</v>
      </c>
      <c r="T33" s="131"/>
      <c r="U33" s="131"/>
      <c r="V33" s="131"/>
      <c r="W33" s="131"/>
    </row>
    <row r="34" spans="1:23">
      <c r="A34" s="397">
        <v>26</v>
      </c>
      <c r="B34" s="398" t="s">
        <v>1515</v>
      </c>
      <c r="C34" s="131"/>
      <c r="D34" s="131">
        <v>27</v>
      </c>
      <c r="E34" s="131">
        <v>47</v>
      </c>
      <c r="F34" s="131"/>
      <c r="G34" s="133"/>
      <c r="H34" s="131">
        <v>3</v>
      </c>
      <c r="I34" s="131"/>
      <c r="J34" s="131"/>
      <c r="K34" s="131">
        <v>241</v>
      </c>
      <c r="L34" s="131">
        <v>241</v>
      </c>
      <c r="M34" s="131"/>
      <c r="N34" s="131">
        <v>1</v>
      </c>
      <c r="O34" s="131">
        <v>241</v>
      </c>
      <c r="P34" s="131">
        <v>48</v>
      </c>
      <c r="Q34" s="131">
        <v>16</v>
      </c>
      <c r="R34" s="131"/>
      <c r="S34" s="131">
        <v>289</v>
      </c>
      <c r="T34" s="131"/>
      <c r="U34" s="131"/>
      <c r="V34" s="131"/>
      <c r="W34" s="131"/>
    </row>
    <row r="35" spans="1:23">
      <c r="A35" s="397">
        <v>27</v>
      </c>
      <c r="B35" s="398" t="s">
        <v>1247</v>
      </c>
      <c r="C35" s="131"/>
      <c r="D35" s="131">
        <v>26</v>
      </c>
      <c r="E35" s="131">
        <v>38</v>
      </c>
      <c r="F35" s="131"/>
      <c r="G35" s="133"/>
      <c r="H35" s="131">
        <v>2</v>
      </c>
      <c r="I35" s="131"/>
      <c r="J35" s="131"/>
      <c r="K35" s="131">
        <v>235</v>
      </c>
      <c r="L35" s="131">
        <v>235</v>
      </c>
      <c r="M35" s="131"/>
      <c r="N35" s="131">
        <v>1</v>
      </c>
      <c r="O35" s="131">
        <v>235</v>
      </c>
      <c r="P35" s="131">
        <v>38</v>
      </c>
      <c r="Q35" s="131">
        <v>11</v>
      </c>
      <c r="R35" s="131"/>
      <c r="S35" s="131">
        <v>273</v>
      </c>
      <c r="T35" s="131"/>
      <c r="U35" s="131"/>
      <c r="V35" s="131"/>
      <c r="W35" s="131"/>
    </row>
    <row r="36" spans="1:23">
      <c r="A36" s="397">
        <v>28</v>
      </c>
      <c r="B36" s="398" t="s">
        <v>1248</v>
      </c>
      <c r="C36" s="131"/>
      <c r="D36" s="131">
        <v>19</v>
      </c>
      <c r="E36" s="131">
        <v>29</v>
      </c>
      <c r="F36" s="131"/>
      <c r="G36" s="133"/>
      <c r="H36" s="131">
        <v>2</v>
      </c>
      <c r="I36" s="131"/>
      <c r="J36" s="131"/>
      <c r="K36" s="131">
        <v>167</v>
      </c>
      <c r="L36" s="131">
        <v>167</v>
      </c>
      <c r="M36" s="131"/>
      <c r="N36" s="131">
        <v>1</v>
      </c>
      <c r="O36" s="131">
        <v>167</v>
      </c>
      <c r="P36" s="131">
        <v>29</v>
      </c>
      <c r="Q36" s="131">
        <v>11</v>
      </c>
      <c r="R36" s="131"/>
      <c r="S36" s="131">
        <v>196</v>
      </c>
      <c r="T36" s="131"/>
      <c r="U36" s="131"/>
      <c r="V36" s="131"/>
      <c r="W36" s="131"/>
    </row>
    <row r="37" spans="1:23">
      <c r="A37" s="397">
        <v>29</v>
      </c>
      <c r="B37" s="398" t="s">
        <v>1722</v>
      </c>
      <c r="C37" s="131"/>
      <c r="D37" s="131">
        <v>10</v>
      </c>
      <c r="E37" s="131">
        <v>20</v>
      </c>
      <c r="F37" s="131"/>
      <c r="G37" s="133"/>
      <c r="H37" s="131">
        <v>1</v>
      </c>
      <c r="I37" s="131"/>
      <c r="J37" s="131"/>
      <c r="K37" s="131">
        <v>89</v>
      </c>
      <c r="L37" s="131">
        <v>89</v>
      </c>
      <c r="M37" s="131"/>
      <c r="N37" s="131">
        <v>1</v>
      </c>
      <c r="O37" s="131">
        <v>89</v>
      </c>
      <c r="P37" s="131">
        <v>20</v>
      </c>
      <c r="Q37" s="131">
        <v>5</v>
      </c>
      <c r="R37" s="131"/>
      <c r="S37" s="131">
        <v>109</v>
      </c>
      <c r="T37" s="131"/>
      <c r="U37" s="131"/>
      <c r="V37" s="131"/>
      <c r="W37" s="131"/>
    </row>
    <row r="38" spans="1:23">
      <c r="A38" s="397">
        <v>30</v>
      </c>
      <c r="B38" s="398" t="s">
        <v>1723</v>
      </c>
      <c r="C38" s="131"/>
      <c r="D38" s="131">
        <v>44</v>
      </c>
      <c r="E38" s="131">
        <v>59</v>
      </c>
      <c r="F38" s="131"/>
      <c r="G38" s="133"/>
      <c r="H38" s="131">
        <v>4</v>
      </c>
      <c r="I38" s="131"/>
      <c r="J38" s="131"/>
      <c r="K38" s="131">
        <v>390</v>
      </c>
      <c r="L38" s="131">
        <v>390</v>
      </c>
      <c r="M38" s="131"/>
      <c r="N38" s="131">
        <v>1</v>
      </c>
      <c r="O38" s="131">
        <v>390</v>
      </c>
      <c r="P38" s="131">
        <v>59</v>
      </c>
      <c r="Q38" s="131">
        <v>20</v>
      </c>
      <c r="R38" s="131"/>
      <c r="S38" s="131">
        <v>449</v>
      </c>
      <c r="T38" s="131"/>
      <c r="U38" s="131"/>
      <c r="V38" s="131"/>
      <c r="W38" s="131"/>
    </row>
    <row r="39" spans="1:23">
      <c r="A39" s="399">
        <v>31</v>
      </c>
      <c r="B39" s="398" t="s">
        <v>1516</v>
      </c>
      <c r="C39" s="131"/>
      <c r="D39" s="131"/>
      <c r="E39" s="131">
        <v>0</v>
      </c>
      <c r="F39" s="131"/>
      <c r="G39" s="133"/>
      <c r="H39" s="131"/>
      <c r="I39" s="131"/>
      <c r="J39" s="131"/>
      <c r="K39" s="131"/>
      <c r="L39" s="131"/>
      <c r="M39" s="131"/>
      <c r="N39" s="131"/>
      <c r="O39" s="131">
        <v>0</v>
      </c>
      <c r="P39" s="131"/>
      <c r="Q39" s="131"/>
      <c r="R39" s="131"/>
      <c r="S39" s="131"/>
      <c r="T39" s="131"/>
      <c r="U39" s="131"/>
      <c r="V39" s="131"/>
      <c r="W39" s="131"/>
    </row>
    <row r="40" spans="1:23">
      <c r="A40" s="399">
        <v>32</v>
      </c>
      <c r="B40" s="398" t="s">
        <v>1517</v>
      </c>
      <c r="C40" s="131"/>
      <c r="D40" s="131"/>
      <c r="E40" s="131">
        <v>0</v>
      </c>
      <c r="F40" s="131"/>
      <c r="G40" s="133"/>
      <c r="H40" s="131"/>
      <c r="I40" s="131"/>
      <c r="J40" s="131"/>
      <c r="K40" s="131"/>
      <c r="L40" s="131"/>
      <c r="M40" s="131"/>
      <c r="N40" s="131"/>
      <c r="O40" s="131">
        <v>0</v>
      </c>
      <c r="P40" s="131"/>
      <c r="Q40" s="131"/>
      <c r="R40" s="131"/>
      <c r="S40" s="131"/>
      <c r="T40" s="131"/>
      <c r="U40" s="131"/>
      <c r="V40" s="131"/>
      <c r="W40" s="131"/>
    </row>
    <row r="41" spans="1:23">
      <c r="A41" s="399">
        <v>33</v>
      </c>
      <c r="B41" s="398" t="s">
        <v>1724</v>
      </c>
      <c r="C41" s="131"/>
      <c r="D41" s="131"/>
      <c r="E41" s="131">
        <v>0</v>
      </c>
      <c r="F41" s="131"/>
      <c r="G41" s="133"/>
      <c r="H41" s="131"/>
      <c r="I41" s="131"/>
      <c r="J41" s="131"/>
      <c r="K41" s="131"/>
      <c r="L41" s="131"/>
      <c r="M41" s="131"/>
      <c r="N41" s="131"/>
      <c r="O41" s="131">
        <v>0</v>
      </c>
      <c r="P41" s="131"/>
      <c r="Q41" s="131"/>
      <c r="R41" s="131"/>
      <c r="S41" s="131"/>
      <c r="T41" s="131"/>
      <c r="U41" s="131"/>
      <c r="V41" s="131"/>
      <c r="W41" s="131"/>
    </row>
    <row r="42" spans="1:23">
      <c r="A42" s="399">
        <v>34</v>
      </c>
      <c r="B42" s="398" t="s">
        <v>1725</v>
      </c>
      <c r="C42" s="131"/>
      <c r="D42" s="131"/>
      <c r="E42" s="131">
        <v>0</v>
      </c>
      <c r="F42" s="131"/>
      <c r="G42" s="133"/>
      <c r="H42" s="131"/>
      <c r="I42" s="131"/>
      <c r="J42" s="131"/>
      <c r="K42" s="131"/>
      <c r="L42" s="131"/>
      <c r="M42" s="131"/>
      <c r="N42" s="131"/>
      <c r="O42" s="131">
        <v>0</v>
      </c>
      <c r="P42" s="131"/>
      <c r="Q42" s="131"/>
      <c r="R42" s="131"/>
      <c r="S42" s="131"/>
      <c r="T42" s="131"/>
      <c r="U42" s="131"/>
      <c r="V42" s="131"/>
      <c r="W42" s="131"/>
    </row>
    <row r="43" spans="1:23">
      <c r="A43" s="399">
        <v>35</v>
      </c>
      <c r="B43" s="398" t="s">
        <v>1518</v>
      </c>
      <c r="C43" s="131"/>
      <c r="D43" s="131"/>
      <c r="E43" s="131"/>
      <c r="F43" s="131"/>
      <c r="G43" s="133"/>
      <c r="H43" s="131"/>
      <c r="I43" s="131"/>
      <c r="J43" s="131"/>
      <c r="K43" s="131"/>
      <c r="L43" s="131"/>
      <c r="M43" s="131"/>
      <c r="N43" s="131"/>
      <c r="O43" s="131">
        <v>0</v>
      </c>
      <c r="P43" s="131"/>
      <c r="Q43" s="131"/>
      <c r="R43" s="131"/>
      <c r="S43" s="131"/>
      <c r="T43" s="131"/>
      <c r="U43" s="131"/>
      <c r="V43" s="131"/>
      <c r="W43" s="131"/>
    </row>
    <row r="44" spans="1:23">
      <c r="A44" s="399">
        <v>36</v>
      </c>
      <c r="B44" s="398" t="s">
        <v>1726</v>
      </c>
      <c r="C44" s="131"/>
      <c r="D44" s="131"/>
      <c r="E44" s="131"/>
      <c r="F44" s="131"/>
      <c r="G44" s="133"/>
      <c r="H44" s="131"/>
      <c r="I44" s="131"/>
      <c r="J44" s="131"/>
      <c r="K44" s="131"/>
      <c r="L44" s="131"/>
      <c r="M44" s="131"/>
      <c r="N44" s="131"/>
      <c r="O44" s="131">
        <v>0</v>
      </c>
      <c r="P44" s="131"/>
      <c r="Q44" s="131"/>
      <c r="R44" s="131"/>
      <c r="S44" s="131"/>
      <c r="T44" s="131"/>
      <c r="U44" s="131"/>
      <c r="V44" s="131"/>
      <c r="W44" s="131"/>
    </row>
    <row r="45" spans="1:23">
      <c r="A45" s="399">
        <v>37</v>
      </c>
      <c r="B45" s="398" t="s">
        <v>1519</v>
      </c>
      <c r="C45" s="131"/>
      <c r="D45" s="131"/>
      <c r="E45" s="131"/>
      <c r="F45" s="131"/>
      <c r="G45" s="133"/>
      <c r="H45" s="131"/>
      <c r="I45" s="131"/>
      <c r="J45" s="131"/>
      <c r="K45" s="131"/>
      <c r="L45" s="131"/>
      <c r="M45" s="131"/>
      <c r="N45" s="131"/>
      <c r="O45" s="131">
        <v>0</v>
      </c>
      <c r="P45" s="131"/>
      <c r="Q45" s="131"/>
      <c r="R45" s="131"/>
      <c r="S45" s="131"/>
      <c r="T45" s="131"/>
      <c r="U45" s="131"/>
      <c r="V45" s="131"/>
      <c r="W45" s="131"/>
    </row>
    <row r="46" spans="1:23">
      <c r="A46" s="399">
        <v>38</v>
      </c>
      <c r="B46" s="398" t="s">
        <v>1727</v>
      </c>
      <c r="C46" s="131"/>
      <c r="D46" s="131"/>
      <c r="E46" s="131"/>
      <c r="F46" s="131"/>
      <c r="G46" s="133"/>
      <c r="H46" s="131"/>
      <c r="I46" s="131"/>
      <c r="J46" s="131"/>
      <c r="K46" s="131"/>
      <c r="L46" s="131"/>
      <c r="M46" s="131"/>
      <c r="N46" s="131"/>
      <c r="O46" s="131">
        <v>0</v>
      </c>
      <c r="P46" s="131"/>
      <c r="Q46" s="131"/>
      <c r="R46" s="131"/>
      <c r="S46" s="131"/>
      <c r="T46" s="131"/>
      <c r="U46" s="131"/>
      <c r="V46" s="131"/>
      <c r="W46" s="131"/>
    </row>
    <row r="47" spans="1:23">
      <c r="A47" s="399">
        <v>39</v>
      </c>
      <c r="B47" s="398" t="s">
        <v>1520</v>
      </c>
      <c r="C47" s="131"/>
      <c r="D47" s="131"/>
      <c r="E47" s="131"/>
      <c r="F47" s="131"/>
      <c r="G47" s="133"/>
      <c r="H47" s="131"/>
      <c r="I47" s="131"/>
      <c r="J47" s="131"/>
      <c r="K47" s="131"/>
      <c r="L47" s="131"/>
      <c r="M47" s="131"/>
      <c r="N47" s="131"/>
      <c r="O47" s="131">
        <v>0</v>
      </c>
      <c r="P47" s="131"/>
      <c r="Q47" s="131"/>
      <c r="R47" s="131"/>
      <c r="S47" s="131"/>
      <c r="T47" s="131"/>
      <c r="U47" s="131"/>
      <c r="V47" s="131"/>
      <c r="W47" s="131"/>
    </row>
    <row r="48" spans="1:23">
      <c r="A48" s="399">
        <v>40</v>
      </c>
      <c r="B48" s="398" t="s">
        <v>1728</v>
      </c>
      <c r="C48" s="131"/>
      <c r="D48" s="131"/>
      <c r="E48" s="131"/>
      <c r="F48" s="131"/>
      <c r="G48" s="133"/>
      <c r="H48" s="131"/>
      <c r="I48" s="131"/>
      <c r="J48" s="131"/>
      <c r="K48" s="131"/>
      <c r="L48" s="131"/>
      <c r="M48" s="131"/>
      <c r="N48" s="131"/>
      <c r="O48" s="131">
        <v>0</v>
      </c>
      <c r="P48" s="131"/>
      <c r="Q48" s="131"/>
      <c r="R48" s="131"/>
      <c r="S48" s="131"/>
      <c r="T48" s="131"/>
      <c r="U48" s="131"/>
      <c r="V48" s="131"/>
      <c r="W48" s="131"/>
    </row>
    <row r="49" spans="1:23">
      <c r="A49" s="399">
        <v>41</v>
      </c>
      <c r="B49" s="398" t="s">
        <v>1521</v>
      </c>
      <c r="C49" s="131"/>
      <c r="D49" s="131"/>
      <c r="E49" s="131"/>
      <c r="F49" s="131"/>
      <c r="G49" s="133"/>
      <c r="H49" s="131"/>
      <c r="I49" s="131"/>
      <c r="J49" s="131"/>
      <c r="K49" s="131"/>
      <c r="L49" s="131"/>
      <c r="M49" s="131"/>
      <c r="N49" s="131"/>
      <c r="O49" s="131">
        <v>0</v>
      </c>
      <c r="P49" s="131"/>
      <c r="Q49" s="131"/>
      <c r="R49" s="131"/>
      <c r="S49" s="131"/>
      <c r="T49" s="131"/>
      <c r="U49" s="131"/>
      <c r="V49" s="131"/>
      <c r="W49" s="131"/>
    </row>
    <row r="50" spans="1:23">
      <c r="A50" s="399">
        <v>42</v>
      </c>
      <c r="B50" s="400" t="s">
        <v>1729</v>
      </c>
      <c r="C50" s="131"/>
      <c r="D50" s="131"/>
      <c r="E50" s="131"/>
      <c r="F50" s="131"/>
      <c r="G50" s="133"/>
      <c r="H50" s="131"/>
      <c r="I50" s="131"/>
      <c r="J50" s="131"/>
      <c r="K50" s="131"/>
      <c r="L50" s="131"/>
      <c r="M50" s="131"/>
      <c r="N50" s="131"/>
      <c r="O50" s="131">
        <v>0</v>
      </c>
      <c r="P50" s="131"/>
      <c r="Q50" s="131"/>
      <c r="R50" s="131"/>
      <c r="S50" s="131"/>
      <c r="T50" s="131"/>
      <c r="U50" s="131"/>
      <c r="V50" s="131"/>
      <c r="W50" s="131"/>
    </row>
    <row r="51" spans="1:23">
      <c r="A51" s="399">
        <v>43</v>
      </c>
      <c r="B51" s="400" t="s">
        <v>1730</v>
      </c>
      <c r="C51" s="131"/>
      <c r="D51" s="131"/>
      <c r="E51" s="131"/>
      <c r="F51" s="131"/>
      <c r="G51" s="133"/>
      <c r="H51" s="131"/>
      <c r="I51" s="131"/>
      <c r="J51" s="131"/>
      <c r="K51" s="131"/>
      <c r="L51" s="131"/>
      <c r="M51" s="131"/>
      <c r="N51" s="131"/>
      <c r="O51" s="131">
        <v>0</v>
      </c>
      <c r="P51" s="131"/>
      <c r="Q51" s="131"/>
      <c r="R51" s="131"/>
      <c r="S51" s="131"/>
      <c r="T51" s="131"/>
      <c r="U51" s="131"/>
      <c r="V51" s="131"/>
      <c r="W51" s="131"/>
    </row>
    <row r="52" spans="1:23">
      <c r="A52" s="399">
        <v>44</v>
      </c>
      <c r="B52" s="400" t="s">
        <v>1522</v>
      </c>
      <c r="C52" s="131"/>
      <c r="D52" s="131"/>
      <c r="E52" s="131"/>
      <c r="F52" s="131"/>
      <c r="G52" s="133"/>
      <c r="H52" s="131"/>
      <c r="I52" s="131"/>
      <c r="J52" s="131"/>
      <c r="K52" s="131"/>
      <c r="L52" s="131"/>
      <c r="M52" s="131"/>
      <c r="N52" s="131"/>
      <c r="O52" s="131">
        <v>0</v>
      </c>
      <c r="P52" s="131"/>
      <c r="Q52" s="131"/>
      <c r="R52" s="131"/>
      <c r="S52" s="131"/>
      <c r="T52" s="131"/>
      <c r="U52" s="131"/>
      <c r="V52" s="131"/>
      <c r="W52" s="131"/>
    </row>
    <row r="53" spans="1:23">
      <c r="A53" s="399">
        <v>45</v>
      </c>
      <c r="B53" s="400" t="s">
        <v>1523</v>
      </c>
      <c r="C53" s="131"/>
      <c r="D53" s="131"/>
      <c r="E53" s="131"/>
      <c r="F53" s="131"/>
      <c r="G53" s="133"/>
      <c r="H53" s="131"/>
      <c r="I53" s="131"/>
      <c r="J53" s="131"/>
      <c r="K53" s="131"/>
      <c r="L53" s="131"/>
      <c r="M53" s="131"/>
      <c r="N53" s="131"/>
      <c r="O53" s="131">
        <v>0</v>
      </c>
      <c r="P53" s="131"/>
      <c r="Q53" s="131"/>
      <c r="R53" s="131"/>
      <c r="S53" s="131"/>
      <c r="T53" s="131"/>
      <c r="U53" s="131"/>
      <c r="V53" s="131"/>
      <c r="W53" s="131"/>
    </row>
    <row r="54" spans="1:23">
      <c r="A54" s="399">
        <v>46</v>
      </c>
      <c r="B54" s="400" t="s">
        <v>1524</v>
      </c>
      <c r="C54" s="131"/>
      <c r="D54" s="131"/>
      <c r="E54" s="131"/>
      <c r="F54" s="131"/>
      <c r="G54" s="133"/>
      <c r="H54" s="131"/>
      <c r="I54" s="131"/>
      <c r="J54" s="131"/>
      <c r="K54" s="131"/>
      <c r="L54" s="131"/>
      <c r="M54" s="131"/>
      <c r="N54" s="131"/>
      <c r="O54" s="131">
        <v>0</v>
      </c>
      <c r="P54" s="131"/>
      <c r="Q54" s="131"/>
      <c r="R54" s="131"/>
      <c r="S54" s="131"/>
      <c r="T54" s="131"/>
      <c r="U54" s="131"/>
      <c r="V54" s="131"/>
      <c r="W54" s="131"/>
    </row>
    <row r="55" spans="1:23">
      <c r="A55" s="399">
        <v>47</v>
      </c>
      <c r="B55" s="400" t="s">
        <v>1731</v>
      </c>
      <c r="C55" s="131"/>
      <c r="D55" s="131"/>
      <c r="E55" s="131"/>
      <c r="F55" s="131"/>
      <c r="G55" s="133"/>
      <c r="H55" s="131"/>
      <c r="I55" s="131"/>
      <c r="J55" s="131"/>
      <c r="K55" s="131"/>
      <c r="L55" s="131"/>
      <c r="M55" s="131"/>
      <c r="N55" s="131"/>
      <c r="O55" s="131">
        <v>0</v>
      </c>
      <c r="P55" s="131"/>
      <c r="Q55" s="131"/>
      <c r="R55" s="131"/>
      <c r="S55" s="131"/>
      <c r="T55" s="131"/>
      <c r="U55" s="131"/>
      <c r="V55" s="131"/>
      <c r="W55" s="131"/>
    </row>
    <row r="56" spans="1:23">
      <c r="A56" s="399">
        <v>48</v>
      </c>
      <c r="B56" s="400" t="s">
        <v>1732</v>
      </c>
      <c r="C56" s="131"/>
      <c r="D56" s="131"/>
      <c r="E56" s="131"/>
      <c r="F56" s="131"/>
      <c r="G56" s="133"/>
      <c r="H56" s="131"/>
      <c r="I56" s="131"/>
      <c r="J56" s="131"/>
      <c r="K56" s="131"/>
      <c r="L56" s="131"/>
      <c r="M56" s="131"/>
      <c r="N56" s="131"/>
      <c r="O56" s="131">
        <v>0</v>
      </c>
      <c r="P56" s="131"/>
      <c r="Q56" s="131"/>
      <c r="R56" s="131"/>
      <c r="S56" s="131"/>
      <c r="T56" s="131"/>
      <c r="U56" s="131"/>
      <c r="V56" s="131"/>
      <c r="W56" s="131"/>
    </row>
    <row r="57" spans="1:23">
      <c r="A57" s="399">
        <v>49</v>
      </c>
      <c r="B57" s="400" t="s">
        <v>1733</v>
      </c>
      <c r="C57" s="131"/>
      <c r="D57" s="131"/>
      <c r="E57" s="131"/>
      <c r="F57" s="131"/>
      <c r="G57" s="133"/>
      <c r="H57" s="131"/>
      <c r="I57" s="131"/>
      <c r="J57" s="131"/>
      <c r="K57" s="131"/>
      <c r="L57" s="131"/>
      <c r="M57" s="131"/>
      <c r="N57" s="131"/>
      <c r="O57" s="131">
        <v>0</v>
      </c>
      <c r="P57" s="131"/>
      <c r="Q57" s="131"/>
      <c r="R57" s="131"/>
      <c r="S57" s="131"/>
      <c r="T57" s="131"/>
      <c r="U57" s="131"/>
      <c r="V57" s="131"/>
      <c r="W57" s="131"/>
    </row>
    <row r="58" spans="1:23">
      <c r="A58" s="399">
        <v>50</v>
      </c>
      <c r="B58" s="400" t="s">
        <v>1734</v>
      </c>
      <c r="C58" s="131"/>
      <c r="D58" s="131"/>
      <c r="E58" s="131"/>
      <c r="F58" s="131"/>
      <c r="G58" s="133"/>
      <c r="H58" s="131"/>
      <c r="I58" s="131"/>
      <c r="J58" s="131"/>
      <c r="K58" s="131"/>
      <c r="L58" s="131"/>
      <c r="M58" s="131"/>
      <c r="N58" s="131"/>
      <c r="O58" s="131">
        <v>0</v>
      </c>
      <c r="P58" s="131"/>
      <c r="Q58" s="131"/>
      <c r="R58" s="131"/>
      <c r="S58" s="131"/>
      <c r="T58" s="131"/>
      <c r="U58" s="131"/>
      <c r="V58" s="131"/>
      <c r="W58" s="131"/>
    </row>
    <row r="59" spans="1:23">
      <c r="A59" s="399">
        <v>51</v>
      </c>
      <c r="B59" s="400" t="s">
        <v>1735</v>
      </c>
      <c r="C59" s="131"/>
      <c r="D59" s="131"/>
      <c r="E59" s="131"/>
      <c r="F59" s="131"/>
      <c r="G59" s="133"/>
      <c r="H59" s="131"/>
      <c r="I59" s="131"/>
      <c r="J59" s="131"/>
      <c r="K59" s="131"/>
      <c r="L59" s="131"/>
      <c r="M59" s="131"/>
      <c r="N59" s="131"/>
      <c r="O59" s="131">
        <v>0</v>
      </c>
      <c r="P59" s="131"/>
      <c r="Q59" s="131"/>
      <c r="R59" s="131"/>
      <c r="S59" s="131"/>
      <c r="T59" s="131"/>
      <c r="U59" s="131"/>
      <c r="V59" s="131"/>
      <c r="W59" s="131"/>
    </row>
    <row r="60" spans="1:23">
      <c r="A60" s="399">
        <v>52</v>
      </c>
      <c r="B60" s="400" t="s">
        <v>1525</v>
      </c>
      <c r="C60" s="131"/>
      <c r="D60" s="131"/>
      <c r="E60" s="131"/>
      <c r="F60" s="131"/>
      <c r="G60" s="133"/>
      <c r="H60" s="131"/>
      <c r="I60" s="131"/>
      <c r="J60" s="131"/>
      <c r="K60" s="131"/>
      <c r="L60" s="131"/>
      <c r="M60" s="131"/>
      <c r="N60" s="131"/>
      <c r="O60" s="131">
        <v>0</v>
      </c>
      <c r="P60" s="131"/>
      <c r="Q60" s="131"/>
      <c r="R60" s="131"/>
      <c r="S60" s="131"/>
      <c r="T60" s="131"/>
      <c r="U60" s="131"/>
      <c r="V60" s="131"/>
      <c r="W60" s="131"/>
    </row>
    <row r="61" spans="1:23">
      <c r="A61" s="399">
        <v>53</v>
      </c>
      <c r="B61" s="400" t="s">
        <v>1736</v>
      </c>
      <c r="C61" s="131"/>
      <c r="D61" s="131"/>
      <c r="E61" s="131"/>
      <c r="F61" s="131"/>
      <c r="G61" s="133"/>
      <c r="H61" s="131"/>
      <c r="I61" s="131"/>
      <c r="J61" s="131"/>
      <c r="K61" s="131"/>
      <c r="L61" s="131"/>
      <c r="M61" s="131"/>
      <c r="N61" s="131"/>
      <c r="O61" s="131">
        <v>0</v>
      </c>
      <c r="P61" s="131"/>
      <c r="Q61" s="131"/>
      <c r="R61" s="131"/>
      <c r="S61" s="131"/>
      <c r="T61" s="131"/>
      <c r="U61" s="131"/>
      <c r="V61" s="131"/>
      <c r="W61" s="131"/>
    </row>
    <row r="62" spans="1:23">
      <c r="A62" s="399">
        <v>54</v>
      </c>
      <c r="B62" s="400" t="s">
        <v>1526</v>
      </c>
      <c r="C62" s="131"/>
      <c r="D62" s="131"/>
      <c r="E62" s="131"/>
      <c r="F62" s="131"/>
      <c r="G62" s="133"/>
      <c r="H62" s="131"/>
      <c r="I62" s="131"/>
      <c r="J62" s="131"/>
      <c r="K62" s="131"/>
      <c r="L62" s="131"/>
      <c r="M62" s="131"/>
      <c r="N62" s="131"/>
      <c r="O62" s="131">
        <v>0</v>
      </c>
      <c r="P62" s="131"/>
      <c r="Q62" s="131"/>
      <c r="R62" s="131"/>
      <c r="S62" s="131"/>
      <c r="T62" s="131"/>
      <c r="U62" s="131"/>
      <c r="V62" s="131"/>
      <c r="W62" s="131"/>
    </row>
    <row r="63" spans="1:23">
      <c r="A63" s="399">
        <v>55</v>
      </c>
      <c r="B63" s="400" t="s">
        <v>1737</v>
      </c>
      <c r="C63" s="131"/>
      <c r="D63" s="131"/>
      <c r="E63" s="131"/>
      <c r="F63" s="131"/>
      <c r="G63" s="133"/>
      <c r="H63" s="131"/>
      <c r="I63" s="131"/>
      <c r="J63" s="131"/>
      <c r="K63" s="131"/>
      <c r="L63" s="131"/>
      <c r="M63" s="131"/>
      <c r="N63" s="131"/>
      <c r="O63" s="131">
        <v>0</v>
      </c>
      <c r="P63" s="131"/>
      <c r="Q63" s="131"/>
      <c r="R63" s="131"/>
      <c r="S63" s="131"/>
      <c r="T63" s="131"/>
      <c r="U63" s="131"/>
      <c r="V63" s="131"/>
      <c r="W63" s="131"/>
    </row>
    <row r="64" spans="1:23" ht="25.5">
      <c r="A64" s="399">
        <v>56</v>
      </c>
      <c r="B64" s="400" t="s">
        <v>1527</v>
      </c>
      <c r="C64" s="131"/>
      <c r="D64" s="131"/>
      <c r="E64" s="131"/>
      <c r="F64" s="131"/>
      <c r="G64" s="133"/>
      <c r="H64" s="131"/>
      <c r="I64" s="131"/>
      <c r="J64" s="131"/>
      <c r="K64" s="131"/>
      <c r="L64" s="131"/>
      <c r="M64" s="131"/>
      <c r="N64" s="131"/>
      <c r="O64" s="131">
        <v>0</v>
      </c>
      <c r="P64" s="131"/>
      <c r="Q64" s="131"/>
      <c r="R64" s="131"/>
      <c r="S64" s="131"/>
      <c r="T64" s="131"/>
      <c r="U64" s="131"/>
      <c r="V64" s="131"/>
      <c r="W64" s="131"/>
    </row>
    <row r="65" spans="1:23">
      <c r="A65" s="399">
        <v>57</v>
      </c>
      <c r="B65" s="400" t="s">
        <v>1528</v>
      </c>
      <c r="C65" s="131"/>
      <c r="D65" s="131"/>
      <c r="E65" s="131"/>
      <c r="F65" s="131"/>
      <c r="G65" s="133"/>
      <c r="H65" s="131"/>
      <c r="I65" s="131"/>
      <c r="J65" s="131"/>
      <c r="K65" s="131"/>
      <c r="L65" s="131"/>
      <c r="M65" s="131"/>
      <c r="N65" s="131"/>
      <c r="O65" s="131">
        <v>0</v>
      </c>
      <c r="P65" s="131"/>
      <c r="Q65" s="131"/>
      <c r="R65" s="131"/>
      <c r="S65" s="131"/>
      <c r="T65" s="131"/>
      <c r="U65" s="131"/>
      <c r="V65" s="131"/>
      <c r="W65" s="131"/>
    </row>
    <row r="66" spans="1:23">
      <c r="A66" s="399">
        <v>58</v>
      </c>
      <c r="B66" s="401" t="s">
        <v>752</v>
      </c>
      <c r="C66" s="131">
        <v>1</v>
      </c>
      <c r="D66" s="131"/>
      <c r="E66" s="131"/>
      <c r="F66" s="131">
        <v>1</v>
      </c>
      <c r="G66" s="133"/>
      <c r="H66" s="131"/>
      <c r="I66" s="131">
        <v>1</v>
      </c>
      <c r="J66" s="131">
        <v>150000</v>
      </c>
      <c r="K66" s="131"/>
      <c r="L66" s="131"/>
      <c r="M66" s="131">
        <v>1</v>
      </c>
      <c r="N66" s="131"/>
      <c r="O66" s="131">
        <v>0</v>
      </c>
      <c r="P66" s="131"/>
      <c r="Q66" s="131"/>
      <c r="R66" s="131"/>
      <c r="S66" s="131"/>
      <c r="T66" s="131"/>
      <c r="U66" s="131"/>
      <c r="V66" s="131"/>
      <c r="W66" s="131">
        <v>35</v>
      </c>
    </row>
    <row r="67" spans="1:23" s="11" customFormat="1" ht="15.75">
      <c r="A67" s="407"/>
      <c r="B67" s="407" t="s">
        <v>208</v>
      </c>
      <c r="C67" s="738">
        <f>SUM(C9:C66)</f>
        <v>1</v>
      </c>
      <c r="D67" s="738">
        <f t="shared" ref="D67:W67" si="0">SUM(D9:D66)</f>
        <v>747</v>
      </c>
      <c r="E67" s="738">
        <f t="shared" si="0"/>
        <v>1288</v>
      </c>
      <c r="F67" s="738">
        <f t="shared" si="0"/>
        <v>1</v>
      </c>
      <c r="G67" s="738">
        <f t="shared" si="0"/>
        <v>0</v>
      </c>
      <c r="H67" s="738">
        <f t="shared" si="0"/>
        <v>70</v>
      </c>
      <c r="I67" s="738">
        <f t="shared" si="0"/>
        <v>1</v>
      </c>
      <c r="J67" s="738">
        <f t="shared" si="0"/>
        <v>150000</v>
      </c>
      <c r="K67" s="738">
        <f t="shared" si="0"/>
        <v>6688</v>
      </c>
      <c r="L67" s="738">
        <f t="shared" si="0"/>
        <v>6688</v>
      </c>
      <c r="M67" s="738">
        <f t="shared" si="0"/>
        <v>1</v>
      </c>
      <c r="N67" s="738">
        <f t="shared" si="0"/>
        <v>30</v>
      </c>
      <c r="O67" s="738">
        <f t="shared" si="0"/>
        <v>6688</v>
      </c>
      <c r="P67" s="738">
        <f t="shared" si="0"/>
        <v>1296</v>
      </c>
      <c r="Q67" s="738">
        <f t="shared" si="0"/>
        <v>375</v>
      </c>
      <c r="R67" s="738">
        <f t="shared" si="0"/>
        <v>0</v>
      </c>
      <c r="S67" s="738">
        <f t="shared" si="0"/>
        <v>7984</v>
      </c>
      <c r="T67" s="738">
        <f t="shared" si="0"/>
        <v>0</v>
      </c>
      <c r="U67" s="738">
        <f t="shared" si="0"/>
        <v>0</v>
      </c>
      <c r="V67" s="738">
        <f t="shared" si="0"/>
        <v>0</v>
      </c>
      <c r="W67" s="738">
        <f t="shared" si="0"/>
        <v>35</v>
      </c>
    </row>
    <row r="68" spans="1:23">
      <c r="C68" s="7">
        <f>C8-C67</f>
        <v>0</v>
      </c>
      <c r="D68" s="7">
        <f t="shared" ref="D68:W68" si="1">D8-D67</f>
        <v>0</v>
      </c>
      <c r="E68" s="7">
        <f t="shared" si="1"/>
        <v>0</v>
      </c>
      <c r="F68" s="7">
        <f t="shared" si="1"/>
        <v>0</v>
      </c>
      <c r="G68" s="7">
        <f t="shared" si="1"/>
        <v>0</v>
      </c>
      <c r="H68" s="7">
        <f t="shared" si="1"/>
        <v>0</v>
      </c>
      <c r="I68" s="7">
        <f t="shared" si="1"/>
        <v>0</v>
      </c>
      <c r="J68" s="7">
        <f t="shared" si="1"/>
        <v>0</v>
      </c>
      <c r="K68" s="7">
        <f t="shared" si="1"/>
        <v>0</v>
      </c>
      <c r="L68" s="7">
        <f t="shared" si="1"/>
        <v>0</v>
      </c>
      <c r="M68" s="7">
        <f t="shared" si="1"/>
        <v>0</v>
      </c>
      <c r="N68" s="7">
        <f t="shared" si="1"/>
        <v>0</v>
      </c>
      <c r="O68" s="7">
        <f t="shared" si="1"/>
        <v>0</v>
      </c>
      <c r="P68" s="7">
        <f t="shared" si="1"/>
        <v>0</v>
      </c>
      <c r="Q68" s="7">
        <f t="shared" si="1"/>
        <v>0</v>
      </c>
      <c r="R68" s="7">
        <f t="shared" si="1"/>
        <v>0</v>
      </c>
      <c r="S68" s="7">
        <f t="shared" si="1"/>
        <v>0</v>
      </c>
      <c r="T68" s="7">
        <f t="shared" si="1"/>
        <v>0</v>
      </c>
      <c r="U68" s="7">
        <f t="shared" si="1"/>
        <v>0</v>
      </c>
      <c r="V68" s="7">
        <f t="shared" si="1"/>
        <v>0</v>
      </c>
      <c r="W68" s="7">
        <f t="shared" si="1"/>
        <v>0</v>
      </c>
    </row>
    <row r="69" spans="1:23">
      <c r="B69" s="681">
        <v>1</v>
      </c>
      <c r="C69" s="681">
        <v>2</v>
      </c>
      <c r="D69" s="681">
        <v>3</v>
      </c>
      <c r="E69" s="681">
        <v>4</v>
      </c>
      <c r="F69" s="681">
        <v>5</v>
      </c>
      <c r="G69" s="681">
        <v>6</v>
      </c>
      <c r="H69" s="681">
        <v>7</v>
      </c>
      <c r="I69" s="681">
        <v>8</v>
      </c>
      <c r="J69" s="681">
        <v>9</v>
      </c>
      <c r="K69" s="681">
        <v>10</v>
      </c>
      <c r="L69" s="681">
        <v>11</v>
      </c>
      <c r="M69" s="681">
        <v>12</v>
      </c>
      <c r="N69" s="681">
        <v>13</v>
      </c>
      <c r="O69" s="681">
        <v>14</v>
      </c>
      <c r="P69" s="681">
        <v>15</v>
      </c>
      <c r="Q69" s="681">
        <v>16</v>
      </c>
      <c r="R69" s="681">
        <v>17</v>
      </c>
      <c r="S69" s="681">
        <v>18</v>
      </c>
      <c r="T69" s="681">
        <v>19</v>
      </c>
      <c r="U69" s="681">
        <v>20</v>
      </c>
      <c r="V69" s="681">
        <v>21</v>
      </c>
      <c r="W69" s="681">
        <v>22</v>
      </c>
    </row>
  </sheetData>
  <mergeCells count="3">
    <mergeCell ref="O4:Q4"/>
    <mergeCell ref="K4:M4"/>
    <mergeCell ref="A1:B1"/>
  </mergeCells>
  <conditionalFormatting sqref="C68:W68">
    <cfRule type="cellIs" dxfId="21" priority="1" operator="notEqual">
      <formula>0</formula>
    </cfRule>
  </conditionalFormatting>
  <printOptions horizontalCentered="1"/>
  <pageMargins left="0" right="0" top="0.28999999999999998" bottom="0.23" header="0.2" footer="0.2"/>
  <pageSetup paperSize="9" scale="72"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rgb="FF0066FF"/>
  </sheetPr>
  <dimension ref="A1:Q71"/>
  <sheetViews>
    <sheetView zoomScale="115" zoomScaleNormal="115" zoomScaleSheetLayoutView="85" workbookViewId="0">
      <pane xSplit="2" ySplit="3" topLeftCell="C44" activePane="bottomRight" state="frozen"/>
      <selection activeCell="AB1" sqref="AB1:AT1048576"/>
      <selection pane="topRight" activeCell="AB1" sqref="AB1:AT1048576"/>
      <selection pane="bottomLeft" activeCell="AB1" sqref="AB1:AT1048576"/>
      <selection pane="bottomRight" activeCell="A69" sqref="A69"/>
    </sheetView>
  </sheetViews>
  <sheetFormatPr defaultColWidth="8" defaultRowHeight="12.75"/>
  <cols>
    <col min="1" max="1" width="7.25" style="26" customWidth="1"/>
    <col min="2" max="2" width="22" style="25" customWidth="1"/>
    <col min="3" max="9" width="11" style="25" customWidth="1"/>
    <col min="10" max="10" width="9.625" style="25" customWidth="1"/>
    <col min="11" max="11" width="14" style="25" customWidth="1"/>
    <col min="12" max="12" width="14.75" style="25" customWidth="1"/>
    <col min="13" max="203" width="8" style="25"/>
    <col min="204" max="204" width="7.25" style="25" customWidth="1"/>
    <col min="205" max="205" width="37.125" style="25" customWidth="1"/>
    <col min="206" max="207" width="11.125" style="25" customWidth="1"/>
    <col min="208" max="208" width="10.875" style="25" customWidth="1"/>
    <col min="209" max="210" width="11.125" style="25" customWidth="1"/>
    <col min="211" max="225" width="11" style="25" customWidth="1"/>
    <col min="226" max="226" width="9.625" style="25" customWidth="1"/>
    <col min="227" max="227" width="11" style="25" customWidth="1"/>
    <col min="228" max="228" width="9.875" style="25" customWidth="1"/>
    <col min="229" max="229" width="14" style="25" customWidth="1"/>
    <col min="230" max="230" width="59.25" style="25" customWidth="1"/>
    <col min="231" max="238" width="11" style="25" customWidth="1"/>
    <col min="239" max="239" width="25.625" style="25" customWidth="1"/>
    <col min="240" max="247" width="11" style="25" customWidth="1"/>
    <col min="248" max="248" width="15.75" style="25" customWidth="1"/>
    <col min="249" max="459" width="8" style="25"/>
    <col min="460" max="460" width="7.25" style="25" customWidth="1"/>
    <col min="461" max="461" width="37.125" style="25" customWidth="1"/>
    <col min="462" max="463" width="11.125" style="25" customWidth="1"/>
    <col min="464" max="464" width="10.875" style="25" customWidth="1"/>
    <col min="465" max="466" width="11.125" style="25" customWidth="1"/>
    <col min="467" max="481" width="11" style="25" customWidth="1"/>
    <col min="482" max="482" width="9.625" style="25" customWidth="1"/>
    <col min="483" max="483" width="11" style="25" customWidth="1"/>
    <col min="484" max="484" width="9.875" style="25" customWidth="1"/>
    <col min="485" max="485" width="14" style="25" customWidth="1"/>
    <col min="486" max="486" width="59.25" style="25" customWidth="1"/>
    <col min="487" max="494" width="11" style="25" customWidth="1"/>
    <col min="495" max="495" width="25.625" style="25" customWidth="1"/>
    <col min="496" max="503" width="11" style="25" customWidth="1"/>
    <col min="504" max="504" width="15.75" style="25" customWidth="1"/>
    <col min="505" max="715" width="8" style="25"/>
    <col min="716" max="716" width="7.25" style="25" customWidth="1"/>
    <col min="717" max="717" width="37.125" style="25" customWidth="1"/>
    <col min="718" max="719" width="11.125" style="25" customWidth="1"/>
    <col min="720" max="720" width="10.875" style="25" customWidth="1"/>
    <col min="721" max="722" width="11.125" style="25" customWidth="1"/>
    <col min="723" max="737" width="11" style="25" customWidth="1"/>
    <col min="738" max="738" width="9.625" style="25" customWidth="1"/>
    <col min="739" max="739" width="11" style="25" customWidth="1"/>
    <col min="740" max="740" width="9.875" style="25" customWidth="1"/>
    <col min="741" max="741" width="14" style="25" customWidth="1"/>
    <col min="742" max="742" width="59.25" style="25" customWidth="1"/>
    <col min="743" max="750" width="11" style="25" customWidth="1"/>
    <col min="751" max="751" width="25.625" style="25" customWidth="1"/>
    <col min="752" max="759" width="11" style="25" customWidth="1"/>
    <col min="760" max="760" width="15.75" style="25" customWidth="1"/>
    <col min="761" max="971" width="8" style="25"/>
    <col min="972" max="972" width="7.25" style="25" customWidth="1"/>
    <col min="973" max="973" width="37.125" style="25" customWidth="1"/>
    <col min="974" max="975" width="11.125" style="25" customWidth="1"/>
    <col min="976" max="976" width="10.875" style="25" customWidth="1"/>
    <col min="977" max="978" width="11.125" style="25" customWidth="1"/>
    <col min="979" max="993" width="11" style="25" customWidth="1"/>
    <col min="994" max="994" width="9.625" style="25" customWidth="1"/>
    <col min="995" max="995" width="11" style="25" customWidth="1"/>
    <col min="996" max="996" width="9.875" style="25" customWidth="1"/>
    <col min="997" max="997" width="14" style="25" customWidth="1"/>
    <col min="998" max="998" width="59.25" style="25" customWidth="1"/>
    <col min="999" max="1006" width="11" style="25" customWidth="1"/>
    <col min="1007" max="1007" width="25.625" style="25" customWidth="1"/>
    <col min="1008" max="1015" width="11" style="25" customWidth="1"/>
    <col min="1016" max="1016" width="15.75" style="25" customWidth="1"/>
    <col min="1017" max="1227" width="8" style="25"/>
    <col min="1228" max="1228" width="7.25" style="25" customWidth="1"/>
    <col min="1229" max="1229" width="37.125" style="25" customWidth="1"/>
    <col min="1230" max="1231" width="11.125" style="25" customWidth="1"/>
    <col min="1232" max="1232" width="10.875" style="25" customWidth="1"/>
    <col min="1233" max="1234" width="11.125" style="25" customWidth="1"/>
    <col min="1235" max="1249" width="11" style="25" customWidth="1"/>
    <col min="1250" max="1250" width="9.625" style="25" customWidth="1"/>
    <col min="1251" max="1251" width="11" style="25" customWidth="1"/>
    <col min="1252" max="1252" width="9.875" style="25" customWidth="1"/>
    <col min="1253" max="1253" width="14" style="25" customWidth="1"/>
    <col min="1254" max="1254" width="59.25" style="25" customWidth="1"/>
    <col min="1255" max="1262" width="11" style="25" customWidth="1"/>
    <col min="1263" max="1263" width="25.625" style="25" customWidth="1"/>
    <col min="1264" max="1271" width="11" style="25" customWidth="1"/>
    <col min="1272" max="1272" width="15.75" style="25" customWidth="1"/>
    <col min="1273" max="1483" width="8" style="25"/>
    <col min="1484" max="1484" width="7.25" style="25" customWidth="1"/>
    <col min="1485" max="1485" width="37.125" style="25" customWidth="1"/>
    <col min="1486" max="1487" width="11.125" style="25" customWidth="1"/>
    <col min="1488" max="1488" width="10.875" style="25" customWidth="1"/>
    <col min="1489" max="1490" width="11.125" style="25" customWidth="1"/>
    <col min="1491" max="1505" width="11" style="25" customWidth="1"/>
    <col min="1506" max="1506" width="9.625" style="25" customWidth="1"/>
    <col min="1507" max="1507" width="11" style="25" customWidth="1"/>
    <col min="1508" max="1508" width="9.875" style="25" customWidth="1"/>
    <col min="1509" max="1509" width="14" style="25" customWidth="1"/>
    <col min="1510" max="1510" width="59.25" style="25" customWidth="1"/>
    <col min="1511" max="1518" width="11" style="25" customWidth="1"/>
    <col min="1519" max="1519" width="25.625" style="25" customWidth="1"/>
    <col min="1520" max="1527" width="11" style="25" customWidth="1"/>
    <col min="1528" max="1528" width="15.75" style="25" customWidth="1"/>
    <col min="1529" max="1739" width="8" style="25"/>
    <col min="1740" max="1740" width="7.25" style="25" customWidth="1"/>
    <col min="1741" max="1741" width="37.125" style="25" customWidth="1"/>
    <col min="1742" max="1743" width="11.125" style="25" customWidth="1"/>
    <col min="1744" max="1744" width="10.875" style="25" customWidth="1"/>
    <col min="1745" max="1746" width="11.125" style="25" customWidth="1"/>
    <col min="1747" max="1761" width="11" style="25" customWidth="1"/>
    <col min="1762" max="1762" width="9.625" style="25" customWidth="1"/>
    <col min="1763" max="1763" width="11" style="25" customWidth="1"/>
    <col min="1764" max="1764" width="9.875" style="25" customWidth="1"/>
    <col min="1765" max="1765" width="14" style="25" customWidth="1"/>
    <col min="1766" max="1766" width="59.25" style="25" customWidth="1"/>
    <col min="1767" max="1774" width="11" style="25" customWidth="1"/>
    <col min="1775" max="1775" width="25.625" style="25" customWidth="1"/>
    <col min="1776" max="1783" width="11" style="25" customWidth="1"/>
    <col min="1784" max="1784" width="15.75" style="25" customWidth="1"/>
    <col min="1785" max="1995" width="8" style="25"/>
    <col min="1996" max="1996" width="7.25" style="25" customWidth="1"/>
    <col min="1997" max="1997" width="37.125" style="25" customWidth="1"/>
    <col min="1998" max="1999" width="11.125" style="25" customWidth="1"/>
    <col min="2000" max="2000" width="10.875" style="25" customWidth="1"/>
    <col min="2001" max="2002" width="11.125" style="25" customWidth="1"/>
    <col min="2003" max="2017" width="11" style="25" customWidth="1"/>
    <col min="2018" max="2018" width="9.625" style="25" customWidth="1"/>
    <col min="2019" max="2019" width="11" style="25" customWidth="1"/>
    <col min="2020" max="2020" width="9.875" style="25" customWidth="1"/>
    <col min="2021" max="2021" width="14" style="25" customWidth="1"/>
    <col min="2022" max="2022" width="59.25" style="25" customWidth="1"/>
    <col min="2023" max="2030" width="11" style="25" customWidth="1"/>
    <col min="2031" max="2031" width="25.625" style="25" customWidth="1"/>
    <col min="2032" max="2039" width="11" style="25" customWidth="1"/>
    <col min="2040" max="2040" width="15.75" style="25" customWidth="1"/>
    <col min="2041" max="2251" width="8" style="25"/>
    <col min="2252" max="2252" width="7.25" style="25" customWidth="1"/>
    <col min="2253" max="2253" width="37.125" style="25" customWidth="1"/>
    <col min="2254" max="2255" width="11.125" style="25" customWidth="1"/>
    <col min="2256" max="2256" width="10.875" style="25" customWidth="1"/>
    <col min="2257" max="2258" width="11.125" style="25" customWidth="1"/>
    <col min="2259" max="2273" width="11" style="25" customWidth="1"/>
    <col min="2274" max="2274" width="9.625" style="25" customWidth="1"/>
    <col min="2275" max="2275" width="11" style="25" customWidth="1"/>
    <col min="2276" max="2276" width="9.875" style="25" customWidth="1"/>
    <col min="2277" max="2277" width="14" style="25" customWidth="1"/>
    <col min="2278" max="2278" width="59.25" style="25" customWidth="1"/>
    <col min="2279" max="2286" width="11" style="25" customWidth="1"/>
    <col min="2287" max="2287" width="25.625" style="25" customWidth="1"/>
    <col min="2288" max="2295" width="11" style="25" customWidth="1"/>
    <col min="2296" max="2296" width="15.75" style="25" customWidth="1"/>
    <col min="2297" max="2507" width="8" style="25"/>
    <col min="2508" max="2508" width="7.25" style="25" customWidth="1"/>
    <col min="2509" max="2509" width="37.125" style="25" customWidth="1"/>
    <col min="2510" max="2511" width="11.125" style="25" customWidth="1"/>
    <col min="2512" max="2512" width="10.875" style="25" customWidth="1"/>
    <col min="2513" max="2514" width="11.125" style="25" customWidth="1"/>
    <col min="2515" max="2529" width="11" style="25" customWidth="1"/>
    <col min="2530" max="2530" width="9.625" style="25" customWidth="1"/>
    <col min="2531" max="2531" width="11" style="25" customWidth="1"/>
    <col min="2532" max="2532" width="9.875" style="25" customWidth="1"/>
    <col min="2533" max="2533" width="14" style="25" customWidth="1"/>
    <col min="2534" max="2534" width="59.25" style="25" customWidth="1"/>
    <col min="2535" max="2542" width="11" style="25" customWidth="1"/>
    <col min="2543" max="2543" width="25.625" style="25" customWidth="1"/>
    <col min="2544" max="2551" width="11" style="25" customWidth="1"/>
    <col min="2552" max="2552" width="15.75" style="25" customWidth="1"/>
    <col min="2553" max="2763" width="8" style="25"/>
    <col min="2764" max="2764" width="7.25" style="25" customWidth="1"/>
    <col min="2765" max="2765" width="37.125" style="25" customWidth="1"/>
    <col min="2766" max="2767" width="11.125" style="25" customWidth="1"/>
    <col min="2768" max="2768" width="10.875" style="25" customWidth="1"/>
    <col min="2769" max="2770" width="11.125" style="25" customWidth="1"/>
    <col min="2771" max="2785" width="11" style="25" customWidth="1"/>
    <col min="2786" max="2786" width="9.625" style="25" customWidth="1"/>
    <col min="2787" max="2787" width="11" style="25" customWidth="1"/>
    <col min="2788" max="2788" width="9.875" style="25" customWidth="1"/>
    <col min="2789" max="2789" width="14" style="25" customWidth="1"/>
    <col min="2790" max="2790" width="59.25" style="25" customWidth="1"/>
    <col min="2791" max="2798" width="11" style="25" customWidth="1"/>
    <col min="2799" max="2799" width="25.625" style="25" customWidth="1"/>
    <col min="2800" max="2807" width="11" style="25" customWidth="1"/>
    <col min="2808" max="2808" width="15.75" style="25" customWidth="1"/>
    <col min="2809" max="3019" width="8" style="25"/>
    <col min="3020" max="3020" width="7.25" style="25" customWidth="1"/>
    <col min="3021" max="3021" width="37.125" style="25" customWidth="1"/>
    <col min="3022" max="3023" width="11.125" style="25" customWidth="1"/>
    <col min="3024" max="3024" width="10.875" style="25" customWidth="1"/>
    <col min="3025" max="3026" width="11.125" style="25" customWidth="1"/>
    <col min="3027" max="3041" width="11" style="25" customWidth="1"/>
    <col min="3042" max="3042" width="9.625" style="25" customWidth="1"/>
    <col min="3043" max="3043" width="11" style="25" customWidth="1"/>
    <col min="3044" max="3044" width="9.875" style="25" customWidth="1"/>
    <col min="3045" max="3045" width="14" style="25" customWidth="1"/>
    <col min="3046" max="3046" width="59.25" style="25" customWidth="1"/>
    <col min="3047" max="3054" width="11" style="25" customWidth="1"/>
    <col min="3055" max="3055" width="25.625" style="25" customWidth="1"/>
    <col min="3056" max="3063" width="11" style="25" customWidth="1"/>
    <col min="3064" max="3064" width="15.75" style="25" customWidth="1"/>
    <col min="3065" max="3275" width="8" style="25"/>
    <col min="3276" max="3276" width="7.25" style="25" customWidth="1"/>
    <col min="3277" max="3277" width="37.125" style="25" customWidth="1"/>
    <col min="3278" max="3279" width="11.125" style="25" customWidth="1"/>
    <col min="3280" max="3280" width="10.875" style="25" customWidth="1"/>
    <col min="3281" max="3282" width="11.125" style="25" customWidth="1"/>
    <col min="3283" max="3297" width="11" style="25" customWidth="1"/>
    <col min="3298" max="3298" width="9.625" style="25" customWidth="1"/>
    <col min="3299" max="3299" width="11" style="25" customWidth="1"/>
    <col min="3300" max="3300" width="9.875" style="25" customWidth="1"/>
    <col min="3301" max="3301" width="14" style="25" customWidth="1"/>
    <col min="3302" max="3302" width="59.25" style="25" customWidth="1"/>
    <col min="3303" max="3310" width="11" style="25" customWidth="1"/>
    <col min="3311" max="3311" width="25.625" style="25" customWidth="1"/>
    <col min="3312" max="3319" width="11" style="25" customWidth="1"/>
    <col min="3320" max="3320" width="15.75" style="25" customWidth="1"/>
    <col min="3321" max="3531" width="8" style="25"/>
    <col min="3532" max="3532" width="7.25" style="25" customWidth="1"/>
    <col min="3533" max="3533" width="37.125" style="25" customWidth="1"/>
    <col min="3534" max="3535" width="11.125" style="25" customWidth="1"/>
    <col min="3536" max="3536" width="10.875" style="25" customWidth="1"/>
    <col min="3537" max="3538" width="11.125" style="25" customWidth="1"/>
    <col min="3539" max="3553" width="11" style="25" customWidth="1"/>
    <col min="3554" max="3554" width="9.625" style="25" customWidth="1"/>
    <col min="3555" max="3555" width="11" style="25" customWidth="1"/>
    <col min="3556" max="3556" width="9.875" style="25" customWidth="1"/>
    <col min="3557" max="3557" width="14" style="25" customWidth="1"/>
    <col min="3558" max="3558" width="59.25" style="25" customWidth="1"/>
    <col min="3559" max="3566" width="11" style="25" customWidth="1"/>
    <col min="3567" max="3567" width="25.625" style="25" customWidth="1"/>
    <col min="3568" max="3575" width="11" style="25" customWidth="1"/>
    <col min="3576" max="3576" width="15.75" style="25" customWidth="1"/>
    <col min="3577" max="3787" width="8" style="25"/>
    <col min="3788" max="3788" width="7.25" style="25" customWidth="1"/>
    <col min="3789" max="3789" width="37.125" style="25" customWidth="1"/>
    <col min="3790" max="3791" width="11.125" style="25" customWidth="1"/>
    <col min="3792" max="3792" width="10.875" style="25" customWidth="1"/>
    <col min="3793" max="3794" width="11.125" style="25" customWidth="1"/>
    <col min="3795" max="3809" width="11" style="25" customWidth="1"/>
    <col min="3810" max="3810" width="9.625" style="25" customWidth="1"/>
    <col min="3811" max="3811" width="11" style="25" customWidth="1"/>
    <col min="3812" max="3812" width="9.875" style="25" customWidth="1"/>
    <col min="3813" max="3813" width="14" style="25" customWidth="1"/>
    <col min="3814" max="3814" width="59.25" style="25" customWidth="1"/>
    <col min="3815" max="3822" width="11" style="25" customWidth="1"/>
    <col min="3823" max="3823" width="25.625" style="25" customWidth="1"/>
    <col min="3824" max="3831" width="11" style="25" customWidth="1"/>
    <col min="3832" max="3832" width="15.75" style="25" customWidth="1"/>
    <col min="3833" max="4043" width="8" style="25"/>
    <col min="4044" max="4044" width="7.25" style="25" customWidth="1"/>
    <col min="4045" max="4045" width="37.125" style="25" customWidth="1"/>
    <col min="4046" max="4047" width="11.125" style="25" customWidth="1"/>
    <col min="4048" max="4048" width="10.875" style="25" customWidth="1"/>
    <col min="4049" max="4050" width="11.125" style="25" customWidth="1"/>
    <col min="4051" max="4065" width="11" style="25" customWidth="1"/>
    <col min="4066" max="4066" width="9.625" style="25" customWidth="1"/>
    <col min="4067" max="4067" width="11" style="25" customWidth="1"/>
    <col min="4068" max="4068" width="9.875" style="25" customWidth="1"/>
    <col min="4069" max="4069" width="14" style="25" customWidth="1"/>
    <col min="4070" max="4070" width="59.25" style="25" customWidth="1"/>
    <col min="4071" max="4078" width="11" style="25" customWidth="1"/>
    <col min="4079" max="4079" width="25.625" style="25" customWidth="1"/>
    <col min="4080" max="4087" width="11" style="25" customWidth="1"/>
    <col min="4088" max="4088" width="15.75" style="25" customWidth="1"/>
    <col min="4089" max="4299" width="8" style="25"/>
    <col min="4300" max="4300" width="7.25" style="25" customWidth="1"/>
    <col min="4301" max="4301" width="37.125" style="25" customWidth="1"/>
    <col min="4302" max="4303" width="11.125" style="25" customWidth="1"/>
    <col min="4304" max="4304" width="10.875" style="25" customWidth="1"/>
    <col min="4305" max="4306" width="11.125" style="25" customWidth="1"/>
    <col min="4307" max="4321" width="11" style="25" customWidth="1"/>
    <col min="4322" max="4322" width="9.625" style="25" customWidth="1"/>
    <col min="4323" max="4323" width="11" style="25" customWidth="1"/>
    <col min="4324" max="4324" width="9.875" style="25" customWidth="1"/>
    <col min="4325" max="4325" width="14" style="25" customWidth="1"/>
    <col min="4326" max="4326" width="59.25" style="25" customWidth="1"/>
    <col min="4327" max="4334" width="11" style="25" customWidth="1"/>
    <col min="4335" max="4335" width="25.625" style="25" customWidth="1"/>
    <col min="4336" max="4343" width="11" style="25" customWidth="1"/>
    <col min="4344" max="4344" width="15.75" style="25" customWidth="1"/>
    <col min="4345" max="4555" width="8" style="25"/>
    <col min="4556" max="4556" width="7.25" style="25" customWidth="1"/>
    <col min="4557" max="4557" width="37.125" style="25" customWidth="1"/>
    <col min="4558" max="4559" width="11.125" style="25" customWidth="1"/>
    <col min="4560" max="4560" width="10.875" style="25" customWidth="1"/>
    <col min="4561" max="4562" width="11.125" style="25" customWidth="1"/>
    <col min="4563" max="4577" width="11" style="25" customWidth="1"/>
    <col min="4578" max="4578" width="9.625" style="25" customWidth="1"/>
    <col min="4579" max="4579" width="11" style="25" customWidth="1"/>
    <col min="4580" max="4580" width="9.875" style="25" customWidth="1"/>
    <col min="4581" max="4581" width="14" style="25" customWidth="1"/>
    <col min="4582" max="4582" width="59.25" style="25" customWidth="1"/>
    <col min="4583" max="4590" width="11" style="25" customWidth="1"/>
    <col min="4591" max="4591" width="25.625" style="25" customWidth="1"/>
    <col min="4592" max="4599" width="11" style="25" customWidth="1"/>
    <col min="4600" max="4600" width="15.75" style="25" customWidth="1"/>
    <col min="4601" max="4811" width="8" style="25"/>
    <col min="4812" max="4812" width="7.25" style="25" customWidth="1"/>
    <col min="4813" max="4813" width="37.125" style="25" customWidth="1"/>
    <col min="4814" max="4815" width="11.125" style="25" customWidth="1"/>
    <col min="4816" max="4816" width="10.875" style="25" customWidth="1"/>
    <col min="4817" max="4818" width="11.125" style="25" customWidth="1"/>
    <col min="4819" max="4833" width="11" style="25" customWidth="1"/>
    <col min="4834" max="4834" width="9.625" style="25" customWidth="1"/>
    <col min="4835" max="4835" width="11" style="25" customWidth="1"/>
    <col min="4836" max="4836" width="9.875" style="25" customWidth="1"/>
    <col min="4837" max="4837" width="14" style="25" customWidth="1"/>
    <col min="4838" max="4838" width="59.25" style="25" customWidth="1"/>
    <col min="4839" max="4846" width="11" style="25" customWidth="1"/>
    <col min="4847" max="4847" width="25.625" style="25" customWidth="1"/>
    <col min="4848" max="4855" width="11" style="25" customWidth="1"/>
    <col min="4856" max="4856" width="15.75" style="25" customWidth="1"/>
    <col min="4857" max="5067" width="8" style="25"/>
    <col min="5068" max="5068" width="7.25" style="25" customWidth="1"/>
    <col min="5069" max="5069" width="37.125" style="25" customWidth="1"/>
    <col min="5070" max="5071" width="11.125" style="25" customWidth="1"/>
    <col min="5072" max="5072" width="10.875" style="25" customWidth="1"/>
    <col min="5073" max="5074" width="11.125" style="25" customWidth="1"/>
    <col min="5075" max="5089" width="11" style="25" customWidth="1"/>
    <col min="5090" max="5090" width="9.625" style="25" customWidth="1"/>
    <col min="5091" max="5091" width="11" style="25" customWidth="1"/>
    <col min="5092" max="5092" width="9.875" style="25" customWidth="1"/>
    <col min="5093" max="5093" width="14" style="25" customWidth="1"/>
    <col min="5094" max="5094" width="59.25" style="25" customWidth="1"/>
    <col min="5095" max="5102" width="11" style="25" customWidth="1"/>
    <col min="5103" max="5103" width="25.625" style="25" customWidth="1"/>
    <col min="5104" max="5111" width="11" style="25" customWidth="1"/>
    <col min="5112" max="5112" width="15.75" style="25" customWidth="1"/>
    <col min="5113" max="5323" width="8" style="25"/>
    <col min="5324" max="5324" width="7.25" style="25" customWidth="1"/>
    <col min="5325" max="5325" width="37.125" style="25" customWidth="1"/>
    <col min="5326" max="5327" width="11.125" style="25" customWidth="1"/>
    <col min="5328" max="5328" width="10.875" style="25" customWidth="1"/>
    <col min="5329" max="5330" width="11.125" style="25" customWidth="1"/>
    <col min="5331" max="5345" width="11" style="25" customWidth="1"/>
    <col min="5346" max="5346" width="9.625" style="25" customWidth="1"/>
    <col min="5347" max="5347" width="11" style="25" customWidth="1"/>
    <col min="5348" max="5348" width="9.875" style="25" customWidth="1"/>
    <col min="5349" max="5349" width="14" style="25" customWidth="1"/>
    <col min="5350" max="5350" width="59.25" style="25" customWidth="1"/>
    <col min="5351" max="5358" width="11" style="25" customWidth="1"/>
    <col min="5359" max="5359" width="25.625" style="25" customWidth="1"/>
    <col min="5360" max="5367" width="11" style="25" customWidth="1"/>
    <col min="5368" max="5368" width="15.75" style="25" customWidth="1"/>
    <col min="5369" max="5579" width="8" style="25"/>
    <col min="5580" max="5580" width="7.25" style="25" customWidth="1"/>
    <col min="5581" max="5581" width="37.125" style="25" customWidth="1"/>
    <col min="5582" max="5583" width="11.125" style="25" customWidth="1"/>
    <col min="5584" max="5584" width="10.875" style="25" customWidth="1"/>
    <col min="5585" max="5586" width="11.125" style="25" customWidth="1"/>
    <col min="5587" max="5601" width="11" style="25" customWidth="1"/>
    <col min="5602" max="5602" width="9.625" style="25" customWidth="1"/>
    <col min="5603" max="5603" width="11" style="25" customWidth="1"/>
    <col min="5604" max="5604" width="9.875" style="25" customWidth="1"/>
    <col min="5605" max="5605" width="14" style="25" customWidth="1"/>
    <col min="5606" max="5606" width="59.25" style="25" customWidth="1"/>
    <col min="5607" max="5614" width="11" style="25" customWidth="1"/>
    <col min="5615" max="5615" width="25.625" style="25" customWidth="1"/>
    <col min="5616" max="5623" width="11" style="25" customWidth="1"/>
    <col min="5624" max="5624" width="15.75" style="25" customWidth="1"/>
    <col min="5625" max="5835" width="8" style="25"/>
    <col min="5836" max="5836" width="7.25" style="25" customWidth="1"/>
    <col min="5837" max="5837" width="37.125" style="25" customWidth="1"/>
    <col min="5838" max="5839" width="11.125" style="25" customWidth="1"/>
    <col min="5840" max="5840" width="10.875" style="25" customWidth="1"/>
    <col min="5841" max="5842" width="11.125" style="25" customWidth="1"/>
    <col min="5843" max="5857" width="11" style="25" customWidth="1"/>
    <col min="5858" max="5858" width="9.625" style="25" customWidth="1"/>
    <col min="5859" max="5859" width="11" style="25" customWidth="1"/>
    <col min="5860" max="5860" width="9.875" style="25" customWidth="1"/>
    <col min="5861" max="5861" width="14" style="25" customWidth="1"/>
    <col min="5862" max="5862" width="59.25" style="25" customWidth="1"/>
    <col min="5863" max="5870" width="11" style="25" customWidth="1"/>
    <col min="5871" max="5871" width="25.625" style="25" customWidth="1"/>
    <col min="5872" max="5879" width="11" style="25" customWidth="1"/>
    <col min="5880" max="5880" width="15.75" style="25" customWidth="1"/>
    <col min="5881" max="6091" width="8" style="25"/>
    <col min="6092" max="6092" width="7.25" style="25" customWidth="1"/>
    <col min="6093" max="6093" width="37.125" style="25" customWidth="1"/>
    <col min="6094" max="6095" width="11.125" style="25" customWidth="1"/>
    <col min="6096" max="6096" width="10.875" style="25" customWidth="1"/>
    <col min="6097" max="6098" width="11.125" style="25" customWidth="1"/>
    <col min="6099" max="6113" width="11" style="25" customWidth="1"/>
    <col min="6114" max="6114" width="9.625" style="25" customWidth="1"/>
    <col min="6115" max="6115" width="11" style="25" customWidth="1"/>
    <col min="6116" max="6116" width="9.875" style="25" customWidth="1"/>
    <col min="6117" max="6117" width="14" style="25" customWidth="1"/>
    <col min="6118" max="6118" width="59.25" style="25" customWidth="1"/>
    <col min="6119" max="6126" width="11" style="25" customWidth="1"/>
    <col min="6127" max="6127" width="25.625" style="25" customWidth="1"/>
    <col min="6128" max="6135" width="11" style="25" customWidth="1"/>
    <col min="6136" max="6136" width="15.75" style="25" customWidth="1"/>
    <col min="6137" max="6347" width="8" style="25"/>
    <col min="6348" max="6348" width="7.25" style="25" customWidth="1"/>
    <col min="6349" max="6349" width="37.125" style="25" customWidth="1"/>
    <col min="6350" max="6351" width="11.125" style="25" customWidth="1"/>
    <col min="6352" max="6352" width="10.875" style="25" customWidth="1"/>
    <col min="6353" max="6354" width="11.125" style="25" customWidth="1"/>
    <col min="6355" max="6369" width="11" style="25" customWidth="1"/>
    <col min="6370" max="6370" width="9.625" style="25" customWidth="1"/>
    <col min="6371" max="6371" width="11" style="25" customWidth="1"/>
    <col min="6372" max="6372" width="9.875" style="25" customWidth="1"/>
    <col min="6373" max="6373" width="14" style="25" customWidth="1"/>
    <col min="6374" max="6374" width="59.25" style="25" customWidth="1"/>
    <col min="6375" max="6382" width="11" style="25" customWidth="1"/>
    <col min="6383" max="6383" width="25.625" style="25" customWidth="1"/>
    <col min="6384" max="6391" width="11" style="25" customWidth="1"/>
    <col min="6392" max="6392" width="15.75" style="25" customWidth="1"/>
    <col min="6393" max="6603" width="8" style="25"/>
    <col min="6604" max="6604" width="7.25" style="25" customWidth="1"/>
    <col min="6605" max="6605" width="37.125" style="25" customWidth="1"/>
    <col min="6606" max="6607" width="11.125" style="25" customWidth="1"/>
    <col min="6608" max="6608" width="10.875" style="25" customWidth="1"/>
    <col min="6609" max="6610" width="11.125" style="25" customWidth="1"/>
    <col min="6611" max="6625" width="11" style="25" customWidth="1"/>
    <col min="6626" max="6626" width="9.625" style="25" customWidth="1"/>
    <col min="6627" max="6627" width="11" style="25" customWidth="1"/>
    <col min="6628" max="6628" width="9.875" style="25" customWidth="1"/>
    <col min="6629" max="6629" width="14" style="25" customWidth="1"/>
    <col min="6630" max="6630" width="59.25" style="25" customWidth="1"/>
    <col min="6631" max="6638" width="11" style="25" customWidth="1"/>
    <col min="6639" max="6639" width="25.625" style="25" customWidth="1"/>
    <col min="6640" max="6647" width="11" style="25" customWidth="1"/>
    <col min="6648" max="6648" width="15.75" style="25" customWidth="1"/>
    <col min="6649" max="6859" width="8" style="25"/>
    <col min="6860" max="6860" width="7.25" style="25" customWidth="1"/>
    <col min="6861" max="6861" width="37.125" style="25" customWidth="1"/>
    <col min="6862" max="6863" width="11.125" style="25" customWidth="1"/>
    <col min="6864" max="6864" width="10.875" style="25" customWidth="1"/>
    <col min="6865" max="6866" width="11.125" style="25" customWidth="1"/>
    <col min="6867" max="6881" width="11" style="25" customWidth="1"/>
    <col min="6882" max="6882" width="9.625" style="25" customWidth="1"/>
    <col min="6883" max="6883" width="11" style="25" customWidth="1"/>
    <col min="6884" max="6884" width="9.875" style="25" customWidth="1"/>
    <col min="6885" max="6885" width="14" style="25" customWidth="1"/>
    <col min="6886" max="6886" width="59.25" style="25" customWidth="1"/>
    <col min="6887" max="6894" width="11" style="25" customWidth="1"/>
    <col min="6895" max="6895" width="25.625" style="25" customWidth="1"/>
    <col min="6896" max="6903" width="11" style="25" customWidth="1"/>
    <col min="6904" max="6904" width="15.75" style="25" customWidth="1"/>
    <col min="6905" max="7115" width="8" style="25"/>
    <col min="7116" max="7116" width="7.25" style="25" customWidth="1"/>
    <col min="7117" max="7117" width="37.125" style="25" customWidth="1"/>
    <col min="7118" max="7119" width="11.125" style="25" customWidth="1"/>
    <col min="7120" max="7120" width="10.875" style="25" customWidth="1"/>
    <col min="7121" max="7122" width="11.125" style="25" customWidth="1"/>
    <col min="7123" max="7137" width="11" style="25" customWidth="1"/>
    <col min="7138" max="7138" width="9.625" style="25" customWidth="1"/>
    <col min="7139" max="7139" width="11" style="25" customWidth="1"/>
    <col min="7140" max="7140" width="9.875" style="25" customWidth="1"/>
    <col min="7141" max="7141" width="14" style="25" customWidth="1"/>
    <col min="7142" max="7142" width="59.25" style="25" customWidth="1"/>
    <col min="7143" max="7150" width="11" style="25" customWidth="1"/>
    <col min="7151" max="7151" width="25.625" style="25" customWidth="1"/>
    <col min="7152" max="7159" width="11" style="25" customWidth="1"/>
    <col min="7160" max="7160" width="15.75" style="25" customWidth="1"/>
    <col min="7161" max="7371" width="8" style="25"/>
    <col min="7372" max="7372" width="7.25" style="25" customWidth="1"/>
    <col min="7373" max="7373" width="37.125" style="25" customWidth="1"/>
    <col min="7374" max="7375" width="11.125" style="25" customWidth="1"/>
    <col min="7376" max="7376" width="10.875" style="25" customWidth="1"/>
    <col min="7377" max="7378" width="11.125" style="25" customWidth="1"/>
    <col min="7379" max="7393" width="11" style="25" customWidth="1"/>
    <col min="7394" max="7394" width="9.625" style="25" customWidth="1"/>
    <col min="7395" max="7395" width="11" style="25" customWidth="1"/>
    <col min="7396" max="7396" width="9.875" style="25" customWidth="1"/>
    <col min="7397" max="7397" width="14" style="25" customWidth="1"/>
    <col min="7398" max="7398" width="59.25" style="25" customWidth="1"/>
    <col min="7399" max="7406" width="11" style="25" customWidth="1"/>
    <col min="7407" max="7407" width="25.625" style="25" customWidth="1"/>
    <col min="7408" max="7415" width="11" style="25" customWidth="1"/>
    <col min="7416" max="7416" width="15.75" style="25" customWidth="1"/>
    <col min="7417" max="7627" width="8" style="25"/>
    <col min="7628" max="7628" width="7.25" style="25" customWidth="1"/>
    <col min="7629" max="7629" width="37.125" style="25" customWidth="1"/>
    <col min="7630" max="7631" width="11.125" style="25" customWidth="1"/>
    <col min="7632" max="7632" width="10.875" style="25" customWidth="1"/>
    <col min="7633" max="7634" width="11.125" style="25" customWidth="1"/>
    <col min="7635" max="7649" width="11" style="25" customWidth="1"/>
    <col min="7650" max="7650" width="9.625" style="25" customWidth="1"/>
    <col min="7651" max="7651" width="11" style="25" customWidth="1"/>
    <col min="7652" max="7652" width="9.875" style="25" customWidth="1"/>
    <col min="7653" max="7653" width="14" style="25" customWidth="1"/>
    <col min="7654" max="7654" width="59.25" style="25" customWidth="1"/>
    <col min="7655" max="7662" width="11" style="25" customWidth="1"/>
    <col min="7663" max="7663" width="25.625" style="25" customWidth="1"/>
    <col min="7664" max="7671" width="11" style="25" customWidth="1"/>
    <col min="7672" max="7672" width="15.75" style="25" customWidth="1"/>
    <col min="7673" max="7883" width="8" style="25"/>
    <col min="7884" max="7884" width="7.25" style="25" customWidth="1"/>
    <col min="7885" max="7885" width="37.125" style="25" customWidth="1"/>
    <col min="7886" max="7887" width="11.125" style="25" customWidth="1"/>
    <col min="7888" max="7888" width="10.875" style="25" customWidth="1"/>
    <col min="7889" max="7890" width="11.125" style="25" customWidth="1"/>
    <col min="7891" max="7905" width="11" style="25" customWidth="1"/>
    <col min="7906" max="7906" width="9.625" style="25" customWidth="1"/>
    <col min="7907" max="7907" width="11" style="25" customWidth="1"/>
    <col min="7908" max="7908" width="9.875" style="25" customWidth="1"/>
    <col min="7909" max="7909" width="14" style="25" customWidth="1"/>
    <col min="7910" max="7910" width="59.25" style="25" customWidth="1"/>
    <col min="7911" max="7918" width="11" style="25" customWidth="1"/>
    <col min="7919" max="7919" width="25.625" style="25" customWidth="1"/>
    <col min="7920" max="7927" width="11" style="25" customWidth="1"/>
    <col min="7928" max="7928" width="15.75" style="25" customWidth="1"/>
    <col min="7929" max="8139" width="8" style="25"/>
    <col min="8140" max="8140" width="7.25" style="25" customWidth="1"/>
    <col min="8141" max="8141" width="37.125" style="25" customWidth="1"/>
    <col min="8142" max="8143" width="11.125" style="25" customWidth="1"/>
    <col min="8144" max="8144" width="10.875" style="25" customWidth="1"/>
    <col min="8145" max="8146" width="11.125" style="25" customWidth="1"/>
    <col min="8147" max="8161" width="11" style="25" customWidth="1"/>
    <col min="8162" max="8162" width="9.625" style="25" customWidth="1"/>
    <col min="8163" max="8163" width="11" style="25" customWidth="1"/>
    <col min="8164" max="8164" width="9.875" style="25" customWidth="1"/>
    <col min="8165" max="8165" width="14" style="25" customWidth="1"/>
    <col min="8166" max="8166" width="59.25" style="25" customWidth="1"/>
    <col min="8167" max="8174" width="11" style="25" customWidth="1"/>
    <col min="8175" max="8175" width="25.625" style="25" customWidth="1"/>
    <col min="8176" max="8183" width="11" style="25" customWidth="1"/>
    <col min="8184" max="8184" width="15.75" style="25" customWidth="1"/>
    <col min="8185" max="8395" width="8" style="25"/>
    <col min="8396" max="8396" width="7.25" style="25" customWidth="1"/>
    <col min="8397" max="8397" width="37.125" style="25" customWidth="1"/>
    <col min="8398" max="8399" width="11.125" style="25" customWidth="1"/>
    <col min="8400" max="8400" width="10.875" style="25" customWidth="1"/>
    <col min="8401" max="8402" width="11.125" style="25" customWidth="1"/>
    <col min="8403" max="8417" width="11" style="25" customWidth="1"/>
    <col min="8418" max="8418" width="9.625" style="25" customWidth="1"/>
    <col min="8419" max="8419" width="11" style="25" customWidth="1"/>
    <col min="8420" max="8420" width="9.875" style="25" customWidth="1"/>
    <col min="8421" max="8421" width="14" style="25" customWidth="1"/>
    <col min="8422" max="8422" width="59.25" style="25" customWidth="1"/>
    <col min="8423" max="8430" width="11" style="25" customWidth="1"/>
    <col min="8431" max="8431" width="25.625" style="25" customWidth="1"/>
    <col min="8432" max="8439" width="11" style="25" customWidth="1"/>
    <col min="8440" max="8440" width="15.75" style="25" customWidth="1"/>
    <col min="8441" max="8651" width="8" style="25"/>
    <col min="8652" max="8652" width="7.25" style="25" customWidth="1"/>
    <col min="8653" max="8653" width="37.125" style="25" customWidth="1"/>
    <col min="8654" max="8655" width="11.125" style="25" customWidth="1"/>
    <col min="8656" max="8656" width="10.875" style="25" customWidth="1"/>
    <col min="8657" max="8658" width="11.125" style="25" customWidth="1"/>
    <col min="8659" max="8673" width="11" style="25" customWidth="1"/>
    <col min="8674" max="8674" width="9.625" style="25" customWidth="1"/>
    <col min="8675" max="8675" width="11" style="25" customWidth="1"/>
    <col min="8676" max="8676" width="9.875" style="25" customWidth="1"/>
    <col min="8677" max="8677" width="14" style="25" customWidth="1"/>
    <col min="8678" max="8678" width="59.25" style="25" customWidth="1"/>
    <col min="8679" max="8686" width="11" style="25" customWidth="1"/>
    <col min="8687" max="8687" width="25.625" style="25" customWidth="1"/>
    <col min="8688" max="8695" width="11" style="25" customWidth="1"/>
    <col min="8696" max="8696" width="15.75" style="25" customWidth="1"/>
    <col min="8697" max="8907" width="8" style="25"/>
    <col min="8908" max="8908" width="7.25" style="25" customWidth="1"/>
    <col min="8909" max="8909" width="37.125" style="25" customWidth="1"/>
    <col min="8910" max="8911" width="11.125" style="25" customWidth="1"/>
    <col min="8912" max="8912" width="10.875" style="25" customWidth="1"/>
    <col min="8913" max="8914" width="11.125" style="25" customWidth="1"/>
    <col min="8915" max="8929" width="11" style="25" customWidth="1"/>
    <col min="8930" max="8930" width="9.625" style="25" customWidth="1"/>
    <col min="8931" max="8931" width="11" style="25" customWidth="1"/>
    <col min="8932" max="8932" width="9.875" style="25" customWidth="1"/>
    <col min="8933" max="8933" width="14" style="25" customWidth="1"/>
    <col min="8934" max="8934" width="59.25" style="25" customWidth="1"/>
    <col min="8935" max="8942" width="11" style="25" customWidth="1"/>
    <col min="8943" max="8943" width="25.625" style="25" customWidth="1"/>
    <col min="8944" max="8951" width="11" style="25" customWidth="1"/>
    <col min="8952" max="8952" width="15.75" style="25" customWidth="1"/>
    <col min="8953" max="9163" width="8" style="25"/>
    <col min="9164" max="9164" width="7.25" style="25" customWidth="1"/>
    <col min="9165" max="9165" width="37.125" style="25" customWidth="1"/>
    <col min="9166" max="9167" width="11.125" style="25" customWidth="1"/>
    <col min="9168" max="9168" width="10.875" style="25" customWidth="1"/>
    <col min="9169" max="9170" width="11.125" style="25" customWidth="1"/>
    <col min="9171" max="9185" width="11" style="25" customWidth="1"/>
    <col min="9186" max="9186" width="9.625" style="25" customWidth="1"/>
    <col min="9187" max="9187" width="11" style="25" customWidth="1"/>
    <col min="9188" max="9188" width="9.875" style="25" customWidth="1"/>
    <col min="9189" max="9189" width="14" style="25" customWidth="1"/>
    <col min="9190" max="9190" width="59.25" style="25" customWidth="1"/>
    <col min="9191" max="9198" width="11" style="25" customWidth="1"/>
    <col min="9199" max="9199" width="25.625" style="25" customWidth="1"/>
    <col min="9200" max="9207" width="11" style="25" customWidth="1"/>
    <col min="9208" max="9208" width="15.75" style="25" customWidth="1"/>
    <col min="9209" max="9419" width="8" style="25"/>
    <col min="9420" max="9420" width="7.25" style="25" customWidth="1"/>
    <col min="9421" max="9421" width="37.125" style="25" customWidth="1"/>
    <col min="9422" max="9423" width="11.125" style="25" customWidth="1"/>
    <col min="9424" max="9424" width="10.875" style="25" customWidth="1"/>
    <col min="9425" max="9426" width="11.125" style="25" customWidth="1"/>
    <col min="9427" max="9441" width="11" style="25" customWidth="1"/>
    <col min="9442" max="9442" width="9.625" style="25" customWidth="1"/>
    <col min="9443" max="9443" width="11" style="25" customWidth="1"/>
    <col min="9444" max="9444" width="9.875" style="25" customWidth="1"/>
    <col min="9445" max="9445" width="14" style="25" customWidth="1"/>
    <col min="9446" max="9446" width="59.25" style="25" customWidth="1"/>
    <col min="9447" max="9454" width="11" style="25" customWidth="1"/>
    <col min="9455" max="9455" width="25.625" style="25" customWidth="1"/>
    <col min="9456" max="9463" width="11" style="25" customWidth="1"/>
    <col min="9464" max="9464" width="15.75" style="25" customWidth="1"/>
    <col min="9465" max="9675" width="8" style="25"/>
    <col min="9676" max="9676" width="7.25" style="25" customWidth="1"/>
    <col min="9677" max="9677" width="37.125" style="25" customWidth="1"/>
    <col min="9678" max="9679" width="11.125" style="25" customWidth="1"/>
    <col min="9680" max="9680" width="10.875" style="25" customWidth="1"/>
    <col min="9681" max="9682" width="11.125" style="25" customWidth="1"/>
    <col min="9683" max="9697" width="11" style="25" customWidth="1"/>
    <col min="9698" max="9698" width="9.625" style="25" customWidth="1"/>
    <col min="9699" max="9699" width="11" style="25" customWidth="1"/>
    <col min="9700" max="9700" width="9.875" style="25" customWidth="1"/>
    <col min="9701" max="9701" width="14" style="25" customWidth="1"/>
    <col min="9702" max="9702" width="59.25" style="25" customWidth="1"/>
    <col min="9703" max="9710" width="11" style="25" customWidth="1"/>
    <col min="9711" max="9711" width="25.625" style="25" customWidth="1"/>
    <col min="9712" max="9719" width="11" style="25" customWidth="1"/>
    <col min="9720" max="9720" width="15.75" style="25" customWidth="1"/>
    <col min="9721" max="9931" width="8" style="25"/>
    <col min="9932" max="9932" width="7.25" style="25" customWidth="1"/>
    <col min="9933" max="9933" width="37.125" style="25" customWidth="1"/>
    <col min="9934" max="9935" width="11.125" style="25" customWidth="1"/>
    <col min="9936" max="9936" width="10.875" style="25" customWidth="1"/>
    <col min="9937" max="9938" width="11.125" style="25" customWidth="1"/>
    <col min="9939" max="9953" width="11" style="25" customWidth="1"/>
    <col min="9954" max="9954" width="9.625" style="25" customWidth="1"/>
    <col min="9955" max="9955" width="11" style="25" customWidth="1"/>
    <col min="9956" max="9956" width="9.875" style="25" customWidth="1"/>
    <col min="9957" max="9957" width="14" style="25" customWidth="1"/>
    <col min="9958" max="9958" width="59.25" style="25" customWidth="1"/>
    <col min="9959" max="9966" width="11" style="25" customWidth="1"/>
    <col min="9967" max="9967" width="25.625" style="25" customWidth="1"/>
    <col min="9968" max="9975" width="11" style="25" customWidth="1"/>
    <col min="9976" max="9976" width="15.75" style="25" customWidth="1"/>
    <col min="9977" max="10187" width="8" style="25"/>
    <col min="10188" max="10188" width="7.25" style="25" customWidth="1"/>
    <col min="10189" max="10189" width="37.125" style="25" customWidth="1"/>
    <col min="10190" max="10191" width="11.125" style="25" customWidth="1"/>
    <col min="10192" max="10192" width="10.875" style="25" customWidth="1"/>
    <col min="10193" max="10194" width="11.125" style="25" customWidth="1"/>
    <col min="10195" max="10209" width="11" style="25" customWidth="1"/>
    <col min="10210" max="10210" width="9.625" style="25" customWidth="1"/>
    <col min="10211" max="10211" width="11" style="25" customWidth="1"/>
    <col min="10212" max="10212" width="9.875" style="25" customWidth="1"/>
    <col min="10213" max="10213" width="14" style="25" customWidth="1"/>
    <col min="10214" max="10214" width="59.25" style="25" customWidth="1"/>
    <col min="10215" max="10222" width="11" style="25" customWidth="1"/>
    <col min="10223" max="10223" width="25.625" style="25" customWidth="1"/>
    <col min="10224" max="10231" width="11" style="25" customWidth="1"/>
    <col min="10232" max="10232" width="15.75" style="25" customWidth="1"/>
    <col min="10233" max="10443" width="8" style="25"/>
    <col min="10444" max="10444" width="7.25" style="25" customWidth="1"/>
    <col min="10445" max="10445" width="37.125" style="25" customWidth="1"/>
    <col min="10446" max="10447" width="11.125" style="25" customWidth="1"/>
    <col min="10448" max="10448" width="10.875" style="25" customWidth="1"/>
    <col min="10449" max="10450" width="11.125" style="25" customWidth="1"/>
    <col min="10451" max="10465" width="11" style="25" customWidth="1"/>
    <col min="10466" max="10466" width="9.625" style="25" customWidth="1"/>
    <col min="10467" max="10467" width="11" style="25" customWidth="1"/>
    <col min="10468" max="10468" width="9.875" style="25" customWidth="1"/>
    <col min="10469" max="10469" width="14" style="25" customWidth="1"/>
    <col min="10470" max="10470" width="59.25" style="25" customWidth="1"/>
    <col min="10471" max="10478" width="11" style="25" customWidth="1"/>
    <col min="10479" max="10479" width="25.625" style="25" customWidth="1"/>
    <col min="10480" max="10487" width="11" style="25" customWidth="1"/>
    <col min="10488" max="10488" width="15.75" style="25" customWidth="1"/>
    <col min="10489" max="10699" width="8" style="25"/>
    <col min="10700" max="10700" width="7.25" style="25" customWidth="1"/>
    <col min="10701" max="10701" width="37.125" style="25" customWidth="1"/>
    <col min="10702" max="10703" width="11.125" style="25" customWidth="1"/>
    <col min="10704" max="10704" width="10.875" style="25" customWidth="1"/>
    <col min="10705" max="10706" width="11.125" style="25" customWidth="1"/>
    <col min="10707" max="10721" width="11" style="25" customWidth="1"/>
    <col min="10722" max="10722" width="9.625" style="25" customWidth="1"/>
    <col min="10723" max="10723" width="11" style="25" customWidth="1"/>
    <col min="10724" max="10724" width="9.875" style="25" customWidth="1"/>
    <col min="10725" max="10725" width="14" style="25" customWidth="1"/>
    <col min="10726" max="10726" width="59.25" style="25" customWidth="1"/>
    <col min="10727" max="10734" width="11" style="25" customWidth="1"/>
    <col min="10735" max="10735" width="25.625" style="25" customWidth="1"/>
    <col min="10736" max="10743" width="11" style="25" customWidth="1"/>
    <col min="10744" max="10744" width="15.75" style="25" customWidth="1"/>
    <col min="10745" max="10955" width="8" style="25"/>
    <col min="10956" max="10956" width="7.25" style="25" customWidth="1"/>
    <col min="10957" max="10957" width="37.125" style="25" customWidth="1"/>
    <col min="10958" max="10959" width="11.125" style="25" customWidth="1"/>
    <col min="10960" max="10960" width="10.875" style="25" customWidth="1"/>
    <col min="10961" max="10962" width="11.125" style="25" customWidth="1"/>
    <col min="10963" max="10977" width="11" style="25" customWidth="1"/>
    <col min="10978" max="10978" width="9.625" style="25" customWidth="1"/>
    <col min="10979" max="10979" width="11" style="25" customWidth="1"/>
    <col min="10980" max="10980" width="9.875" style="25" customWidth="1"/>
    <col min="10981" max="10981" width="14" style="25" customWidth="1"/>
    <col min="10982" max="10982" width="59.25" style="25" customWidth="1"/>
    <col min="10983" max="10990" width="11" style="25" customWidth="1"/>
    <col min="10991" max="10991" width="25.625" style="25" customWidth="1"/>
    <col min="10992" max="10999" width="11" style="25" customWidth="1"/>
    <col min="11000" max="11000" width="15.75" style="25" customWidth="1"/>
    <col min="11001" max="11211" width="8" style="25"/>
    <col min="11212" max="11212" width="7.25" style="25" customWidth="1"/>
    <col min="11213" max="11213" width="37.125" style="25" customWidth="1"/>
    <col min="11214" max="11215" width="11.125" style="25" customWidth="1"/>
    <col min="11216" max="11216" width="10.875" style="25" customWidth="1"/>
    <col min="11217" max="11218" width="11.125" style="25" customWidth="1"/>
    <col min="11219" max="11233" width="11" style="25" customWidth="1"/>
    <col min="11234" max="11234" width="9.625" style="25" customWidth="1"/>
    <col min="11235" max="11235" width="11" style="25" customWidth="1"/>
    <col min="11236" max="11236" width="9.875" style="25" customWidth="1"/>
    <col min="11237" max="11237" width="14" style="25" customWidth="1"/>
    <col min="11238" max="11238" width="59.25" style="25" customWidth="1"/>
    <col min="11239" max="11246" width="11" style="25" customWidth="1"/>
    <col min="11247" max="11247" width="25.625" style="25" customWidth="1"/>
    <col min="11248" max="11255" width="11" style="25" customWidth="1"/>
    <col min="11256" max="11256" width="15.75" style="25" customWidth="1"/>
    <col min="11257" max="11467" width="8" style="25"/>
    <col min="11468" max="11468" width="7.25" style="25" customWidth="1"/>
    <col min="11469" max="11469" width="37.125" style="25" customWidth="1"/>
    <col min="11470" max="11471" width="11.125" style="25" customWidth="1"/>
    <col min="11472" max="11472" width="10.875" style="25" customWidth="1"/>
    <col min="11473" max="11474" width="11.125" style="25" customWidth="1"/>
    <col min="11475" max="11489" width="11" style="25" customWidth="1"/>
    <col min="11490" max="11490" width="9.625" style="25" customWidth="1"/>
    <col min="11491" max="11491" width="11" style="25" customWidth="1"/>
    <col min="11492" max="11492" width="9.875" style="25" customWidth="1"/>
    <col min="11493" max="11493" width="14" style="25" customWidth="1"/>
    <col min="11494" max="11494" width="59.25" style="25" customWidth="1"/>
    <col min="11495" max="11502" width="11" style="25" customWidth="1"/>
    <col min="11503" max="11503" width="25.625" style="25" customWidth="1"/>
    <col min="11504" max="11511" width="11" style="25" customWidth="1"/>
    <col min="11512" max="11512" width="15.75" style="25" customWidth="1"/>
    <col min="11513" max="11723" width="8" style="25"/>
    <col min="11724" max="11724" width="7.25" style="25" customWidth="1"/>
    <col min="11725" max="11725" width="37.125" style="25" customWidth="1"/>
    <col min="11726" max="11727" width="11.125" style="25" customWidth="1"/>
    <col min="11728" max="11728" width="10.875" style="25" customWidth="1"/>
    <col min="11729" max="11730" width="11.125" style="25" customWidth="1"/>
    <col min="11731" max="11745" width="11" style="25" customWidth="1"/>
    <col min="11746" max="11746" width="9.625" style="25" customWidth="1"/>
    <col min="11747" max="11747" width="11" style="25" customWidth="1"/>
    <col min="11748" max="11748" width="9.875" style="25" customWidth="1"/>
    <col min="11749" max="11749" width="14" style="25" customWidth="1"/>
    <col min="11750" max="11750" width="59.25" style="25" customWidth="1"/>
    <col min="11751" max="11758" width="11" style="25" customWidth="1"/>
    <col min="11759" max="11759" width="25.625" style="25" customWidth="1"/>
    <col min="11760" max="11767" width="11" style="25" customWidth="1"/>
    <col min="11768" max="11768" width="15.75" style="25" customWidth="1"/>
    <col min="11769" max="11979" width="8" style="25"/>
    <col min="11980" max="11980" width="7.25" style="25" customWidth="1"/>
    <col min="11981" max="11981" width="37.125" style="25" customWidth="1"/>
    <col min="11982" max="11983" width="11.125" style="25" customWidth="1"/>
    <col min="11984" max="11984" width="10.875" style="25" customWidth="1"/>
    <col min="11985" max="11986" width="11.125" style="25" customWidth="1"/>
    <col min="11987" max="12001" width="11" style="25" customWidth="1"/>
    <col min="12002" max="12002" width="9.625" style="25" customWidth="1"/>
    <col min="12003" max="12003" width="11" style="25" customWidth="1"/>
    <col min="12004" max="12004" width="9.875" style="25" customWidth="1"/>
    <col min="12005" max="12005" width="14" style="25" customWidth="1"/>
    <col min="12006" max="12006" width="59.25" style="25" customWidth="1"/>
    <col min="12007" max="12014" width="11" style="25" customWidth="1"/>
    <col min="12015" max="12015" width="25.625" style="25" customWidth="1"/>
    <col min="12016" max="12023" width="11" style="25" customWidth="1"/>
    <col min="12024" max="12024" width="15.75" style="25" customWidth="1"/>
    <col min="12025" max="12235" width="8" style="25"/>
    <col min="12236" max="12236" width="7.25" style="25" customWidth="1"/>
    <col min="12237" max="12237" width="37.125" style="25" customWidth="1"/>
    <col min="12238" max="12239" width="11.125" style="25" customWidth="1"/>
    <col min="12240" max="12240" width="10.875" style="25" customWidth="1"/>
    <col min="12241" max="12242" width="11.125" style="25" customWidth="1"/>
    <col min="12243" max="12257" width="11" style="25" customWidth="1"/>
    <col min="12258" max="12258" width="9.625" style="25" customWidth="1"/>
    <col min="12259" max="12259" width="11" style="25" customWidth="1"/>
    <col min="12260" max="12260" width="9.875" style="25" customWidth="1"/>
    <col min="12261" max="12261" width="14" style="25" customWidth="1"/>
    <col min="12262" max="12262" width="59.25" style="25" customWidth="1"/>
    <col min="12263" max="12270" width="11" style="25" customWidth="1"/>
    <col min="12271" max="12271" width="25.625" style="25" customWidth="1"/>
    <col min="12272" max="12279" width="11" style="25" customWidth="1"/>
    <col min="12280" max="12280" width="15.75" style="25" customWidth="1"/>
    <col min="12281" max="12491" width="8" style="25"/>
    <col min="12492" max="12492" width="7.25" style="25" customWidth="1"/>
    <col min="12493" max="12493" width="37.125" style="25" customWidth="1"/>
    <col min="12494" max="12495" width="11.125" style="25" customWidth="1"/>
    <col min="12496" max="12496" width="10.875" style="25" customWidth="1"/>
    <col min="12497" max="12498" width="11.125" style="25" customWidth="1"/>
    <col min="12499" max="12513" width="11" style="25" customWidth="1"/>
    <col min="12514" max="12514" width="9.625" style="25" customWidth="1"/>
    <col min="12515" max="12515" width="11" style="25" customWidth="1"/>
    <col min="12516" max="12516" width="9.875" style="25" customWidth="1"/>
    <col min="12517" max="12517" width="14" style="25" customWidth="1"/>
    <col min="12518" max="12518" width="59.25" style="25" customWidth="1"/>
    <col min="12519" max="12526" width="11" style="25" customWidth="1"/>
    <col min="12527" max="12527" width="25.625" style="25" customWidth="1"/>
    <col min="12528" max="12535" width="11" style="25" customWidth="1"/>
    <col min="12536" max="12536" width="15.75" style="25" customWidth="1"/>
    <col min="12537" max="12747" width="8" style="25"/>
    <col min="12748" max="12748" width="7.25" style="25" customWidth="1"/>
    <col min="12749" max="12749" width="37.125" style="25" customWidth="1"/>
    <col min="12750" max="12751" width="11.125" style="25" customWidth="1"/>
    <col min="12752" max="12752" width="10.875" style="25" customWidth="1"/>
    <col min="12753" max="12754" width="11.125" style="25" customWidth="1"/>
    <col min="12755" max="12769" width="11" style="25" customWidth="1"/>
    <col min="12770" max="12770" width="9.625" style="25" customWidth="1"/>
    <col min="12771" max="12771" width="11" style="25" customWidth="1"/>
    <col min="12772" max="12772" width="9.875" style="25" customWidth="1"/>
    <col min="12773" max="12773" width="14" style="25" customWidth="1"/>
    <col min="12774" max="12774" width="59.25" style="25" customWidth="1"/>
    <col min="12775" max="12782" width="11" style="25" customWidth="1"/>
    <col min="12783" max="12783" width="25.625" style="25" customWidth="1"/>
    <col min="12784" max="12791" width="11" style="25" customWidth="1"/>
    <col min="12792" max="12792" width="15.75" style="25" customWidth="1"/>
    <col min="12793" max="13003" width="8" style="25"/>
    <col min="13004" max="13004" width="7.25" style="25" customWidth="1"/>
    <col min="13005" max="13005" width="37.125" style="25" customWidth="1"/>
    <col min="13006" max="13007" width="11.125" style="25" customWidth="1"/>
    <col min="13008" max="13008" width="10.875" style="25" customWidth="1"/>
    <col min="13009" max="13010" width="11.125" style="25" customWidth="1"/>
    <col min="13011" max="13025" width="11" style="25" customWidth="1"/>
    <col min="13026" max="13026" width="9.625" style="25" customWidth="1"/>
    <col min="13027" max="13027" width="11" style="25" customWidth="1"/>
    <col min="13028" max="13028" width="9.875" style="25" customWidth="1"/>
    <col min="13029" max="13029" width="14" style="25" customWidth="1"/>
    <col min="13030" max="13030" width="59.25" style="25" customWidth="1"/>
    <col min="13031" max="13038" width="11" style="25" customWidth="1"/>
    <col min="13039" max="13039" width="25.625" style="25" customWidth="1"/>
    <col min="13040" max="13047" width="11" style="25" customWidth="1"/>
    <col min="13048" max="13048" width="15.75" style="25" customWidth="1"/>
    <col min="13049" max="13259" width="8" style="25"/>
    <col min="13260" max="13260" width="7.25" style="25" customWidth="1"/>
    <col min="13261" max="13261" width="37.125" style="25" customWidth="1"/>
    <col min="13262" max="13263" width="11.125" style="25" customWidth="1"/>
    <col min="13264" max="13264" width="10.875" style="25" customWidth="1"/>
    <col min="13265" max="13266" width="11.125" style="25" customWidth="1"/>
    <col min="13267" max="13281" width="11" style="25" customWidth="1"/>
    <col min="13282" max="13282" width="9.625" style="25" customWidth="1"/>
    <col min="13283" max="13283" width="11" style="25" customWidth="1"/>
    <col min="13284" max="13284" width="9.875" style="25" customWidth="1"/>
    <col min="13285" max="13285" width="14" style="25" customWidth="1"/>
    <col min="13286" max="13286" width="59.25" style="25" customWidth="1"/>
    <col min="13287" max="13294" width="11" style="25" customWidth="1"/>
    <col min="13295" max="13295" width="25.625" style="25" customWidth="1"/>
    <col min="13296" max="13303" width="11" style="25" customWidth="1"/>
    <col min="13304" max="13304" width="15.75" style="25" customWidth="1"/>
    <col min="13305" max="13515" width="8" style="25"/>
    <col min="13516" max="13516" width="7.25" style="25" customWidth="1"/>
    <col min="13517" max="13517" width="37.125" style="25" customWidth="1"/>
    <col min="13518" max="13519" width="11.125" style="25" customWidth="1"/>
    <col min="13520" max="13520" width="10.875" style="25" customWidth="1"/>
    <col min="13521" max="13522" width="11.125" style="25" customWidth="1"/>
    <col min="13523" max="13537" width="11" style="25" customWidth="1"/>
    <col min="13538" max="13538" width="9.625" style="25" customWidth="1"/>
    <col min="13539" max="13539" width="11" style="25" customWidth="1"/>
    <col min="13540" max="13540" width="9.875" style="25" customWidth="1"/>
    <col min="13541" max="13541" width="14" style="25" customWidth="1"/>
    <col min="13542" max="13542" width="59.25" style="25" customWidth="1"/>
    <col min="13543" max="13550" width="11" style="25" customWidth="1"/>
    <col min="13551" max="13551" width="25.625" style="25" customWidth="1"/>
    <col min="13552" max="13559" width="11" style="25" customWidth="1"/>
    <col min="13560" max="13560" width="15.75" style="25" customWidth="1"/>
    <col min="13561" max="13771" width="8" style="25"/>
    <col min="13772" max="13772" width="7.25" style="25" customWidth="1"/>
    <col min="13773" max="13773" width="37.125" style="25" customWidth="1"/>
    <col min="13774" max="13775" width="11.125" style="25" customWidth="1"/>
    <col min="13776" max="13776" width="10.875" style="25" customWidth="1"/>
    <col min="13777" max="13778" width="11.125" style="25" customWidth="1"/>
    <col min="13779" max="13793" width="11" style="25" customWidth="1"/>
    <col min="13794" max="13794" width="9.625" style="25" customWidth="1"/>
    <col min="13795" max="13795" width="11" style="25" customWidth="1"/>
    <col min="13796" max="13796" width="9.875" style="25" customWidth="1"/>
    <col min="13797" max="13797" width="14" style="25" customWidth="1"/>
    <col min="13798" max="13798" width="59.25" style="25" customWidth="1"/>
    <col min="13799" max="13806" width="11" style="25" customWidth="1"/>
    <col min="13807" max="13807" width="25.625" style="25" customWidth="1"/>
    <col min="13808" max="13815" width="11" style="25" customWidth="1"/>
    <col min="13816" max="13816" width="15.75" style="25" customWidth="1"/>
    <col min="13817" max="14027" width="8" style="25"/>
    <col min="14028" max="14028" width="7.25" style="25" customWidth="1"/>
    <col min="14029" max="14029" width="37.125" style="25" customWidth="1"/>
    <col min="14030" max="14031" width="11.125" style="25" customWidth="1"/>
    <col min="14032" max="14032" width="10.875" style="25" customWidth="1"/>
    <col min="14033" max="14034" width="11.125" style="25" customWidth="1"/>
    <col min="14035" max="14049" width="11" style="25" customWidth="1"/>
    <col min="14050" max="14050" width="9.625" style="25" customWidth="1"/>
    <col min="14051" max="14051" width="11" style="25" customWidth="1"/>
    <col min="14052" max="14052" width="9.875" style="25" customWidth="1"/>
    <col min="14053" max="14053" width="14" style="25" customWidth="1"/>
    <col min="14054" max="14054" width="59.25" style="25" customWidth="1"/>
    <col min="14055" max="14062" width="11" style="25" customWidth="1"/>
    <col min="14063" max="14063" width="25.625" style="25" customWidth="1"/>
    <col min="14064" max="14071" width="11" style="25" customWidth="1"/>
    <col min="14072" max="14072" width="15.75" style="25" customWidth="1"/>
    <col min="14073" max="14283" width="8" style="25"/>
    <col min="14284" max="14284" width="7.25" style="25" customWidth="1"/>
    <col min="14285" max="14285" width="37.125" style="25" customWidth="1"/>
    <col min="14286" max="14287" width="11.125" style="25" customWidth="1"/>
    <col min="14288" max="14288" width="10.875" style="25" customWidth="1"/>
    <col min="14289" max="14290" width="11.125" style="25" customWidth="1"/>
    <col min="14291" max="14305" width="11" style="25" customWidth="1"/>
    <col min="14306" max="14306" width="9.625" style="25" customWidth="1"/>
    <col min="14307" max="14307" width="11" style="25" customWidth="1"/>
    <col min="14308" max="14308" width="9.875" style="25" customWidth="1"/>
    <col min="14309" max="14309" width="14" style="25" customWidth="1"/>
    <col min="14310" max="14310" width="59.25" style="25" customWidth="1"/>
    <col min="14311" max="14318" width="11" style="25" customWidth="1"/>
    <col min="14319" max="14319" width="25.625" style="25" customWidth="1"/>
    <col min="14320" max="14327" width="11" style="25" customWidth="1"/>
    <col min="14328" max="14328" width="15.75" style="25" customWidth="1"/>
    <col min="14329" max="14539" width="8" style="25"/>
    <col min="14540" max="14540" width="7.25" style="25" customWidth="1"/>
    <col min="14541" max="14541" width="37.125" style="25" customWidth="1"/>
    <col min="14542" max="14543" width="11.125" style="25" customWidth="1"/>
    <col min="14544" max="14544" width="10.875" style="25" customWidth="1"/>
    <col min="14545" max="14546" width="11.125" style="25" customWidth="1"/>
    <col min="14547" max="14561" width="11" style="25" customWidth="1"/>
    <col min="14562" max="14562" width="9.625" style="25" customWidth="1"/>
    <col min="14563" max="14563" width="11" style="25" customWidth="1"/>
    <col min="14564" max="14564" width="9.875" style="25" customWidth="1"/>
    <col min="14565" max="14565" width="14" style="25" customWidth="1"/>
    <col min="14566" max="14566" width="59.25" style="25" customWidth="1"/>
    <col min="14567" max="14574" width="11" style="25" customWidth="1"/>
    <col min="14575" max="14575" width="25.625" style="25" customWidth="1"/>
    <col min="14576" max="14583" width="11" style="25" customWidth="1"/>
    <col min="14584" max="14584" width="15.75" style="25" customWidth="1"/>
    <col min="14585" max="14795" width="8" style="25"/>
    <col min="14796" max="14796" width="7.25" style="25" customWidth="1"/>
    <col min="14797" max="14797" width="37.125" style="25" customWidth="1"/>
    <col min="14798" max="14799" width="11.125" style="25" customWidth="1"/>
    <col min="14800" max="14800" width="10.875" style="25" customWidth="1"/>
    <col min="14801" max="14802" width="11.125" style="25" customWidth="1"/>
    <col min="14803" max="14817" width="11" style="25" customWidth="1"/>
    <col min="14818" max="14818" width="9.625" style="25" customWidth="1"/>
    <col min="14819" max="14819" width="11" style="25" customWidth="1"/>
    <col min="14820" max="14820" width="9.875" style="25" customWidth="1"/>
    <col min="14821" max="14821" width="14" style="25" customWidth="1"/>
    <col min="14822" max="14822" width="59.25" style="25" customWidth="1"/>
    <col min="14823" max="14830" width="11" style="25" customWidth="1"/>
    <col min="14831" max="14831" width="25.625" style="25" customWidth="1"/>
    <col min="14832" max="14839" width="11" style="25" customWidth="1"/>
    <col min="14840" max="14840" width="15.75" style="25" customWidth="1"/>
    <col min="14841" max="15051" width="8" style="25"/>
    <col min="15052" max="15052" width="7.25" style="25" customWidth="1"/>
    <col min="15053" max="15053" width="37.125" style="25" customWidth="1"/>
    <col min="15054" max="15055" width="11.125" style="25" customWidth="1"/>
    <col min="15056" max="15056" width="10.875" style="25" customWidth="1"/>
    <col min="15057" max="15058" width="11.125" style="25" customWidth="1"/>
    <col min="15059" max="15073" width="11" style="25" customWidth="1"/>
    <col min="15074" max="15074" width="9.625" style="25" customWidth="1"/>
    <col min="15075" max="15075" width="11" style="25" customWidth="1"/>
    <col min="15076" max="15076" width="9.875" style="25" customWidth="1"/>
    <col min="15077" max="15077" width="14" style="25" customWidth="1"/>
    <col min="15078" max="15078" width="59.25" style="25" customWidth="1"/>
    <col min="15079" max="15086" width="11" style="25" customWidth="1"/>
    <col min="15087" max="15087" width="25.625" style="25" customWidth="1"/>
    <col min="15088" max="15095" width="11" style="25" customWidth="1"/>
    <col min="15096" max="15096" width="15.75" style="25" customWidth="1"/>
    <col min="15097" max="15307" width="8" style="25"/>
    <col min="15308" max="15308" width="7.25" style="25" customWidth="1"/>
    <col min="15309" max="15309" width="37.125" style="25" customWidth="1"/>
    <col min="15310" max="15311" width="11.125" style="25" customWidth="1"/>
    <col min="15312" max="15312" width="10.875" style="25" customWidth="1"/>
    <col min="15313" max="15314" width="11.125" style="25" customWidth="1"/>
    <col min="15315" max="15329" width="11" style="25" customWidth="1"/>
    <col min="15330" max="15330" width="9.625" style="25" customWidth="1"/>
    <col min="15331" max="15331" width="11" style="25" customWidth="1"/>
    <col min="15332" max="15332" width="9.875" style="25" customWidth="1"/>
    <col min="15333" max="15333" width="14" style="25" customWidth="1"/>
    <col min="15334" max="15334" width="59.25" style="25" customWidth="1"/>
    <col min="15335" max="15342" width="11" style="25" customWidth="1"/>
    <col min="15343" max="15343" width="25.625" style="25" customWidth="1"/>
    <col min="15344" max="15351" width="11" style="25" customWidth="1"/>
    <col min="15352" max="15352" width="15.75" style="25" customWidth="1"/>
    <col min="15353" max="15563" width="8" style="25"/>
    <col min="15564" max="15564" width="7.25" style="25" customWidth="1"/>
    <col min="15565" max="15565" width="37.125" style="25" customWidth="1"/>
    <col min="15566" max="15567" width="11.125" style="25" customWidth="1"/>
    <col min="15568" max="15568" width="10.875" style="25" customWidth="1"/>
    <col min="15569" max="15570" width="11.125" style="25" customWidth="1"/>
    <col min="15571" max="15585" width="11" style="25" customWidth="1"/>
    <col min="15586" max="15586" width="9.625" style="25" customWidth="1"/>
    <col min="15587" max="15587" width="11" style="25" customWidth="1"/>
    <col min="15588" max="15588" width="9.875" style="25" customWidth="1"/>
    <col min="15589" max="15589" width="14" style="25" customWidth="1"/>
    <col min="15590" max="15590" width="59.25" style="25" customWidth="1"/>
    <col min="15591" max="15598" width="11" style="25" customWidth="1"/>
    <col min="15599" max="15599" width="25.625" style="25" customWidth="1"/>
    <col min="15600" max="15607" width="11" style="25" customWidth="1"/>
    <col min="15608" max="15608" width="15.75" style="25" customWidth="1"/>
    <col min="15609" max="15819" width="8" style="25"/>
    <col min="15820" max="15820" width="7.25" style="25" customWidth="1"/>
    <col min="15821" max="15821" width="37.125" style="25" customWidth="1"/>
    <col min="15822" max="15823" width="11.125" style="25" customWidth="1"/>
    <col min="15824" max="15824" width="10.875" style="25" customWidth="1"/>
    <col min="15825" max="15826" width="11.125" style="25" customWidth="1"/>
    <col min="15827" max="15841" width="11" style="25" customWidth="1"/>
    <col min="15842" max="15842" width="9.625" style="25" customWidth="1"/>
    <col min="15843" max="15843" width="11" style="25" customWidth="1"/>
    <col min="15844" max="15844" width="9.875" style="25" customWidth="1"/>
    <col min="15845" max="15845" width="14" style="25" customWidth="1"/>
    <col min="15846" max="15846" width="59.25" style="25" customWidth="1"/>
    <col min="15847" max="15854" width="11" style="25" customWidth="1"/>
    <col min="15855" max="15855" width="25.625" style="25" customWidth="1"/>
    <col min="15856" max="15863" width="11" style="25" customWidth="1"/>
    <col min="15864" max="15864" width="15.75" style="25" customWidth="1"/>
    <col min="15865" max="16075" width="8" style="25"/>
    <col min="16076" max="16076" width="7.25" style="25" customWidth="1"/>
    <col min="16077" max="16077" width="37.125" style="25" customWidth="1"/>
    <col min="16078" max="16079" width="11.125" style="25" customWidth="1"/>
    <col min="16080" max="16080" width="10.875" style="25" customWidth="1"/>
    <col min="16081" max="16082" width="11.125" style="25" customWidth="1"/>
    <col min="16083" max="16097" width="11" style="25" customWidth="1"/>
    <col min="16098" max="16098" width="9.625" style="25" customWidth="1"/>
    <col min="16099" max="16099" width="11" style="25" customWidth="1"/>
    <col min="16100" max="16100" width="9.875" style="25" customWidth="1"/>
    <col min="16101" max="16101" width="14" style="25" customWidth="1"/>
    <col min="16102" max="16102" width="59.25" style="25" customWidth="1"/>
    <col min="16103" max="16110" width="11" style="25" customWidth="1"/>
    <col min="16111" max="16111" width="25.625" style="25" customWidth="1"/>
    <col min="16112" max="16119" width="11" style="25" customWidth="1"/>
    <col min="16120" max="16120" width="15.75" style="25" customWidth="1"/>
    <col min="16121" max="16384" width="8" style="25"/>
  </cols>
  <sheetData>
    <row r="1" spans="1:17" s="7" customFormat="1" ht="18.75" customHeight="1">
      <c r="A1" s="1332" t="s">
        <v>252</v>
      </c>
      <c r="B1" s="1332"/>
    </row>
    <row r="2" spans="1:17" s="7" customFormat="1" ht="15" hidden="1">
      <c r="A2" s="8"/>
    </row>
    <row r="3" spans="1:17" s="13" customFormat="1" ht="18.75" hidden="1" customHeight="1">
      <c r="A3" s="12"/>
      <c r="B3" s="12"/>
    </row>
    <row r="4" spans="1:17" s="536" customFormat="1">
      <c r="A4" s="1337" t="s">
        <v>1511</v>
      </c>
      <c r="B4" s="1337" t="s">
        <v>1512</v>
      </c>
      <c r="C4" s="534">
        <v>154.30000000000001</v>
      </c>
      <c r="D4" s="534" t="s">
        <v>257</v>
      </c>
      <c r="E4" s="534" t="s">
        <v>258</v>
      </c>
      <c r="F4" s="534">
        <v>155.1</v>
      </c>
      <c r="G4" s="534">
        <v>155.19999999999999</v>
      </c>
      <c r="H4" s="534">
        <v>155.30000000000001</v>
      </c>
      <c r="I4" s="537" t="s">
        <v>264</v>
      </c>
      <c r="J4" s="537" t="s">
        <v>265</v>
      </c>
      <c r="K4" s="535" t="s">
        <v>268</v>
      </c>
      <c r="L4" s="535" t="s">
        <v>269</v>
      </c>
      <c r="M4" s="534">
        <v>156.4</v>
      </c>
      <c r="N4" s="535">
        <v>157.1</v>
      </c>
      <c r="O4" s="535" t="s">
        <v>1685</v>
      </c>
      <c r="P4" s="535" t="s">
        <v>1686</v>
      </c>
    </row>
    <row r="5" spans="1:17" s="536" customFormat="1">
      <c r="A5" s="1337"/>
      <c r="B5" s="1337"/>
      <c r="C5" s="1335" t="s">
        <v>42</v>
      </c>
      <c r="D5" s="1335"/>
      <c r="E5" s="1335"/>
      <c r="F5" s="1335" t="s">
        <v>43</v>
      </c>
      <c r="G5" s="1335"/>
      <c r="H5" s="1335"/>
      <c r="I5" s="1335" t="s">
        <v>262</v>
      </c>
      <c r="J5" s="1335"/>
      <c r="K5" s="1335"/>
      <c r="L5" s="1335"/>
      <c r="M5" s="538"/>
      <c r="N5" s="1335" t="s">
        <v>272</v>
      </c>
      <c r="O5" s="1335"/>
      <c r="P5" s="1335"/>
    </row>
    <row r="6" spans="1:17" s="536" customFormat="1" ht="45" customHeight="1">
      <c r="A6" s="1337"/>
      <c r="B6" s="1337"/>
      <c r="C6" s="539"/>
      <c r="D6" s="1338" t="s">
        <v>256</v>
      </c>
      <c r="E6" s="1338"/>
      <c r="F6" s="534"/>
      <c r="G6" s="534"/>
      <c r="H6" s="534"/>
      <c r="I6" s="1333" t="s">
        <v>263</v>
      </c>
      <c r="J6" s="1333"/>
      <c r="K6" s="1334" t="s">
        <v>267</v>
      </c>
      <c r="L6" s="1334"/>
      <c r="M6" s="534"/>
      <c r="N6" s="535"/>
      <c r="O6" s="1336" t="s">
        <v>171</v>
      </c>
      <c r="P6" s="1336"/>
    </row>
    <row r="7" spans="1:17" s="536" customFormat="1" ht="50.25" customHeight="1">
      <c r="A7" s="1337"/>
      <c r="B7" s="1337"/>
      <c r="C7" s="800" t="s">
        <v>254</v>
      </c>
      <c r="D7" s="796" t="s">
        <v>170</v>
      </c>
      <c r="E7" s="796" t="s">
        <v>171</v>
      </c>
      <c r="F7" s="540" t="s">
        <v>259</v>
      </c>
      <c r="G7" s="540" t="s">
        <v>260</v>
      </c>
      <c r="H7" s="540" t="s">
        <v>261</v>
      </c>
      <c r="I7" s="541" t="s">
        <v>202</v>
      </c>
      <c r="J7" s="836" t="s">
        <v>171</v>
      </c>
      <c r="K7" s="542" t="s">
        <v>170</v>
      </c>
      <c r="L7" s="542" t="s">
        <v>171</v>
      </c>
      <c r="M7" s="543" t="s">
        <v>270</v>
      </c>
      <c r="N7" s="544" t="s">
        <v>170</v>
      </c>
      <c r="O7" s="544" t="s">
        <v>1687</v>
      </c>
      <c r="P7" s="544" t="s">
        <v>1688</v>
      </c>
    </row>
    <row r="8" spans="1:17" s="536" customFormat="1" ht="25.5" customHeight="1">
      <c r="A8" s="1337"/>
      <c r="B8" s="1337"/>
      <c r="C8" s="801" t="s">
        <v>255</v>
      </c>
      <c r="D8" s="797" t="s">
        <v>143</v>
      </c>
      <c r="E8" s="797" t="s">
        <v>143</v>
      </c>
      <c r="F8" s="545" t="s">
        <v>143</v>
      </c>
      <c r="G8" s="545" t="s">
        <v>124</v>
      </c>
      <c r="H8" s="545" t="s">
        <v>124</v>
      </c>
      <c r="I8" s="546" t="s">
        <v>143</v>
      </c>
      <c r="J8" s="837" t="s">
        <v>143</v>
      </c>
      <c r="K8" s="547" t="s">
        <v>143</v>
      </c>
      <c r="L8" s="547" t="s">
        <v>143</v>
      </c>
      <c r="M8" s="548" t="s">
        <v>271</v>
      </c>
      <c r="N8" s="547" t="s">
        <v>273</v>
      </c>
      <c r="O8" s="547" t="s">
        <v>1689</v>
      </c>
      <c r="P8" s="547" t="s">
        <v>1690</v>
      </c>
    </row>
    <row r="9" spans="1:17" s="536" customFormat="1">
      <c r="A9" s="549"/>
      <c r="B9" s="550"/>
      <c r="C9" s="802">
        <v>18</v>
      </c>
      <c r="D9" s="798">
        <v>2880000</v>
      </c>
      <c r="E9" s="798">
        <v>200000</v>
      </c>
      <c r="F9" s="551">
        <v>400</v>
      </c>
      <c r="G9" s="551"/>
      <c r="H9" s="551">
        <v>350</v>
      </c>
      <c r="I9" s="552">
        <v>456000</v>
      </c>
      <c r="J9" s="838">
        <v>24000</v>
      </c>
      <c r="K9" s="547">
        <v>559000</v>
      </c>
      <c r="L9" s="547">
        <v>60000</v>
      </c>
      <c r="M9" s="548">
        <v>6608000</v>
      </c>
      <c r="N9" s="547">
        <v>6000000</v>
      </c>
      <c r="O9" s="547">
        <v>360000</v>
      </c>
      <c r="P9" s="547">
        <v>180000</v>
      </c>
    </row>
    <row r="10" spans="1:17" s="554" customFormat="1" ht="15">
      <c r="A10" s="518"/>
      <c r="B10" s="518" t="s">
        <v>1513</v>
      </c>
      <c r="C10" s="803">
        <v>2263869</v>
      </c>
      <c r="D10" s="799"/>
      <c r="E10" s="799"/>
      <c r="F10" s="519">
        <v>450000</v>
      </c>
      <c r="G10" s="553"/>
      <c r="H10" s="519">
        <v>271574</v>
      </c>
      <c r="I10" s="533">
        <v>30</v>
      </c>
      <c r="J10" s="830">
        <v>42</v>
      </c>
      <c r="K10" s="553">
        <v>10</v>
      </c>
      <c r="L10" s="553">
        <v>10</v>
      </c>
      <c r="M10" s="519"/>
      <c r="N10" s="553"/>
      <c r="O10" s="553">
        <v>11</v>
      </c>
      <c r="P10" s="553">
        <v>7</v>
      </c>
    </row>
    <row r="11" spans="1:17" ht="14.25">
      <c r="A11" s="397">
        <v>1</v>
      </c>
      <c r="B11" s="398" t="s">
        <v>1712</v>
      </c>
      <c r="C11" s="839"/>
      <c r="D11" s="839"/>
      <c r="E11" s="839"/>
      <c r="F11" s="254">
        <v>16737</v>
      </c>
      <c r="G11" s="532"/>
      <c r="H11" s="532">
        <v>15352</v>
      </c>
      <c r="I11" s="532">
        <v>1</v>
      </c>
      <c r="J11" s="839">
        <v>1</v>
      </c>
      <c r="K11" s="532">
        <v>0</v>
      </c>
      <c r="L11" s="532">
        <v>0</v>
      </c>
      <c r="M11" s="532"/>
      <c r="N11" s="532"/>
      <c r="O11" s="532"/>
      <c r="P11" s="532"/>
      <c r="Q11" s="25">
        <v>1</v>
      </c>
    </row>
    <row r="12" spans="1:17" ht="14.25">
      <c r="A12" s="397">
        <v>2</v>
      </c>
      <c r="B12" s="398" t="s">
        <v>1714</v>
      </c>
      <c r="C12" s="839"/>
      <c r="D12" s="839"/>
      <c r="E12" s="839"/>
      <c r="F12" s="254">
        <v>24376</v>
      </c>
      <c r="G12" s="532"/>
      <c r="H12" s="532">
        <v>29172</v>
      </c>
      <c r="I12" s="532">
        <v>1</v>
      </c>
      <c r="J12" s="839">
        <v>3</v>
      </c>
      <c r="K12" s="532">
        <v>0</v>
      </c>
      <c r="L12" s="532">
        <v>0</v>
      </c>
      <c r="M12" s="532"/>
      <c r="N12" s="532"/>
      <c r="O12" s="532">
        <v>1</v>
      </c>
      <c r="P12" s="532"/>
      <c r="Q12" s="25">
        <v>3</v>
      </c>
    </row>
    <row r="13" spans="1:17" ht="14.25">
      <c r="A13" s="397">
        <v>3</v>
      </c>
      <c r="B13" s="398" t="s">
        <v>1715</v>
      </c>
      <c r="C13" s="839"/>
      <c r="D13" s="839"/>
      <c r="E13" s="839"/>
      <c r="F13" s="254">
        <v>13487</v>
      </c>
      <c r="G13" s="532"/>
      <c r="H13" s="532">
        <v>18392</v>
      </c>
      <c r="I13" s="532">
        <v>1</v>
      </c>
      <c r="J13" s="839">
        <v>1</v>
      </c>
      <c r="K13" s="532">
        <v>1</v>
      </c>
      <c r="L13" s="532">
        <v>1</v>
      </c>
      <c r="M13" s="532"/>
      <c r="N13" s="532"/>
      <c r="O13" s="532">
        <v>1</v>
      </c>
      <c r="P13" s="532"/>
      <c r="Q13" s="25">
        <v>1</v>
      </c>
    </row>
    <row r="14" spans="1:17" ht="14.25">
      <c r="A14" s="397">
        <v>4</v>
      </c>
      <c r="B14" s="398" t="s">
        <v>1233</v>
      </c>
      <c r="C14" s="839"/>
      <c r="D14" s="839"/>
      <c r="E14" s="839"/>
      <c r="F14" s="254">
        <v>11775</v>
      </c>
      <c r="G14" s="532"/>
      <c r="H14" s="532">
        <v>14288</v>
      </c>
      <c r="I14" s="532">
        <v>1</v>
      </c>
      <c r="J14" s="839">
        <v>2</v>
      </c>
      <c r="K14" s="532">
        <v>0</v>
      </c>
      <c r="L14" s="532">
        <v>0</v>
      </c>
      <c r="M14" s="532"/>
      <c r="N14" s="532"/>
      <c r="O14" s="532">
        <v>1</v>
      </c>
      <c r="P14" s="532"/>
      <c r="Q14" s="25">
        <v>2</v>
      </c>
    </row>
    <row r="15" spans="1:17" ht="14.25">
      <c r="A15" s="397">
        <v>5</v>
      </c>
      <c r="B15" s="398" t="s">
        <v>1713</v>
      </c>
      <c r="C15" s="839"/>
      <c r="D15" s="839"/>
      <c r="E15" s="839"/>
      <c r="F15" s="254">
        <v>15376</v>
      </c>
      <c r="G15" s="532"/>
      <c r="H15" s="532">
        <v>13533</v>
      </c>
      <c r="I15" s="532">
        <v>1</v>
      </c>
      <c r="J15" s="839"/>
      <c r="K15" s="532">
        <v>1</v>
      </c>
      <c r="L15" s="532">
        <v>1</v>
      </c>
      <c r="M15" s="532"/>
      <c r="N15" s="532"/>
      <c r="O15" s="532">
        <v>1</v>
      </c>
      <c r="P15" s="532"/>
    </row>
    <row r="16" spans="1:17" ht="14.25">
      <c r="A16" s="397">
        <v>6</v>
      </c>
      <c r="B16" s="398" t="s">
        <v>1234</v>
      </c>
      <c r="C16" s="839"/>
      <c r="D16" s="839"/>
      <c r="E16" s="839"/>
      <c r="F16" s="254">
        <v>3057</v>
      </c>
      <c r="G16" s="532"/>
      <c r="H16" s="532"/>
      <c r="I16" s="532">
        <v>1</v>
      </c>
      <c r="J16" s="839"/>
      <c r="K16" s="532">
        <v>0</v>
      </c>
      <c r="L16" s="532">
        <v>0</v>
      </c>
      <c r="M16" s="532"/>
      <c r="N16" s="532"/>
      <c r="O16" s="532"/>
      <c r="P16" s="532"/>
    </row>
    <row r="17" spans="1:17" ht="14.25">
      <c r="A17" s="397">
        <v>7</v>
      </c>
      <c r="B17" s="398" t="s">
        <v>1716</v>
      </c>
      <c r="C17" s="839"/>
      <c r="D17" s="839"/>
      <c r="E17" s="839"/>
      <c r="F17" s="254">
        <v>25401</v>
      </c>
      <c r="G17" s="532"/>
      <c r="H17" s="532"/>
      <c r="I17" s="532">
        <v>1</v>
      </c>
      <c r="J17" s="839">
        <v>4</v>
      </c>
      <c r="K17" s="532">
        <v>0</v>
      </c>
      <c r="L17" s="532">
        <v>0</v>
      </c>
      <c r="M17" s="532"/>
      <c r="N17" s="532"/>
      <c r="O17" s="532"/>
      <c r="P17" s="532"/>
      <c r="Q17" s="25">
        <v>4</v>
      </c>
    </row>
    <row r="18" spans="1:17" ht="14.25">
      <c r="A18" s="397">
        <v>8</v>
      </c>
      <c r="B18" s="398" t="s">
        <v>1717</v>
      </c>
      <c r="C18" s="839"/>
      <c r="D18" s="839"/>
      <c r="E18" s="839"/>
      <c r="F18" s="254">
        <v>1890</v>
      </c>
      <c r="G18" s="532"/>
      <c r="H18" s="532"/>
      <c r="I18" s="532">
        <v>1</v>
      </c>
      <c r="J18" s="839"/>
      <c r="K18" s="532">
        <v>0</v>
      </c>
      <c r="L18" s="532">
        <v>0</v>
      </c>
      <c r="M18" s="532"/>
      <c r="N18" s="532"/>
      <c r="O18" s="532"/>
      <c r="P18" s="532"/>
    </row>
    <row r="19" spans="1:17" ht="14.25">
      <c r="A19" s="397">
        <v>9</v>
      </c>
      <c r="B19" s="398" t="s">
        <v>1235</v>
      </c>
      <c r="C19" s="839"/>
      <c r="D19" s="839"/>
      <c r="E19" s="839"/>
      <c r="F19" s="254">
        <v>7096</v>
      </c>
      <c r="G19" s="532"/>
      <c r="H19" s="532"/>
      <c r="I19" s="532">
        <v>1</v>
      </c>
      <c r="J19" s="839">
        <v>2</v>
      </c>
      <c r="K19" s="532">
        <v>0</v>
      </c>
      <c r="L19" s="532">
        <v>0</v>
      </c>
      <c r="M19" s="532"/>
      <c r="N19" s="532"/>
      <c r="O19" s="532"/>
      <c r="P19" s="532">
        <v>1</v>
      </c>
      <c r="Q19" s="25">
        <v>2</v>
      </c>
    </row>
    <row r="20" spans="1:17" ht="14.25">
      <c r="A20" s="397">
        <v>10</v>
      </c>
      <c r="B20" s="398" t="s">
        <v>1236</v>
      </c>
      <c r="C20" s="839"/>
      <c r="D20" s="839"/>
      <c r="E20" s="839"/>
      <c r="F20" s="254">
        <v>2949</v>
      </c>
      <c r="G20" s="532"/>
      <c r="H20" s="532"/>
      <c r="I20" s="532">
        <v>1</v>
      </c>
      <c r="J20" s="839"/>
      <c r="K20" s="532">
        <v>0</v>
      </c>
      <c r="L20" s="532">
        <v>0</v>
      </c>
      <c r="M20" s="532"/>
      <c r="N20" s="532"/>
      <c r="O20" s="532"/>
      <c r="P20" s="532">
        <v>1</v>
      </c>
    </row>
    <row r="21" spans="1:17" ht="14.25">
      <c r="A21" s="397">
        <v>11</v>
      </c>
      <c r="B21" s="398" t="s">
        <v>1237</v>
      </c>
      <c r="C21" s="839"/>
      <c r="D21" s="839"/>
      <c r="E21" s="839"/>
      <c r="F21" s="254">
        <v>3738</v>
      </c>
      <c r="G21" s="532"/>
      <c r="H21" s="532"/>
      <c r="I21" s="532">
        <v>1</v>
      </c>
      <c r="J21" s="839">
        <v>6</v>
      </c>
      <c r="K21" s="532">
        <v>0</v>
      </c>
      <c r="L21" s="532">
        <v>0</v>
      </c>
      <c r="M21" s="532"/>
      <c r="N21" s="532"/>
      <c r="O21" s="532"/>
      <c r="P21" s="532"/>
      <c r="Q21" s="25">
        <v>6</v>
      </c>
    </row>
    <row r="22" spans="1:17" ht="14.25">
      <c r="A22" s="397">
        <v>12</v>
      </c>
      <c r="B22" s="398" t="s">
        <v>1238</v>
      </c>
      <c r="C22" s="839"/>
      <c r="D22" s="839"/>
      <c r="E22" s="839"/>
      <c r="F22" s="254">
        <v>3089</v>
      </c>
      <c r="G22" s="532"/>
      <c r="H22" s="532"/>
      <c r="I22" s="532">
        <v>1</v>
      </c>
      <c r="J22" s="839">
        <v>2</v>
      </c>
      <c r="K22" s="532">
        <v>0</v>
      </c>
      <c r="L22" s="532">
        <v>0</v>
      </c>
      <c r="M22" s="532"/>
      <c r="N22" s="532"/>
      <c r="O22" s="532"/>
      <c r="P22" s="532"/>
      <c r="Q22" s="25">
        <v>2</v>
      </c>
    </row>
    <row r="23" spans="1:17" ht="14.25">
      <c r="A23" s="397">
        <v>13</v>
      </c>
      <c r="B23" s="398" t="s">
        <v>1239</v>
      </c>
      <c r="C23" s="839"/>
      <c r="D23" s="839"/>
      <c r="E23" s="839"/>
      <c r="F23" s="254">
        <v>9928</v>
      </c>
      <c r="G23" s="532"/>
      <c r="H23" s="532"/>
      <c r="I23" s="532">
        <v>1</v>
      </c>
      <c r="J23" s="839">
        <v>2</v>
      </c>
      <c r="K23" s="532">
        <v>0</v>
      </c>
      <c r="L23" s="532">
        <v>0</v>
      </c>
      <c r="M23" s="532"/>
      <c r="N23" s="532"/>
      <c r="O23" s="532"/>
      <c r="P23" s="532"/>
      <c r="Q23" s="25">
        <v>2</v>
      </c>
    </row>
    <row r="24" spans="1:17" ht="14.25">
      <c r="A24" s="397">
        <v>14</v>
      </c>
      <c r="B24" s="398" t="s">
        <v>1240</v>
      </c>
      <c r="C24" s="839"/>
      <c r="D24" s="839"/>
      <c r="E24" s="839"/>
      <c r="F24" s="254">
        <v>4821</v>
      </c>
      <c r="G24" s="532"/>
      <c r="H24" s="532"/>
      <c r="I24" s="532">
        <v>1</v>
      </c>
      <c r="J24" s="839"/>
      <c r="K24" s="532">
        <v>0</v>
      </c>
      <c r="L24" s="532">
        <v>0</v>
      </c>
      <c r="M24" s="532"/>
      <c r="N24" s="532"/>
      <c r="O24" s="532"/>
      <c r="P24" s="532"/>
    </row>
    <row r="25" spans="1:17" ht="14.25">
      <c r="A25" s="397">
        <v>15</v>
      </c>
      <c r="B25" s="398" t="s">
        <v>1241</v>
      </c>
      <c r="C25" s="839"/>
      <c r="D25" s="839"/>
      <c r="E25" s="839"/>
      <c r="F25" s="254">
        <v>12790</v>
      </c>
      <c r="G25" s="532"/>
      <c r="H25" s="532">
        <v>11442</v>
      </c>
      <c r="I25" s="532">
        <v>1</v>
      </c>
      <c r="J25" s="839">
        <v>1</v>
      </c>
      <c r="K25" s="532">
        <v>1</v>
      </c>
      <c r="L25" s="532">
        <v>1</v>
      </c>
      <c r="M25" s="532"/>
      <c r="N25" s="532"/>
      <c r="O25" s="532">
        <v>1</v>
      </c>
      <c r="P25" s="532"/>
      <c r="Q25" s="25">
        <v>1</v>
      </c>
    </row>
    <row r="26" spans="1:17" ht="14.25">
      <c r="A26" s="397">
        <v>16</v>
      </c>
      <c r="B26" s="398" t="s">
        <v>1242</v>
      </c>
      <c r="C26" s="839"/>
      <c r="D26" s="839"/>
      <c r="E26" s="839"/>
      <c r="F26" s="254">
        <v>6086</v>
      </c>
      <c r="G26" s="532"/>
      <c r="H26" s="532"/>
      <c r="I26" s="532">
        <v>1</v>
      </c>
      <c r="J26" s="839"/>
      <c r="K26" s="532">
        <v>1</v>
      </c>
      <c r="L26" s="532">
        <v>1</v>
      </c>
      <c r="M26" s="532"/>
      <c r="N26" s="532"/>
      <c r="O26" s="532"/>
      <c r="P26" s="532">
        <v>1</v>
      </c>
    </row>
    <row r="27" spans="1:17" ht="14.25">
      <c r="A27" s="397">
        <v>17</v>
      </c>
      <c r="B27" s="398" t="s">
        <v>1718</v>
      </c>
      <c r="C27" s="839"/>
      <c r="D27" s="839"/>
      <c r="E27" s="839"/>
      <c r="F27" s="254">
        <v>5034</v>
      </c>
      <c r="G27" s="532"/>
      <c r="H27" s="532"/>
      <c r="I27" s="532">
        <v>1</v>
      </c>
      <c r="J27" s="839">
        <v>2</v>
      </c>
      <c r="K27" s="532">
        <v>0</v>
      </c>
      <c r="L27" s="532">
        <v>0</v>
      </c>
      <c r="M27" s="532"/>
      <c r="N27" s="532"/>
      <c r="O27" s="532"/>
      <c r="P27" s="532"/>
      <c r="Q27" s="25">
        <v>2</v>
      </c>
    </row>
    <row r="28" spans="1:17" ht="14.25">
      <c r="A28" s="397">
        <v>18</v>
      </c>
      <c r="B28" s="398" t="s">
        <v>1719</v>
      </c>
      <c r="C28" s="839"/>
      <c r="D28" s="839"/>
      <c r="E28" s="839"/>
      <c r="F28" s="254">
        <v>14038</v>
      </c>
      <c r="G28" s="532"/>
      <c r="H28" s="532">
        <v>11919</v>
      </c>
      <c r="I28" s="532">
        <v>1</v>
      </c>
      <c r="J28" s="839">
        <v>1</v>
      </c>
      <c r="K28" s="532">
        <v>0</v>
      </c>
      <c r="L28" s="532">
        <v>0</v>
      </c>
      <c r="M28" s="532"/>
      <c r="N28" s="532"/>
      <c r="O28" s="532"/>
      <c r="P28" s="532"/>
      <c r="Q28" s="25">
        <v>1</v>
      </c>
    </row>
    <row r="29" spans="1:17" ht="14.25">
      <c r="A29" s="397">
        <v>19</v>
      </c>
      <c r="B29" s="398" t="s">
        <v>1720</v>
      </c>
      <c r="C29" s="839"/>
      <c r="D29" s="839"/>
      <c r="E29" s="839"/>
      <c r="F29" s="254">
        <v>3558</v>
      </c>
      <c r="G29" s="532"/>
      <c r="H29" s="532"/>
      <c r="I29" s="532">
        <v>1</v>
      </c>
      <c r="J29" s="839">
        <v>3</v>
      </c>
      <c r="K29" s="532">
        <v>0</v>
      </c>
      <c r="L29" s="532">
        <v>0</v>
      </c>
      <c r="M29" s="532"/>
      <c r="N29" s="532"/>
      <c r="O29" s="532"/>
      <c r="P29" s="532"/>
      <c r="Q29" s="25">
        <v>3</v>
      </c>
    </row>
    <row r="30" spans="1:17" ht="14.25">
      <c r="A30" s="397">
        <v>20</v>
      </c>
      <c r="B30" s="398" t="s">
        <v>1243</v>
      </c>
      <c r="C30" s="839"/>
      <c r="D30" s="839"/>
      <c r="E30" s="839"/>
      <c r="F30" s="254">
        <v>4224</v>
      </c>
      <c r="G30" s="532"/>
      <c r="H30" s="532"/>
      <c r="I30" s="532">
        <v>1</v>
      </c>
      <c r="J30" s="839">
        <v>1</v>
      </c>
      <c r="K30" s="532">
        <v>1</v>
      </c>
      <c r="L30" s="532">
        <v>1</v>
      </c>
      <c r="M30" s="532"/>
      <c r="N30" s="532"/>
      <c r="O30" s="532"/>
      <c r="P30" s="532"/>
      <c r="Q30" s="25">
        <v>1</v>
      </c>
    </row>
    <row r="31" spans="1:17" ht="14.25">
      <c r="A31" s="397">
        <v>21</v>
      </c>
      <c r="B31" s="398" t="s">
        <v>1514</v>
      </c>
      <c r="C31" s="839"/>
      <c r="D31" s="839"/>
      <c r="E31" s="839"/>
      <c r="F31" s="254">
        <v>3618</v>
      </c>
      <c r="G31" s="532"/>
      <c r="H31" s="532"/>
      <c r="I31" s="532">
        <v>1</v>
      </c>
      <c r="J31" s="839">
        <v>1</v>
      </c>
      <c r="K31" s="532">
        <v>0</v>
      </c>
      <c r="L31" s="532">
        <v>0</v>
      </c>
      <c r="M31" s="532"/>
      <c r="N31" s="532"/>
      <c r="O31" s="532"/>
      <c r="P31" s="532">
        <v>1</v>
      </c>
      <c r="Q31" s="25">
        <v>1</v>
      </c>
    </row>
    <row r="32" spans="1:17" ht="14.25">
      <c r="A32" s="397">
        <v>22</v>
      </c>
      <c r="B32" s="398" t="s">
        <v>1244</v>
      </c>
      <c r="C32" s="839"/>
      <c r="D32" s="839"/>
      <c r="E32" s="839"/>
      <c r="F32" s="254">
        <v>14942</v>
      </c>
      <c r="G32" s="532"/>
      <c r="H32" s="532">
        <v>13319</v>
      </c>
      <c r="I32" s="532">
        <v>1</v>
      </c>
      <c r="J32" s="839">
        <v>1</v>
      </c>
      <c r="K32" s="532">
        <v>0</v>
      </c>
      <c r="L32" s="532">
        <v>0</v>
      </c>
      <c r="M32" s="532"/>
      <c r="N32" s="532"/>
      <c r="O32" s="532">
        <v>1</v>
      </c>
      <c r="P32" s="532"/>
      <c r="Q32" s="25">
        <v>1</v>
      </c>
    </row>
    <row r="33" spans="1:17" ht="14.25">
      <c r="A33" s="397">
        <v>23</v>
      </c>
      <c r="B33" s="398" t="s">
        <v>1245</v>
      </c>
      <c r="C33" s="839"/>
      <c r="D33" s="839"/>
      <c r="E33" s="839"/>
      <c r="F33" s="254">
        <v>5886</v>
      </c>
      <c r="G33" s="532"/>
      <c r="H33" s="532"/>
      <c r="I33" s="532">
        <v>1</v>
      </c>
      <c r="J33" s="839">
        <v>2</v>
      </c>
      <c r="K33" s="532">
        <v>1</v>
      </c>
      <c r="L33" s="532">
        <v>1</v>
      </c>
      <c r="M33" s="532"/>
      <c r="N33" s="532"/>
      <c r="O33" s="532"/>
      <c r="P33" s="532">
        <v>1</v>
      </c>
      <c r="Q33" s="25">
        <v>2</v>
      </c>
    </row>
    <row r="34" spans="1:17" ht="14.25">
      <c r="A34" s="397">
        <v>24</v>
      </c>
      <c r="B34" s="398" t="s">
        <v>1721</v>
      </c>
      <c r="C34" s="839"/>
      <c r="D34" s="839"/>
      <c r="E34" s="839"/>
      <c r="F34" s="254">
        <v>5103</v>
      </c>
      <c r="G34" s="532"/>
      <c r="H34" s="532"/>
      <c r="I34" s="532">
        <v>1</v>
      </c>
      <c r="J34" s="839">
        <v>1</v>
      </c>
      <c r="K34" s="532">
        <v>0</v>
      </c>
      <c r="L34" s="532">
        <v>0</v>
      </c>
      <c r="M34" s="532"/>
      <c r="N34" s="532"/>
      <c r="O34" s="532"/>
      <c r="P34" s="532"/>
      <c r="Q34" s="25">
        <v>1</v>
      </c>
    </row>
    <row r="35" spans="1:17" ht="14.25">
      <c r="A35" s="397">
        <v>25</v>
      </c>
      <c r="B35" s="398" t="s">
        <v>1246</v>
      </c>
      <c r="C35" s="839"/>
      <c r="D35" s="839"/>
      <c r="E35" s="839"/>
      <c r="F35" s="254">
        <v>5204</v>
      </c>
      <c r="G35" s="532"/>
      <c r="H35" s="532"/>
      <c r="I35" s="532">
        <v>1</v>
      </c>
      <c r="J35" s="839">
        <v>1</v>
      </c>
      <c r="K35" s="532">
        <v>1</v>
      </c>
      <c r="L35" s="532">
        <v>1</v>
      </c>
      <c r="M35" s="532"/>
      <c r="N35" s="532"/>
      <c r="O35" s="532"/>
      <c r="P35" s="532">
        <v>1</v>
      </c>
      <c r="Q35" s="25">
        <v>1</v>
      </c>
    </row>
    <row r="36" spans="1:17" ht="14.25">
      <c r="A36" s="397">
        <v>26</v>
      </c>
      <c r="B36" s="398" t="s">
        <v>1515</v>
      </c>
      <c r="C36" s="839"/>
      <c r="D36" s="839"/>
      <c r="E36" s="839"/>
      <c r="F36" s="254">
        <v>6318</v>
      </c>
      <c r="G36" s="532"/>
      <c r="H36" s="532"/>
      <c r="I36" s="532">
        <v>1</v>
      </c>
      <c r="J36" s="839">
        <v>3</v>
      </c>
      <c r="K36" s="532">
        <v>0</v>
      </c>
      <c r="L36" s="532">
        <v>0</v>
      </c>
      <c r="M36" s="532"/>
      <c r="N36" s="532"/>
      <c r="O36" s="532"/>
      <c r="P36" s="532"/>
      <c r="Q36" s="25">
        <v>3</v>
      </c>
    </row>
    <row r="37" spans="1:17" ht="14.25">
      <c r="A37" s="397">
        <v>27</v>
      </c>
      <c r="B37" s="398" t="s">
        <v>1247</v>
      </c>
      <c r="C37" s="839"/>
      <c r="D37" s="839"/>
      <c r="E37" s="839"/>
      <c r="F37" s="254">
        <v>4425</v>
      </c>
      <c r="G37" s="532"/>
      <c r="H37" s="532"/>
      <c r="I37" s="532">
        <v>1</v>
      </c>
      <c r="J37" s="839"/>
      <c r="K37" s="532">
        <v>1</v>
      </c>
      <c r="L37" s="532">
        <v>1</v>
      </c>
      <c r="M37" s="532"/>
      <c r="N37" s="532"/>
      <c r="O37" s="532"/>
      <c r="P37" s="532">
        <v>1</v>
      </c>
    </row>
    <row r="38" spans="1:17" ht="14.25">
      <c r="A38" s="397">
        <v>28</v>
      </c>
      <c r="B38" s="398" t="s">
        <v>1248</v>
      </c>
      <c r="C38" s="839"/>
      <c r="D38" s="839"/>
      <c r="E38" s="839"/>
      <c r="F38" s="254">
        <v>6652</v>
      </c>
      <c r="G38" s="532"/>
      <c r="H38" s="532"/>
      <c r="I38" s="532">
        <v>1</v>
      </c>
      <c r="J38" s="839"/>
      <c r="K38" s="532">
        <v>1</v>
      </c>
      <c r="L38" s="532">
        <v>1</v>
      </c>
      <c r="M38" s="532"/>
      <c r="N38" s="532"/>
      <c r="O38" s="532"/>
      <c r="P38" s="532"/>
    </row>
    <row r="39" spans="1:17" ht="14.25">
      <c r="A39" s="397">
        <v>29</v>
      </c>
      <c r="B39" s="398" t="s">
        <v>1722</v>
      </c>
      <c r="C39" s="839"/>
      <c r="D39" s="839"/>
      <c r="E39" s="839"/>
      <c r="F39" s="254">
        <v>4931</v>
      </c>
      <c r="G39" s="532"/>
      <c r="H39" s="532"/>
      <c r="I39" s="532">
        <v>1</v>
      </c>
      <c r="J39" s="839">
        <v>1</v>
      </c>
      <c r="K39" s="532">
        <v>0</v>
      </c>
      <c r="L39" s="532">
        <v>0</v>
      </c>
      <c r="M39" s="532"/>
      <c r="N39" s="532"/>
      <c r="O39" s="532"/>
      <c r="P39" s="532"/>
      <c r="Q39" s="25">
        <v>1</v>
      </c>
    </row>
    <row r="40" spans="1:17" ht="14.25">
      <c r="A40" s="397">
        <v>30</v>
      </c>
      <c r="B40" s="398" t="s">
        <v>1723</v>
      </c>
      <c r="C40" s="839"/>
      <c r="D40" s="839"/>
      <c r="E40" s="839"/>
      <c r="F40" s="254">
        <v>5148</v>
      </c>
      <c r="G40" s="532"/>
      <c r="H40" s="532"/>
      <c r="I40" s="532">
        <v>1</v>
      </c>
      <c r="J40" s="839">
        <v>1</v>
      </c>
      <c r="K40" s="532">
        <v>1</v>
      </c>
      <c r="L40" s="532">
        <v>1</v>
      </c>
      <c r="M40" s="532"/>
      <c r="N40" s="532"/>
      <c r="O40" s="532"/>
      <c r="P40" s="532"/>
      <c r="Q40" s="25">
        <v>1</v>
      </c>
    </row>
    <row r="41" spans="1:17" ht="14.25">
      <c r="A41" s="399">
        <v>31</v>
      </c>
      <c r="B41" s="398" t="s">
        <v>1516</v>
      </c>
      <c r="C41" s="839"/>
      <c r="D41" s="839"/>
      <c r="E41" s="839"/>
      <c r="F41" s="254">
        <v>17711</v>
      </c>
      <c r="G41" s="532"/>
      <c r="H41" s="532">
        <v>16476</v>
      </c>
      <c r="I41" s="532"/>
      <c r="J41" s="839"/>
      <c r="K41" s="532"/>
      <c r="L41" s="532"/>
      <c r="M41" s="532"/>
      <c r="N41" s="532"/>
      <c r="O41" s="532"/>
      <c r="P41" s="532"/>
    </row>
    <row r="42" spans="1:17" ht="14.25">
      <c r="A42" s="399">
        <v>32</v>
      </c>
      <c r="B42" s="398" t="s">
        <v>1517</v>
      </c>
      <c r="C42" s="839"/>
      <c r="D42" s="839"/>
      <c r="E42" s="839"/>
      <c r="F42" s="254">
        <v>11322</v>
      </c>
      <c r="G42" s="532"/>
      <c r="H42" s="532">
        <v>15999</v>
      </c>
      <c r="I42" s="532"/>
      <c r="J42" s="839"/>
      <c r="K42" s="532"/>
      <c r="L42" s="532"/>
      <c r="M42" s="532"/>
      <c r="N42" s="532"/>
      <c r="O42" s="532">
        <v>1</v>
      </c>
      <c r="P42" s="532"/>
    </row>
    <row r="43" spans="1:17" ht="14.25">
      <c r="A43" s="399">
        <v>33</v>
      </c>
      <c r="B43" s="398" t="s">
        <v>1724</v>
      </c>
      <c r="C43" s="839"/>
      <c r="D43" s="839"/>
      <c r="E43" s="839"/>
      <c r="F43" s="254">
        <v>77296</v>
      </c>
      <c r="G43" s="532"/>
      <c r="H43" s="532">
        <v>38431</v>
      </c>
      <c r="I43" s="532"/>
      <c r="J43" s="839"/>
      <c r="K43" s="532"/>
      <c r="L43" s="532"/>
      <c r="M43" s="532"/>
      <c r="N43" s="532"/>
      <c r="O43" s="532">
        <v>1</v>
      </c>
      <c r="P43" s="532"/>
    </row>
    <row r="44" spans="1:17" ht="14.25">
      <c r="A44" s="399">
        <v>34</v>
      </c>
      <c r="B44" s="398" t="s">
        <v>1725</v>
      </c>
      <c r="C44" s="839"/>
      <c r="D44" s="839"/>
      <c r="E44" s="839"/>
      <c r="F44" s="254">
        <v>41800</v>
      </c>
      <c r="G44" s="532"/>
      <c r="H44" s="532">
        <v>36232</v>
      </c>
      <c r="I44" s="532"/>
      <c r="J44" s="839"/>
      <c r="K44" s="532"/>
      <c r="L44" s="532"/>
      <c r="M44" s="532"/>
      <c r="N44" s="532"/>
      <c r="O44" s="532">
        <v>1</v>
      </c>
      <c r="P44" s="532"/>
    </row>
    <row r="45" spans="1:17" ht="14.25">
      <c r="A45" s="399">
        <v>35</v>
      </c>
      <c r="B45" s="398" t="s">
        <v>1518</v>
      </c>
      <c r="C45" s="839"/>
      <c r="D45" s="839"/>
      <c r="E45" s="839"/>
      <c r="F45" s="254">
        <v>35416</v>
      </c>
      <c r="G45" s="532"/>
      <c r="H45" s="532">
        <v>26282</v>
      </c>
      <c r="I45" s="532"/>
      <c r="J45" s="839"/>
      <c r="K45" s="532"/>
      <c r="L45" s="532"/>
      <c r="M45" s="532"/>
      <c r="N45" s="532"/>
      <c r="O45" s="532">
        <v>1</v>
      </c>
      <c r="P45" s="532"/>
    </row>
    <row r="46" spans="1:17" ht="14.25">
      <c r="A46" s="399">
        <v>36</v>
      </c>
      <c r="B46" s="398" t="s">
        <v>1726</v>
      </c>
      <c r="C46" s="839"/>
      <c r="D46" s="839"/>
      <c r="E46" s="839"/>
      <c r="F46" s="254"/>
      <c r="G46" s="532"/>
      <c r="H46" s="532"/>
      <c r="I46" s="532"/>
      <c r="J46" s="839"/>
      <c r="K46" s="532"/>
      <c r="L46" s="532"/>
      <c r="M46" s="532"/>
      <c r="N46" s="532"/>
      <c r="O46" s="532"/>
      <c r="P46" s="532"/>
    </row>
    <row r="47" spans="1:17" ht="14.25">
      <c r="A47" s="399">
        <v>37</v>
      </c>
      <c r="B47" s="398" t="s">
        <v>1519</v>
      </c>
      <c r="C47" s="839"/>
      <c r="D47" s="839"/>
      <c r="E47" s="839"/>
      <c r="F47" s="254">
        <v>6935</v>
      </c>
      <c r="G47" s="532"/>
      <c r="H47" s="532"/>
      <c r="I47" s="532"/>
      <c r="J47" s="839"/>
      <c r="K47" s="532"/>
      <c r="L47" s="532"/>
      <c r="M47" s="532"/>
      <c r="N47" s="532"/>
      <c r="O47" s="532"/>
      <c r="P47" s="532"/>
    </row>
    <row r="48" spans="1:17" ht="14.25">
      <c r="A48" s="399">
        <v>38</v>
      </c>
      <c r="B48" s="398" t="s">
        <v>1727</v>
      </c>
      <c r="C48" s="839"/>
      <c r="D48" s="839"/>
      <c r="E48" s="839"/>
      <c r="F48" s="254"/>
      <c r="G48" s="532"/>
      <c r="H48" s="532"/>
      <c r="I48" s="532"/>
      <c r="J48" s="839"/>
      <c r="K48" s="532"/>
      <c r="L48" s="532"/>
      <c r="M48" s="532"/>
      <c r="N48" s="532"/>
      <c r="O48" s="532"/>
      <c r="P48" s="532"/>
    </row>
    <row r="49" spans="1:16" ht="14.25">
      <c r="A49" s="399">
        <v>39</v>
      </c>
      <c r="B49" s="398" t="s">
        <v>1520</v>
      </c>
      <c r="C49" s="839"/>
      <c r="D49" s="839"/>
      <c r="E49" s="839"/>
      <c r="F49" s="254"/>
      <c r="G49" s="532"/>
      <c r="H49" s="532"/>
      <c r="I49" s="532"/>
      <c r="J49" s="839"/>
      <c r="K49" s="532"/>
      <c r="L49" s="532"/>
      <c r="M49" s="532"/>
      <c r="N49" s="532"/>
      <c r="O49" s="532"/>
      <c r="P49" s="532"/>
    </row>
    <row r="50" spans="1:16" ht="14.25">
      <c r="A50" s="399">
        <v>40</v>
      </c>
      <c r="B50" s="398" t="s">
        <v>1728</v>
      </c>
      <c r="C50" s="839"/>
      <c r="D50" s="839"/>
      <c r="E50" s="839"/>
      <c r="F50" s="254"/>
      <c r="G50" s="532"/>
      <c r="H50" s="532"/>
      <c r="I50" s="532"/>
      <c r="J50" s="839"/>
      <c r="K50" s="532"/>
      <c r="L50" s="532"/>
      <c r="M50" s="532"/>
      <c r="N50" s="532"/>
      <c r="O50" s="532"/>
      <c r="P50" s="532"/>
    </row>
    <row r="51" spans="1:16" ht="14.25">
      <c r="A51" s="399">
        <v>41</v>
      </c>
      <c r="B51" s="398" t="s">
        <v>1521</v>
      </c>
      <c r="C51" s="839"/>
      <c r="D51" s="839"/>
      <c r="E51" s="839"/>
      <c r="F51" s="254"/>
      <c r="G51" s="532"/>
      <c r="H51" s="532"/>
      <c r="I51" s="532"/>
      <c r="J51" s="839"/>
      <c r="K51" s="532"/>
      <c r="L51" s="532"/>
      <c r="M51" s="532"/>
      <c r="N51" s="532"/>
      <c r="O51" s="532"/>
      <c r="P51" s="532"/>
    </row>
    <row r="52" spans="1:16" ht="14.25">
      <c r="A52" s="399">
        <v>42</v>
      </c>
      <c r="B52" s="400" t="s">
        <v>1729</v>
      </c>
      <c r="C52" s="839"/>
      <c r="D52" s="839"/>
      <c r="E52" s="839"/>
      <c r="F52" s="254"/>
      <c r="G52" s="532"/>
      <c r="H52" s="532"/>
      <c r="I52" s="532"/>
      <c r="J52" s="839"/>
      <c r="K52" s="532"/>
      <c r="L52" s="532"/>
      <c r="M52" s="532"/>
      <c r="N52" s="532"/>
      <c r="O52" s="532"/>
      <c r="P52" s="532"/>
    </row>
    <row r="53" spans="1:16" ht="14.25">
      <c r="A53" s="399">
        <v>43</v>
      </c>
      <c r="B53" s="400" t="s">
        <v>1730</v>
      </c>
      <c r="C53" s="839"/>
      <c r="D53" s="839"/>
      <c r="E53" s="839"/>
      <c r="F53" s="254"/>
      <c r="G53" s="532"/>
      <c r="H53" s="532"/>
      <c r="I53" s="532"/>
      <c r="J53" s="839"/>
      <c r="K53" s="532"/>
      <c r="L53" s="532"/>
      <c r="M53" s="532"/>
      <c r="N53" s="532"/>
      <c r="O53" s="532"/>
      <c r="P53" s="532"/>
    </row>
    <row r="54" spans="1:16" ht="14.25">
      <c r="A54" s="399">
        <v>44</v>
      </c>
      <c r="B54" s="400" t="s">
        <v>1522</v>
      </c>
      <c r="C54" s="839"/>
      <c r="D54" s="839"/>
      <c r="E54" s="839"/>
      <c r="F54" s="254">
        <v>7843</v>
      </c>
      <c r="G54" s="532"/>
      <c r="H54" s="532">
        <v>10737</v>
      </c>
      <c r="I54" s="532"/>
      <c r="J54" s="839"/>
      <c r="K54" s="532"/>
      <c r="L54" s="532"/>
      <c r="M54" s="532"/>
      <c r="N54" s="532"/>
      <c r="O54" s="532">
        <v>1</v>
      </c>
      <c r="P54" s="532"/>
    </row>
    <row r="55" spans="1:16">
      <c r="A55" s="399">
        <v>45</v>
      </c>
      <c r="B55" s="400" t="s">
        <v>1523</v>
      </c>
      <c r="C55" s="839"/>
      <c r="D55" s="839"/>
      <c r="E55" s="839"/>
      <c r="F55" s="532"/>
      <c r="G55" s="532"/>
      <c r="H55" s="532"/>
      <c r="I55" s="532"/>
      <c r="J55" s="839"/>
      <c r="K55" s="532"/>
      <c r="L55" s="532"/>
      <c r="M55" s="532"/>
      <c r="N55" s="532"/>
      <c r="O55" s="532"/>
      <c r="P55" s="532"/>
    </row>
    <row r="56" spans="1:16">
      <c r="A56" s="399">
        <v>46</v>
      </c>
      <c r="B56" s="400" t="s">
        <v>1524</v>
      </c>
      <c r="C56" s="839"/>
      <c r="D56" s="839"/>
      <c r="E56" s="839"/>
      <c r="F56" s="532"/>
      <c r="G56" s="532"/>
      <c r="H56" s="532"/>
      <c r="I56" s="532"/>
      <c r="J56" s="839"/>
      <c r="K56" s="532"/>
      <c r="L56" s="532"/>
      <c r="M56" s="532"/>
      <c r="N56" s="532"/>
      <c r="O56" s="532"/>
      <c r="P56" s="532"/>
    </row>
    <row r="57" spans="1:16">
      <c r="A57" s="399">
        <v>47</v>
      </c>
      <c r="B57" s="400" t="s">
        <v>1731</v>
      </c>
      <c r="C57" s="839"/>
      <c r="D57" s="839"/>
      <c r="E57" s="839"/>
      <c r="F57" s="532"/>
      <c r="G57" s="532"/>
      <c r="H57" s="532"/>
      <c r="I57" s="532"/>
      <c r="J57" s="839"/>
      <c r="K57" s="532"/>
      <c r="L57" s="532"/>
      <c r="M57" s="532"/>
      <c r="N57" s="532"/>
      <c r="O57" s="532"/>
      <c r="P57" s="532"/>
    </row>
    <row r="58" spans="1:16">
      <c r="A58" s="399">
        <v>48</v>
      </c>
      <c r="B58" s="400" t="s">
        <v>1732</v>
      </c>
      <c r="C58" s="839"/>
      <c r="D58" s="839"/>
      <c r="E58" s="839"/>
      <c r="F58" s="532"/>
      <c r="G58" s="532"/>
      <c r="H58" s="532"/>
      <c r="I58" s="532"/>
      <c r="J58" s="839"/>
      <c r="K58" s="532"/>
      <c r="L58" s="532"/>
      <c r="M58" s="532"/>
      <c r="N58" s="532"/>
      <c r="O58" s="532"/>
      <c r="P58" s="532"/>
    </row>
    <row r="59" spans="1:16">
      <c r="A59" s="399">
        <v>49</v>
      </c>
      <c r="B59" s="400" t="s">
        <v>1733</v>
      </c>
      <c r="C59" s="839"/>
      <c r="D59" s="839"/>
      <c r="E59" s="839"/>
      <c r="F59" s="532"/>
      <c r="G59" s="532"/>
      <c r="H59" s="532"/>
      <c r="I59" s="532"/>
      <c r="J59" s="839"/>
      <c r="K59" s="532"/>
      <c r="L59" s="532"/>
      <c r="M59" s="532"/>
      <c r="N59" s="532"/>
      <c r="O59" s="532"/>
      <c r="P59" s="532"/>
    </row>
    <row r="60" spans="1:16">
      <c r="A60" s="399">
        <v>50</v>
      </c>
      <c r="B60" s="400" t="s">
        <v>1734</v>
      </c>
      <c r="C60" s="839"/>
      <c r="D60" s="839"/>
      <c r="E60" s="839"/>
      <c r="F60" s="532"/>
      <c r="G60" s="532"/>
      <c r="H60" s="532"/>
      <c r="I60" s="532"/>
      <c r="J60" s="839"/>
      <c r="K60" s="532"/>
      <c r="L60" s="532"/>
      <c r="M60" s="532"/>
      <c r="N60" s="532"/>
      <c r="O60" s="532"/>
      <c r="P60" s="532"/>
    </row>
    <row r="61" spans="1:16">
      <c r="A61" s="399">
        <v>51</v>
      </c>
      <c r="B61" s="400" t="s">
        <v>1735</v>
      </c>
      <c r="C61" s="839"/>
      <c r="D61" s="839"/>
      <c r="E61" s="839"/>
      <c r="F61" s="532"/>
      <c r="G61" s="532"/>
      <c r="H61" s="532"/>
      <c r="I61" s="532"/>
      <c r="J61" s="839"/>
      <c r="K61" s="532"/>
      <c r="L61" s="532"/>
      <c r="M61" s="532"/>
      <c r="N61" s="532"/>
      <c r="O61" s="532"/>
      <c r="P61" s="532"/>
    </row>
    <row r="62" spans="1:16">
      <c r="A62" s="399">
        <v>52</v>
      </c>
      <c r="B62" s="400" t="s">
        <v>1525</v>
      </c>
      <c r="C62" s="839"/>
      <c r="D62" s="839"/>
      <c r="E62" s="839"/>
      <c r="F62" s="532"/>
      <c r="G62" s="532"/>
      <c r="H62" s="532"/>
      <c r="I62" s="532"/>
      <c r="J62" s="839"/>
      <c r="K62" s="532"/>
      <c r="L62" s="532"/>
      <c r="M62" s="532"/>
      <c r="N62" s="532"/>
      <c r="O62" s="532"/>
      <c r="P62" s="532"/>
    </row>
    <row r="63" spans="1:16">
      <c r="A63" s="399">
        <v>53</v>
      </c>
      <c r="B63" s="400" t="s">
        <v>1736</v>
      </c>
      <c r="C63" s="839"/>
      <c r="D63" s="839"/>
      <c r="E63" s="839"/>
      <c r="F63" s="532"/>
      <c r="G63" s="532"/>
      <c r="H63" s="532"/>
      <c r="I63" s="532"/>
      <c r="J63" s="839"/>
      <c r="K63" s="532"/>
      <c r="L63" s="532"/>
      <c r="M63" s="532"/>
      <c r="N63" s="532"/>
      <c r="O63" s="532"/>
      <c r="P63" s="532"/>
    </row>
    <row r="64" spans="1:16">
      <c r="A64" s="399">
        <v>54</v>
      </c>
      <c r="B64" s="400" t="s">
        <v>1526</v>
      </c>
      <c r="C64" s="839"/>
      <c r="D64" s="839"/>
      <c r="E64" s="839"/>
      <c r="F64" s="532"/>
      <c r="G64" s="532"/>
      <c r="H64" s="532"/>
      <c r="I64" s="532"/>
      <c r="J64" s="839"/>
      <c r="K64" s="532"/>
      <c r="L64" s="532"/>
      <c r="M64" s="532"/>
      <c r="N64" s="532"/>
      <c r="O64" s="532"/>
      <c r="P64" s="532"/>
    </row>
    <row r="65" spans="1:16">
      <c r="A65" s="399">
        <v>55</v>
      </c>
      <c r="B65" s="400" t="s">
        <v>1737</v>
      </c>
      <c r="C65" s="839"/>
      <c r="D65" s="839"/>
      <c r="E65" s="839"/>
      <c r="F65" s="532"/>
      <c r="G65" s="532"/>
      <c r="H65" s="532"/>
      <c r="I65" s="532"/>
      <c r="J65" s="839"/>
      <c r="K65" s="532"/>
      <c r="L65" s="532"/>
      <c r="M65" s="532"/>
      <c r="N65" s="532"/>
      <c r="O65" s="532"/>
      <c r="P65" s="532"/>
    </row>
    <row r="66" spans="1:16" ht="25.5">
      <c r="A66" s="399">
        <v>56</v>
      </c>
      <c r="B66" s="400" t="s">
        <v>1527</v>
      </c>
      <c r="C66" s="839"/>
      <c r="D66" s="839"/>
      <c r="E66" s="839"/>
      <c r="F66" s="532"/>
      <c r="G66" s="532"/>
      <c r="H66" s="532"/>
      <c r="I66" s="532"/>
      <c r="J66" s="839"/>
      <c r="K66" s="532"/>
      <c r="L66" s="532"/>
      <c r="M66" s="532"/>
      <c r="N66" s="532"/>
      <c r="O66" s="532"/>
      <c r="P66" s="532"/>
    </row>
    <row r="67" spans="1:16">
      <c r="A67" s="399">
        <v>57</v>
      </c>
      <c r="B67" s="400" t="s">
        <v>1528</v>
      </c>
      <c r="C67" s="839"/>
      <c r="D67" s="839"/>
      <c r="E67" s="839"/>
      <c r="F67" s="532"/>
      <c r="G67" s="532"/>
      <c r="H67" s="532"/>
      <c r="I67" s="532"/>
      <c r="J67" s="839"/>
      <c r="K67" s="532"/>
      <c r="L67" s="532"/>
      <c r="M67" s="532"/>
      <c r="N67" s="532"/>
      <c r="O67" s="532"/>
      <c r="P67" s="532"/>
    </row>
    <row r="68" spans="1:16">
      <c r="A68" s="399">
        <v>58</v>
      </c>
      <c r="B68" s="401" t="s">
        <v>752</v>
      </c>
      <c r="C68" s="839">
        <v>2263869</v>
      </c>
      <c r="D68" s="839"/>
      <c r="E68" s="839"/>
      <c r="F68" s="532"/>
      <c r="G68" s="532"/>
      <c r="H68" s="532"/>
      <c r="I68" s="532"/>
      <c r="J68" s="839"/>
      <c r="K68" s="532"/>
      <c r="L68" s="532"/>
      <c r="M68" s="532"/>
      <c r="N68" s="532"/>
      <c r="O68" s="532"/>
      <c r="P68" s="532"/>
    </row>
    <row r="69" spans="1:16" s="11" customFormat="1" ht="15.75">
      <c r="A69" s="407"/>
      <c r="B69" s="407" t="s">
        <v>208</v>
      </c>
      <c r="C69" s="738">
        <f>SUM(C11:C68)</f>
        <v>2263869</v>
      </c>
      <c r="D69" s="738">
        <f t="shared" ref="D69:P69" si="0">SUM(D11:D68)</f>
        <v>0</v>
      </c>
      <c r="E69" s="738">
        <f t="shared" si="0"/>
        <v>0</v>
      </c>
      <c r="F69" s="738">
        <f t="shared" si="0"/>
        <v>450000</v>
      </c>
      <c r="G69" s="738">
        <f t="shared" si="0"/>
        <v>0</v>
      </c>
      <c r="H69" s="738">
        <f t="shared" si="0"/>
        <v>271574</v>
      </c>
      <c r="I69" s="738">
        <f t="shared" si="0"/>
        <v>30</v>
      </c>
      <c r="J69" s="840">
        <f t="shared" si="0"/>
        <v>42</v>
      </c>
      <c r="K69" s="738">
        <f t="shared" si="0"/>
        <v>10</v>
      </c>
      <c r="L69" s="738">
        <f t="shared" si="0"/>
        <v>10</v>
      </c>
      <c r="M69" s="738">
        <f t="shared" si="0"/>
        <v>0</v>
      </c>
      <c r="N69" s="738">
        <f t="shared" si="0"/>
        <v>0</v>
      </c>
      <c r="O69" s="738">
        <f t="shared" si="0"/>
        <v>11</v>
      </c>
      <c r="P69" s="738">
        <f t="shared" si="0"/>
        <v>7</v>
      </c>
    </row>
    <row r="70" spans="1:16" s="7" customFormat="1" ht="15">
      <c r="A70" s="250"/>
      <c r="B70" s="131"/>
      <c r="C70" s="131">
        <f>C10-C69</f>
        <v>0</v>
      </c>
      <c r="D70" s="131">
        <f t="shared" ref="D70:P70" si="1">D10-D69</f>
        <v>0</v>
      </c>
      <c r="E70" s="131">
        <f t="shared" si="1"/>
        <v>0</v>
      </c>
      <c r="F70" s="131">
        <f t="shared" si="1"/>
        <v>0</v>
      </c>
      <c r="G70" s="131">
        <f t="shared" si="1"/>
        <v>0</v>
      </c>
      <c r="H70" s="131">
        <f t="shared" si="1"/>
        <v>0</v>
      </c>
      <c r="I70" s="131">
        <f t="shared" si="1"/>
        <v>0</v>
      </c>
      <c r="J70" s="831">
        <f t="shared" si="1"/>
        <v>0</v>
      </c>
      <c r="K70" s="131">
        <f t="shared" si="1"/>
        <v>0</v>
      </c>
      <c r="L70" s="131">
        <f t="shared" si="1"/>
        <v>0</v>
      </c>
      <c r="M70" s="131">
        <f t="shared" si="1"/>
        <v>0</v>
      </c>
      <c r="N70" s="131">
        <f t="shared" si="1"/>
        <v>0</v>
      </c>
      <c r="O70" s="131">
        <f t="shared" si="1"/>
        <v>0</v>
      </c>
      <c r="P70" s="131">
        <f t="shared" si="1"/>
        <v>0</v>
      </c>
    </row>
    <row r="71" spans="1:16">
      <c r="B71" s="686">
        <v>1</v>
      </c>
      <c r="C71" s="686">
        <v>2</v>
      </c>
      <c r="D71" s="686">
        <v>3</v>
      </c>
      <c r="E71" s="686">
        <v>4</v>
      </c>
      <c r="F71" s="686">
        <v>5</v>
      </c>
      <c r="G71" s="686">
        <v>6</v>
      </c>
      <c r="H71" s="686">
        <v>7</v>
      </c>
      <c r="I71" s="686">
        <v>8</v>
      </c>
      <c r="J71" s="686">
        <v>9</v>
      </c>
      <c r="K71" s="686">
        <v>10</v>
      </c>
      <c r="L71" s="686">
        <v>11</v>
      </c>
      <c r="M71" s="686">
        <v>12</v>
      </c>
      <c r="N71" s="686">
        <v>13</v>
      </c>
      <c r="O71" s="686">
        <v>14</v>
      </c>
      <c r="P71" s="686">
        <v>15</v>
      </c>
    </row>
  </sheetData>
  <autoFilter ref="A9:P70"/>
  <mergeCells count="11">
    <mergeCell ref="A1:B1"/>
    <mergeCell ref="I6:J6"/>
    <mergeCell ref="K6:L6"/>
    <mergeCell ref="N5:P5"/>
    <mergeCell ref="O6:P6"/>
    <mergeCell ref="I5:L5"/>
    <mergeCell ref="B4:B8"/>
    <mergeCell ref="A4:A8"/>
    <mergeCell ref="C5:E5"/>
    <mergeCell ref="D6:E6"/>
    <mergeCell ref="F5:H5"/>
  </mergeCells>
  <conditionalFormatting sqref="C70:P70">
    <cfRule type="cellIs" dxfId="20" priority="1" operator="notEqual">
      <formula>0</formula>
    </cfRule>
  </conditionalFormatting>
  <printOptions horizontalCentered="1"/>
  <pageMargins left="0" right="0" top="0.43307086614173229" bottom="0.43307086614173229" header="0.11811023622047245" footer="0.31496062992125984"/>
  <pageSetup paperSize="9" scale="72"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rgb="FF0066FF"/>
  </sheetPr>
  <dimension ref="A1:AP71"/>
  <sheetViews>
    <sheetView zoomScale="115" zoomScaleNormal="115" zoomScaleSheetLayoutView="100" workbookViewId="0">
      <pane xSplit="2" ySplit="10" topLeftCell="F33" activePane="bottomRight" state="frozen"/>
      <selection pane="topRight" activeCell="C1" sqref="C1"/>
      <selection pane="bottomLeft" activeCell="A11" sqref="A11"/>
      <selection pane="bottomRight" activeCell="N47" sqref="N47"/>
    </sheetView>
  </sheetViews>
  <sheetFormatPr defaultColWidth="8" defaultRowHeight="15"/>
  <cols>
    <col min="1" max="1" width="8.875" style="28" customWidth="1"/>
    <col min="2" max="2" width="15" style="2" customWidth="1"/>
    <col min="3" max="3" width="10.5" style="2" bestFit="1" customWidth="1"/>
    <col min="4" max="4" width="12.5" style="2" customWidth="1"/>
    <col min="5" max="5" width="11.25" style="2" bestFit="1" customWidth="1"/>
    <col min="6" max="6" width="10.875" style="2" bestFit="1" customWidth="1"/>
    <col min="7" max="7" width="10.25" style="2" bestFit="1" customWidth="1"/>
    <col min="8" max="8" width="9.75" style="2" bestFit="1" customWidth="1"/>
    <col min="9" max="9" width="10.875" style="2" bestFit="1" customWidth="1"/>
    <col min="10" max="10" width="8" style="2" bestFit="1" customWidth="1"/>
    <col min="11" max="12" width="8.125" style="2" bestFit="1" customWidth="1"/>
    <col min="13" max="13" width="10.125" style="2" bestFit="1" customWidth="1"/>
    <col min="14" max="14" width="9.625" style="2" bestFit="1" customWidth="1"/>
    <col min="15" max="15" width="9.875" style="2" bestFit="1" customWidth="1"/>
    <col min="16" max="16" width="14.5" style="2" bestFit="1" customWidth="1"/>
    <col min="17" max="17" width="8.625" style="2" bestFit="1" customWidth="1"/>
    <col min="18" max="18" width="6.625" style="2" bestFit="1" customWidth="1"/>
    <col min="19" max="20" width="8" style="2"/>
    <col min="21" max="21" width="7.75" style="2" bestFit="1" customWidth="1"/>
    <col min="22" max="22" width="7.625" style="2" bestFit="1" customWidth="1"/>
    <col min="23" max="23" width="7.875" style="2" bestFit="1" customWidth="1"/>
    <col min="24" max="24" width="8" style="2"/>
    <col min="25" max="26" width="7.875" style="2" bestFit="1" customWidth="1"/>
    <col min="27" max="27" width="7.5" style="2" bestFit="1" customWidth="1"/>
    <col min="28" max="28" width="7.875" style="2" bestFit="1" customWidth="1"/>
    <col min="29" max="30" width="8" style="2"/>
    <col min="31" max="31" width="7.875" style="2" bestFit="1" customWidth="1"/>
    <col min="32" max="32" width="8.625" style="2" bestFit="1" customWidth="1"/>
    <col min="33" max="36" width="8.125" style="2" bestFit="1" customWidth="1"/>
    <col min="37" max="37" width="7.125" style="2" bestFit="1" customWidth="1"/>
    <col min="38" max="38" width="7.75" style="2" bestFit="1" customWidth="1"/>
    <col min="39" max="41" width="8.125" style="2" bestFit="1" customWidth="1"/>
    <col min="42" max="179" width="8" style="2"/>
    <col min="180" max="182" width="8" style="2" customWidth="1"/>
    <col min="183" max="183" width="7" style="2" customWidth="1"/>
    <col min="184" max="184" width="8" style="2" customWidth="1"/>
    <col min="185" max="185" width="40" style="2" customWidth="1"/>
    <col min="186" max="186" width="11" style="2" customWidth="1"/>
    <col min="187" max="187" width="10.375" style="2" customWidth="1"/>
    <col min="188" max="188" width="10.25" style="2" customWidth="1"/>
    <col min="189" max="189" width="9.125" style="2" customWidth="1"/>
    <col min="190" max="190" width="10" style="2" customWidth="1"/>
    <col min="191" max="191" width="9.75" style="2" customWidth="1"/>
    <col min="192" max="192" width="11.125" style="2" customWidth="1"/>
    <col min="193" max="193" width="70.625" style="2" customWidth="1"/>
    <col min="194" max="194" width="52.75" style="2" customWidth="1"/>
    <col min="195" max="195" width="9.375" style="2" customWidth="1"/>
    <col min="196" max="198" width="14.375" style="2" customWidth="1"/>
    <col min="199" max="199" width="15.375" style="2" customWidth="1"/>
    <col min="200" max="200" width="12.625" style="2" customWidth="1"/>
    <col min="201" max="201" width="8.875" style="2" customWidth="1"/>
    <col min="202" max="207" width="12.625" style="2" customWidth="1"/>
    <col min="208" max="208" width="13" style="2" customWidth="1"/>
    <col min="209" max="209" width="17.125" style="2" customWidth="1"/>
    <col min="210" max="435" width="8" style="2"/>
    <col min="436" max="438" width="8" style="2" customWidth="1"/>
    <col min="439" max="439" width="7" style="2" customWidth="1"/>
    <col min="440" max="440" width="8" style="2" customWidth="1"/>
    <col min="441" max="441" width="40" style="2" customWidth="1"/>
    <col min="442" max="442" width="11" style="2" customWidth="1"/>
    <col min="443" max="443" width="10.375" style="2" customWidth="1"/>
    <col min="444" max="444" width="10.25" style="2" customWidth="1"/>
    <col min="445" max="445" width="9.125" style="2" customWidth="1"/>
    <col min="446" max="446" width="10" style="2" customWidth="1"/>
    <col min="447" max="447" width="9.75" style="2" customWidth="1"/>
    <col min="448" max="448" width="11.125" style="2" customWidth="1"/>
    <col min="449" max="449" width="70.625" style="2" customWidth="1"/>
    <col min="450" max="450" width="52.75" style="2" customWidth="1"/>
    <col min="451" max="451" width="9.375" style="2" customWidth="1"/>
    <col min="452" max="454" width="14.375" style="2" customWidth="1"/>
    <col min="455" max="455" width="15.375" style="2" customWidth="1"/>
    <col min="456" max="456" width="12.625" style="2" customWidth="1"/>
    <col min="457" max="457" width="8.875" style="2" customWidth="1"/>
    <col min="458" max="463" width="12.625" style="2" customWidth="1"/>
    <col min="464" max="464" width="13" style="2" customWidth="1"/>
    <col min="465" max="465" width="17.125" style="2" customWidth="1"/>
    <col min="466" max="691" width="8" style="2"/>
    <col min="692" max="694" width="8" style="2" customWidth="1"/>
    <col min="695" max="695" width="7" style="2" customWidth="1"/>
    <col min="696" max="696" width="8" style="2" customWidth="1"/>
    <col min="697" max="697" width="40" style="2" customWidth="1"/>
    <col min="698" max="698" width="11" style="2" customWidth="1"/>
    <col min="699" max="699" width="10.375" style="2" customWidth="1"/>
    <col min="700" max="700" width="10.25" style="2" customWidth="1"/>
    <col min="701" max="701" width="9.125" style="2" customWidth="1"/>
    <col min="702" max="702" width="10" style="2" customWidth="1"/>
    <col min="703" max="703" width="9.75" style="2" customWidth="1"/>
    <col min="704" max="704" width="11.125" style="2" customWidth="1"/>
    <col min="705" max="705" width="70.625" style="2" customWidth="1"/>
    <col min="706" max="706" width="52.75" style="2" customWidth="1"/>
    <col min="707" max="707" width="9.375" style="2" customWidth="1"/>
    <col min="708" max="710" width="14.375" style="2" customWidth="1"/>
    <col min="711" max="711" width="15.375" style="2" customWidth="1"/>
    <col min="712" max="712" width="12.625" style="2" customWidth="1"/>
    <col min="713" max="713" width="8.875" style="2" customWidth="1"/>
    <col min="714" max="719" width="12.625" style="2" customWidth="1"/>
    <col min="720" max="720" width="13" style="2" customWidth="1"/>
    <col min="721" max="721" width="17.125" style="2" customWidth="1"/>
    <col min="722" max="947" width="8" style="2"/>
    <col min="948" max="950" width="8" style="2" customWidth="1"/>
    <col min="951" max="951" width="7" style="2" customWidth="1"/>
    <col min="952" max="952" width="8" style="2" customWidth="1"/>
    <col min="953" max="953" width="40" style="2" customWidth="1"/>
    <col min="954" max="954" width="11" style="2" customWidth="1"/>
    <col min="955" max="955" width="10.375" style="2" customWidth="1"/>
    <col min="956" max="956" width="10.25" style="2" customWidth="1"/>
    <col min="957" max="957" width="9.125" style="2" customWidth="1"/>
    <col min="958" max="958" width="10" style="2" customWidth="1"/>
    <col min="959" max="959" width="9.75" style="2" customWidth="1"/>
    <col min="960" max="960" width="11.125" style="2" customWidth="1"/>
    <col min="961" max="961" width="70.625" style="2" customWidth="1"/>
    <col min="962" max="962" width="52.75" style="2" customWidth="1"/>
    <col min="963" max="963" width="9.375" style="2" customWidth="1"/>
    <col min="964" max="966" width="14.375" style="2" customWidth="1"/>
    <col min="967" max="967" width="15.375" style="2" customWidth="1"/>
    <col min="968" max="968" width="12.625" style="2" customWidth="1"/>
    <col min="969" max="969" width="8.875" style="2" customWidth="1"/>
    <col min="970" max="975" width="12.625" style="2" customWidth="1"/>
    <col min="976" max="976" width="13" style="2" customWidth="1"/>
    <col min="977" max="977" width="17.125" style="2" customWidth="1"/>
    <col min="978" max="1203" width="8" style="2"/>
    <col min="1204" max="1206" width="8" style="2" customWidth="1"/>
    <col min="1207" max="1207" width="7" style="2" customWidth="1"/>
    <col min="1208" max="1208" width="8" style="2" customWidth="1"/>
    <col min="1209" max="1209" width="40" style="2" customWidth="1"/>
    <col min="1210" max="1210" width="11" style="2" customWidth="1"/>
    <col min="1211" max="1211" width="10.375" style="2" customWidth="1"/>
    <col min="1212" max="1212" width="10.25" style="2" customWidth="1"/>
    <col min="1213" max="1213" width="9.125" style="2" customWidth="1"/>
    <col min="1214" max="1214" width="10" style="2" customWidth="1"/>
    <col min="1215" max="1215" width="9.75" style="2" customWidth="1"/>
    <col min="1216" max="1216" width="11.125" style="2" customWidth="1"/>
    <col min="1217" max="1217" width="70.625" style="2" customWidth="1"/>
    <col min="1218" max="1218" width="52.75" style="2" customWidth="1"/>
    <col min="1219" max="1219" width="9.375" style="2" customWidth="1"/>
    <col min="1220" max="1222" width="14.375" style="2" customWidth="1"/>
    <col min="1223" max="1223" width="15.375" style="2" customWidth="1"/>
    <col min="1224" max="1224" width="12.625" style="2" customWidth="1"/>
    <col min="1225" max="1225" width="8.875" style="2" customWidth="1"/>
    <col min="1226" max="1231" width="12.625" style="2" customWidth="1"/>
    <col min="1232" max="1232" width="13" style="2" customWidth="1"/>
    <col min="1233" max="1233" width="17.125" style="2" customWidth="1"/>
    <col min="1234" max="1459" width="8" style="2"/>
    <col min="1460" max="1462" width="8" style="2" customWidth="1"/>
    <col min="1463" max="1463" width="7" style="2" customWidth="1"/>
    <col min="1464" max="1464" width="8" style="2" customWidth="1"/>
    <col min="1465" max="1465" width="40" style="2" customWidth="1"/>
    <col min="1466" max="1466" width="11" style="2" customWidth="1"/>
    <col min="1467" max="1467" width="10.375" style="2" customWidth="1"/>
    <col min="1468" max="1468" width="10.25" style="2" customWidth="1"/>
    <col min="1469" max="1469" width="9.125" style="2" customWidth="1"/>
    <col min="1470" max="1470" width="10" style="2" customWidth="1"/>
    <col min="1471" max="1471" width="9.75" style="2" customWidth="1"/>
    <col min="1472" max="1472" width="11.125" style="2" customWidth="1"/>
    <col min="1473" max="1473" width="70.625" style="2" customWidth="1"/>
    <col min="1474" max="1474" width="52.75" style="2" customWidth="1"/>
    <col min="1475" max="1475" width="9.375" style="2" customWidth="1"/>
    <col min="1476" max="1478" width="14.375" style="2" customWidth="1"/>
    <col min="1479" max="1479" width="15.375" style="2" customWidth="1"/>
    <col min="1480" max="1480" width="12.625" style="2" customWidth="1"/>
    <col min="1481" max="1481" width="8.875" style="2" customWidth="1"/>
    <col min="1482" max="1487" width="12.625" style="2" customWidth="1"/>
    <col min="1488" max="1488" width="13" style="2" customWidth="1"/>
    <col min="1489" max="1489" width="17.125" style="2" customWidth="1"/>
    <col min="1490" max="1715" width="8" style="2"/>
    <col min="1716" max="1718" width="8" style="2" customWidth="1"/>
    <col min="1719" max="1719" width="7" style="2" customWidth="1"/>
    <col min="1720" max="1720" width="8" style="2" customWidth="1"/>
    <col min="1721" max="1721" width="40" style="2" customWidth="1"/>
    <col min="1722" max="1722" width="11" style="2" customWidth="1"/>
    <col min="1723" max="1723" width="10.375" style="2" customWidth="1"/>
    <col min="1724" max="1724" width="10.25" style="2" customWidth="1"/>
    <col min="1725" max="1725" width="9.125" style="2" customWidth="1"/>
    <col min="1726" max="1726" width="10" style="2" customWidth="1"/>
    <col min="1727" max="1727" width="9.75" style="2" customWidth="1"/>
    <col min="1728" max="1728" width="11.125" style="2" customWidth="1"/>
    <col min="1729" max="1729" width="70.625" style="2" customWidth="1"/>
    <col min="1730" max="1730" width="52.75" style="2" customWidth="1"/>
    <col min="1731" max="1731" width="9.375" style="2" customWidth="1"/>
    <col min="1732" max="1734" width="14.375" style="2" customWidth="1"/>
    <col min="1735" max="1735" width="15.375" style="2" customWidth="1"/>
    <col min="1736" max="1736" width="12.625" style="2" customWidth="1"/>
    <col min="1737" max="1737" width="8.875" style="2" customWidth="1"/>
    <col min="1738" max="1743" width="12.625" style="2" customWidth="1"/>
    <col min="1744" max="1744" width="13" style="2" customWidth="1"/>
    <col min="1745" max="1745" width="17.125" style="2" customWidth="1"/>
    <col min="1746" max="1971" width="8" style="2"/>
    <col min="1972" max="1974" width="8" style="2" customWidth="1"/>
    <col min="1975" max="1975" width="7" style="2" customWidth="1"/>
    <col min="1976" max="1976" width="8" style="2" customWidth="1"/>
    <col min="1977" max="1977" width="40" style="2" customWidth="1"/>
    <col min="1978" max="1978" width="11" style="2" customWidth="1"/>
    <col min="1979" max="1979" width="10.375" style="2" customWidth="1"/>
    <col min="1980" max="1980" width="10.25" style="2" customWidth="1"/>
    <col min="1981" max="1981" width="9.125" style="2" customWidth="1"/>
    <col min="1982" max="1982" width="10" style="2" customWidth="1"/>
    <col min="1983" max="1983" width="9.75" style="2" customWidth="1"/>
    <col min="1984" max="1984" width="11.125" style="2" customWidth="1"/>
    <col min="1985" max="1985" width="70.625" style="2" customWidth="1"/>
    <col min="1986" max="1986" width="52.75" style="2" customWidth="1"/>
    <col min="1987" max="1987" width="9.375" style="2" customWidth="1"/>
    <col min="1988" max="1990" width="14.375" style="2" customWidth="1"/>
    <col min="1991" max="1991" width="15.375" style="2" customWidth="1"/>
    <col min="1992" max="1992" width="12.625" style="2" customWidth="1"/>
    <col min="1993" max="1993" width="8.875" style="2" customWidth="1"/>
    <col min="1994" max="1999" width="12.625" style="2" customWidth="1"/>
    <col min="2000" max="2000" width="13" style="2" customWidth="1"/>
    <col min="2001" max="2001" width="17.125" style="2" customWidth="1"/>
    <col min="2002" max="2227" width="8" style="2"/>
    <col min="2228" max="2230" width="8" style="2" customWidth="1"/>
    <col min="2231" max="2231" width="7" style="2" customWidth="1"/>
    <col min="2232" max="2232" width="8" style="2" customWidth="1"/>
    <col min="2233" max="2233" width="40" style="2" customWidth="1"/>
    <col min="2234" max="2234" width="11" style="2" customWidth="1"/>
    <col min="2235" max="2235" width="10.375" style="2" customWidth="1"/>
    <col min="2236" max="2236" width="10.25" style="2" customWidth="1"/>
    <col min="2237" max="2237" width="9.125" style="2" customWidth="1"/>
    <col min="2238" max="2238" width="10" style="2" customWidth="1"/>
    <col min="2239" max="2239" width="9.75" style="2" customWidth="1"/>
    <col min="2240" max="2240" width="11.125" style="2" customWidth="1"/>
    <col min="2241" max="2241" width="70.625" style="2" customWidth="1"/>
    <col min="2242" max="2242" width="52.75" style="2" customWidth="1"/>
    <col min="2243" max="2243" width="9.375" style="2" customWidth="1"/>
    <col min="2244" max="2246" width="14.375" style="2" customWidth="1"/>
    <col min="2247" max="2247" width="15.375" style="2" customWidth="1"/>
    <col min="2248" max="2248" width="12.625" style="2" customWidth="1"/>
    <col min="2249" max="2249" width="8.875" style="2" customWidth="1"/>
    <col min="2250" max="2255" width="12.625" style="2" customWidth="1"/>
    <col min="2256" max="2256" width="13" style="2" customWidth="1"/>
    <col min="2257" max="2257" width="17.125" style="2" customWidth="1"/>
    <col min="2258" max="2483" width="8" style="2"/>
    <col min="2484" max="2486" width="8" style="2" customWidth="1"/>
    <col min="2487" max="2487" width="7" style="2" customWidth="1"/>
    <col min="2488" max="2488" width="8" style="2" customWidth="1"/>
    <col min="2489" max="2489" width="40" style="2" customWidth="1"/>
    <col min="2490" max="2490" width="11" style="2" customWidth="1"/>
    <col min="2491" max="2491" width="10.375" style="2" customWidth="1"/>
    <col min="2492" max="2492" width="10.25" style="2" customWidth="1"/>
    <col min="2493" max="2493" width="9.125" style="2" customWidth="1"/>
    <col min="2494" max="2494" width="10" style="2" customWidth="1"/>
    <col min="2495" max="2495" width="9.75" style="2" customWidth="1"/>
    <col min="2496" max="2496" width="11.125" style="2" customWidth="1"/>
    <col min="2497" max="2497" width="70.625" style="2" customWidth="1"/>
    <col min="2498" max="2498" width="52.75" style="2" customWidth="1"/>
    <col min="2499" max="2499" width="9.375" style="2" customWidth="1"/>
    <col min="2500" max="2502" width="14.375" style="2" customWidth="1"/>
    <col min="2503" max="2503" width="15.375" style="2" customWidth="1"/>
    <col min="2504" max="2504" width="12.625" style="2" customWidth="1"/>
    <col min="2505" max="2505" width="8.875" style="2" customWidth="1"/>
    <col min="2506" max="2511" width="12.625" style="2" customWidth="1"/>
    <col min="2512" max="2512" width="13" style="2" customWidth="1"/>
    <col min="2513" max="2513" width="17.125" style="2" customWidth="1"/>
    <col min="2514" max="2739" width="8" style="2"/>
    <col min="2740" max="2742" width="8" style="2" customWidth="1"/>
    <col min="2743" max="2743" width="7" style="2" customWidth="1"/>
    <col min="2744" max="2744" width="8" style="2" customWidth="1"/>
    <col min="2745" max="2745" width="40" style="2" customWidth="1"/>
    <col min="2746" max="2746" width="11" style="2" customWidth="1"/>
    <col min="2747" max="2747" width="10.375" style="2" customWidth="1"/>
    <col min="2748" max="2748" width="10.25" style="2" customWidth="1"/>
    <col min="2749" max="2749" width="9.125" style="2" customWidth="1"/>
    <col min="2750" max="2750" width="10" style="2" customWidth="1"/>
    <col min="2751" max="2751" width="9.75" style="2" customWidth="1"/>
    <col min="2752" max="2752" width="11.125" style="2" customWidth="1"/>
    <col min="2753" max="2753" width="70.625" style="2" customWidth="1"/>
    <col min="2754" max="2754" width="52.75" style="2" customWidth="1"/>
    <col min="2755" max="2755" width="9.375" style="2" customWidth="1"/>
    <col min="2756" max="2758" width="14.375" style="2" customWidth="1"/>
    <col min="2759" max="2759" width="15.375" style="2" customWidth="1"/>
    <col min="2760" max="2760" width="12.625" style="2" customWidth="1"/>
    <col min="2761" max="2761" width="8.875" style="2" customWidth="1"/>
    <col min="2762" max="2767" width="12.625" style="2" customWidth="1"/>
    <col min="2768" max="2768" width="13" style="2" customWidth="1"/>
    <col min="2769" max="2769" width="17.125" style="2" customWidth="1"/>
    <col min="2770" max="2995" width="8" style="2"/>
    <col min="2996" max="2998" width="8" style="2" customWidth="1"/>
    <col min="2999" max="2999" width="7" style="2" customWidth="1"/>
    <col min="3000" max="3000" width="8" style="2" customWidth="1"/>
    <col min="3001" max="3001" width="40" style="2" customWidth="1"/>
    <col min="3002" max="3002" width="11" style="2" customWidth="1"/>
    <col min="3003" max="3003" width="10.375" style="2" customWidth="1"/>
    <col min="3004" max="3004" width="10.25" style="2" customWidth="1"/>
    <col min="3005" max="3005" width="9.125" style="2" customWidth="1"/>
    <col min="3006" max="3006" width="10" style="2" customWidth="1"/>
    <col min="3007" max="3007" width="9.75" style="2" customWidth="1"/>
    <col min="3008" max="3008" width="11.125" style="2" customWidth="1"/>
    <col min="3009" max="3009" width="70.625" style="2" customWidth="1"/>
    <col min="3010" max="3010" width="52.75" style="2" customWidth="1"/>
    <col min="3011" max="3011" width="9.375" style="2" customWidth="1"/>
    <col min="3012" max="3014" width="14.375" style="2" customWidth="1"/>
    <col min="3015" max="3015" width="15.375" style="2" customWidth="1"/>
    <col min="3016" max="3016" width="12.625" style="2" customWidth="1"/>
    <col min="3017" max="3017" width="8.875" style="2" customWidth="1"/>
    <col min="3018" max="3023" width="12.625" style="2" customWidth="1"/>
    <col min="3024" max="3024" width="13" style="2" customWidth="1"/>
    <col min="3025" max="3025" width="17.125" style="2" customWidth="1"/>
    <col min="3026" max="3251" width="8" style="2"/>
    <col min="3252" max="3254" width="8" style="2" customWidth="1"/>
    <col min="3255" max="3255" width="7" style="2" customWidth="1"/>
    <col min="3256" max="3256" width="8" style="2" customWidth="1"/>
    <col min="3257" max="3257" width="40" style="2" customWidth="1"/>
    <col min="3258" max="3258" width="11" style="2" customWidth="1"/>
    <col min="3259" max="3259" width="10.375" style="2" customWidth="1"/>
    <col min="3260" max="3260" width="10.25" style="2" customWidth="1"/>
    <col min="3261" max="3261" width="9.125" style="2" customWidth="1"/>
    <col min="3262" max="3262" width="10" style="2" customWidth="1"/>
    <col min="3263" max="3263" width="9.75" style="2" customWidth="1"/>
    <col min="3264" max="3264" width="11.125" style="2" customWidth="1"/>
    <col min="3265" max="3265" width="70.625" style="2" customWidth="1"/>
    <col min="3266" max="3266" width="52.75" style="2" customWidth="1"/>
    <col min="3267" max="3267" width="9.375" style="2" customWidth="1"/>
    <col min="3268" max="3270" width="14.375" style="2" customWidth="1"/>
    <col min="3271" max="3271" width="15.375" style="2" customWidth="1"/>
    <col min="3272" max="3272" width="12.625" style="2" customWidth="1"/>
    <col min="3273" max="3273" width="8.875" style="2" customWidth="1"/>
    <col min="3274" max="3279" width="12.625" style="2" customWidth="1"/>
    <col min="3280" max="3280" width="13" style="2" customWidth="1"/>
    <col min="3281" max="3281" width="17.125" style="2" customWidth="1"/>
    <col min="3282" max="3507" width="8" style="2"/>
    <col min="3508" max="3510" width="8" style="2" customWidth="1"/>
    <col min="3511" max="3511" width="7" style="2" customWidth="1"/>
    <col min="3512" max="3512" width="8" style="2" customWidth="1"/>
    <col min="3513" max="3513" width="40" style="2" customWidth="1"/>
    <col min="3514" max="3514" width="11" style="2" customWidth="1"/>
    <col min="3515" max="3515" width="10.375" style="2" customWidth="1"/>
    <col min="3516" max="3516" width="10.25" style="2" customWidth="1"/>
    <col min="3517" max="3517" width="9.125" style="2" customWidth="1"/>
    <col min="3518" max="3518" width="10" style="2" customWidth="1"/>
    <col min="3519" max="3519" width="9.75" style="2" customWidth="1"/>
    <col min="3520" max="3520" width="11.125" style="2" customWidth="1"/>
    <col min="3521" max="3521" width="70.625" style="2" customWidth="1"/>
    <col min="3522" max="3522" width="52.75" style="2" customWidth="1"/>
    <col min="3523" max="3523" width="9.375" style="2" customWidth="1"/>
    <col min="3524" max="3526" width="14.375" style="2" customWidth="1"/>
    <col min="3527" max="3527" width="15.375" style="2" customWidth="1"/>
    <col min="3528" max="3528" width="12.625" style="2" customWidth="1"/>
    <col min="3529" max="3529" width="8.875" style="2" customWidth="1"/>
    <col min="3530" max="3535" width="12.625" style="2" customWidth="1"/>
    <col min="3536" max="3536" width="13" style="2" customWidth="1"/>
    <col min="3537" max="3537" width="17.125" style="2" customWidth="1"/>
    <col min="3538" max="3763" width="8" style="2"/>
    <col min="3764" max="3766" width="8" style="2" customWidth="1"/>
    <col min="3767" max="3767" width="7" style="2" customWidth="1"/>
    <col min="3768" max="3768" width="8" style="2" customWidth="1"/>
    <col min="3769" max="3769" width="40" style="2" customWidth="1"/>
    <col min="3770" max="3770" width="11" style="2" customWidth="1"/>
    <col min="3771" max="3771" width="10.375" style="2" customWidth="1"/>
    <col min="3772" max="3772" width="10.25" style="2" customWidth="1"/>
    <col min="3773" max="3773" width="9.125" style="2" customWidth="1"/>
    <col min="3774" max="3774" width="10" style="2" customWidth="1"/>
    <col min="3775" max="3775" width="9.75" style="2" customWidth="1"/>
    <col min="3776" max="3776" width="11.125" style="2" customWidth="1"/>
    <col min="3777" max="3777" width="70.625" style="2" customWidth="1"/>
    <col min="3778" max="3778" width="52.75" style="2" customWidth="1"/>
    <col min="3779" max="3779" width="9.375" style="2" customWidth="1"/>
    <col min="3780" max="3782" width="14.375" style="2" customWidth="1"/>
    <col min="3783" max="3783" width="15.375" style="2" customWidth="1"/>
    <col min="3784" max="3784" width="12.625" style="2" customWidth="1"/>
    <col min="3785" max="3785" width="8.875" style="2" customWidth="1"/>
    <col min="3786" max="3791" width="12.625" style="2" customWidth="1"/>
    <col min="3792" max="3792" width="13" style="2" customWidth="1"/>
    <col min="3793" max="3793" width="17.125" style="2" customWidth="1"/>
    <col min="3794" max="4019" width="8" style="2"/>
    <col min="4020" max="4022" width="8" style="2" customWidth="1"/>
    <col min="4023" max="4023" width="7" style="2" customWidth="1"/>
    <col min="4024" max="4024" width="8" style="2" customWidth="1"/>
    <col min="4025" max="4025" width="40" style="2" customWidth="1"/>
    <col min="4026" max="4026" width="11" style="2" customWidth="1"/>
    <col min="4027" max="4027" width="10.375" style="2" customWidth="1"/>
    <col min="4028" max="4028" width="10.25" style="2" customWidth="1"/>
    <col min="4029" max="4029" width="9.125" style="2" customWidth="1"/>
    <col min="4030" max="4030" width="10" style="2" customWidth="1"/>
    <col min="4031" max="4031" width="9.75" style="2" customWidth="1"/>
    <col min="4032" max="4032" width="11.125" style="2" customWidth="1"/>
    <col min="4033" max="4033" width="70.625" style="2" customWidth="1"/>
    <col min="4034" max="4034" width="52.75" style="2" customWidth="1"/>
    <col min="4035" max="4035" width="9.375" style="2" customWidth="1"/>
    <col min="4036" max="4038" width="14.375" style="2" customWidth="1"/>
    <col min="4039" max="4039" width="15.375" style="2" customWidth="1"/>
    <col min="4040" max="4040" width="12.625" style="2" customWidth="1"/>
    <col min="4041" max="4041" width="8.875" style="2" customWidth="1"/>
    <col min="4042" max="4047" width="12.625" style="2" customWidth="1"/>
    <col min="4048" max="4048" width="13" style="2" customWidth="1"/>
    <col min="4049" max="4049" width="17.125" style="2" customWidth="1"/>
    <col min="4050" max="4275" width="8" style="2"/>
    <col min="4276" max="4278" width="8" style="2" customWidth="1"/>
    <col min="4279" max="4279" width="7" style="2" customWidth="1"/>
    <col min="4280" max="4280" width="8" style="2" customWidth="1"/>
    <col min="4281" max="4281" width="40" style="2" customWidth="1"/>
    <col min="4282" max="4282" width="11" style="2" customWidth="1"/>
    <col min="4283" max="4283" width="10.375" style="2" customWidth="1"/>
    <col min="4284" max="4284" width="10.25" style="2" customWidth="1"/>
    <col min="4285" max="4285" width="9.125" style="2" customWidth="1"/>
    <col min="4286" max="4286" width="10" style="2" customWidth="1"/>
    <col min="4287" max="4287" width="9.75" style="2" customWidth="1"/>
    <col min="4288" max="4288" width="11.125" style="2" customWidth="1"/>
    <col min="4289" max="4289" width="70.625" style="2" customWidth="1"/>
    <col min="4290" max="4290" width="52.75" style="2" customWidth="1"/>
    <col min="4291" max="4291" width="9.375" style="2" customWidth="1"/>
    <col min="4292" max="4294" width="14.375" style="2" customWidth="1"/>
    <col min="4295" max="4295" width="15.375" style="2" customWidth="1"/>
    <col min="4296" max="4296" width="12.625" style="2" customWidth="1"/>
    <col min="4297" max="4297" width="8.875" style="2" customWidth="1"/>
    <col min="4298" max="4303" width="12.625" style="2" customWidth="1"/>
    <col min="4304" max="4304" width="13" style="2" customWidth="1"/>
    <col min="4305" max="4305" width="17.125" style="2" customWidth="1"/>
    <col min="4306" max="4531" width="8" style="2"/>
    <col min="4532" max="4534" width="8" style="2" customWidth="1"/>
    <col min="4535" max="4535" width="7" style="2" customWidth="1"/>
    <col min="4536" max="4536" width="8" style="2" customWidth="1"/>
    <col min="4537" max="4537" width="40" style="2" customWidth="1"/>
    <col min="4538" max="4538" width="11" style="2" customWidth="1"/>
    <col min="4539" max="4539" width="10.375" style="2" customWidth="1"/>
    <col min="4540" max="4540" width="10.25" style="2" customWidth="1"/>
    <col min="4541" max="4541" width="9.125" style="2" customWidth="1"/>
    <col min="4542" max="4542" width="10" style="2" customWidth="1"/>
    <col min="4543" max="4543" width="9.75" style="2" customWidth="1"/>
    <col min="4544" max="4544" width="11.125" style="2" customWidth="1"/>
    <col min="4545" max="4545" width="70.625" style="2" customWidth="1"/>
    <col min="4546" max="4546" width="52.75" style="2" customWidth="1"/>
    <col min="4547" max="4547" width="9.375" style="2" customWidth="1"/>
    <col min="4548" max="4550" width="14.375" style="2" customWidth="1"/>
    <col min="4551" max="4551" width="15.375" style="2" customWidth="1"/>
    <col min="4552" max="4552" width="12.625" style="2" customWidth="1"/>
    <col min="4553" max="4553" width="8.875" style="2" customWidth="1"/>
    <col min="4554" max="4559" width="12.625" style="2" customWidth="1"/>
    <col min="4560" max="4560" width="13" style="2" customWidth="1"/>
    <col min="4561" max="4561" width="17.125" style="2" customWidth="1"/>
    <col min="4562" max="4787" width="8" style="2"/>
    <col min="4788" max="4790" width="8" style="2" customWidth="1"/>
    <col min="4791" max="4791" width="7" style="2" customWidth="1"/>
    <col min="4792" max="4792" width="8" style="2" customWidth="1"/>
    <col min="4793" max="4793" width="40" style="2" customWidth="1"/>
    <col min="4794" max="4794" width="11" style="2" customWidth="1"/>
    <col min="4795" max="4795" width="10.375" style="2" customWidth="1"/>
    <col min="4796" max="4796" width="10.25" style="2" customWidth="1"/>
    <col min="4797" max="4797" width="9.125" style="2" customWidth="1"/>
    <col min="4798" max="4798" width="10" style="2" customWidth="1"/>
    <col min="4799" max="4799" width="9.75" style="2" customWidth="1"/>
    <col min="4800" max="4800" width="11.125" style="2" customWidth="1"/>
    <col min="4801" max="4801" width="70.625" style="2" customWidth="1"/>
    <col min="4802" max="4802" width="52.75" style="2" customWidth="1"/>
    <col min="4803" max="4803" width="9.375" style="2" customWidth="1"/>
    <col min="4804" max="4806" width="14.375" style="2" customWidth="1"/>
    <col min="4807" max="4807" width="15.375" style="2" customWidth="1"/>
    <col min="4808" max="4808" width="12.625" style="2" customWidth="1"/>
    <col min="4809" max="4809" width="8.875" style="2" customWidth="1"/>
    <col min="4810" max="4815" width="12.625" style="2" customWidth="1"/>
    <col min="4816" max="4816" width="13" style="2" customWidth="1"/>
    <col min="4817" max="4817" width="17.125" style="2" customWidth="1"/>
    <col min="4818" max="5043" width="8" style="2"/>
    <col min="5044" max="5046" width="8" style="2" customWidth="1"/>
    <col min="5047" max="5047" width="7" style="2" customWidth="1"/>
    <col min="5048" max="5048" width="8" style="2" customWidth="1"/>
    <col min="5049" max="5049" width="40" style="2" customWidth="1"/>
    <col min="5050" max="5050" width="11" style="2" customWidth="1"/>
    <col min="5051" max="5051" width="10.375" style="2" customWidth="1"/>
    <col min="5052" max="5052" width="10.25" style="2" customWidth="1"/>
    <col min="5053" max="5053" width="9.125" style="2" customWidth="1"/>
    <col min="5054" max="5054" width="10" style="2" customWidth="1"/>
    <col min="5055" max="5055" width="9.75" style="2" customWidth="1"/>
    <col min="5056" max="5056" width="11.125" style="2" customWidth="1"/>
    <col min="5057" max="5057" width="70.625" style="2" customWidth="1"/>
    <col min="5058" max="5058" width="52.75" style="2" customWidth="1"/>
    <col min="5059" max="5059" width="9.375" style="2" customWidth="1"/>
    <col min="5060" max="5062" width="14.375" style="2" customWidth="1"/>
    <col min="5063" max="5063" width="15.375" style="2" customWidth="1"/>
    <col min="5064" max="5064" width="12.625" style="2" customWidth="1"/>
    <col min="5065" max="5065" width="8.875" style="2" customWidth="1"/>
    <col min="5066" max="5071" width="12.625" style="2" customWidth="1"/>
    <col min="5072" max="5072" width="13" style="2" customWidth="1"/>
    <col min="5073" max="5073" width="17.125" style="2" customWidth="1"/>
    <col min="5074" max="5299" width="8" style="2"/>
    <col min="5300" max="5302" width="8" style="2" customWidth="1"/>
    <col min="5303" max="5303" width="7" style="2" customWidth="1"/>
    <col min="5304" max="5304" width="8" style="2" customWidth="1"/>
    <col min="5305" max="5305" width="40" style="2" customWidth="1"/>
    <col min="5306" max="5306" width="11" style="2" customWidth="1"/>
    <col min="5307" max="5307" width="10.375" style="2" customWidth="1"/>
    <col min="5308" max="5308" width="10.25" style="2" customWidth="1"/>
    <col min="5309" max="5309" width="9.125" style="2" customWidth="1"/>
    <col min="5310" max="5310" width="10" style="2" customWidth="1"/>
    <col min="5311" max="5311" width="9.75" style="2" customWidth="1"/>
    <col min="5312" max="5312" width="11.125" style="2" customWidth="1"/>
    <col min="5313" max="5313" width="70.625" style="2" customWidth="1"/>
    <col min="5314" max="5314" width="52.75" style="2" customWidth="1"/>
    <col min="5315" max="5315" width="9.375" style="2" customWidth="1"/>
    <col min="5316" max="5318" width="14.375" style="2" customWidth="1"/>
    <col min="5319" max="5319" width="15.375" style="2" customWidth="1"/>
    <col min="5320" max="5320" width="12.625" style="2" customWidth="1"/>
    <col min="5321" max="5321" width="8.875" style="2" customWidth="1"/>
    <col min="5322" max="5327" width="12.625" style="2" customWidth="1"/>
    <col min="5328" max="5328" width="13" style="2" customWidth="1"/>
    <col min="5329" max="5329" width="17.125" style="2" customWidth="1"/>
    <col min="5330" max="5555" width="8" style="2"/>
    <col min="5556" max="5558" width="8" style="2" customWidth="1"/>
    <col min="5559" max="5559" width="7" style="2" customWidth="1"/>
    <col min="5560" max="5560" width="8" style="2" customWidth="1"/>
    <col min="5561" max="5561" width="40" style="2" customWidth="1"/>
    <col min="5562" max="5562" width="11" style="2" customWidth="1"/>
    <col min="5563" max="5563" width="10.375" style="2" customWidth="1"/>
    <col min="5564" max="5564" width="10.25" style="2" customWidth="1"/>
    <col min="5565" max="5565" width="9.125" style="2" customWidth="1"/>
    <col min="5566" max="5566" width="10" style="2" customWidth="1"/>
    <col min="5567" max="5567" width="9.75" style="2" customWidth="1"/>
    <col min="5568" max="5568" width="11.125" style="2" customWidth="1"/>
    <col min="5569" max="5569" width="70.625" style="2" customWidth="1"/>
    <col min="5570" max="5570" width="52.75" style="2" customWidth="1"/>
    <col min="5571" max="5571" width="9.375" style="2" customWidth="1"/>
    <col min="5572" max="5574" width="14.375" style="2" customWidth="1"/>
    <col min="5575" max="5575" width="15.375" style="2" customWidth="1"/>
    <col min="5576" max="5576" width="12.625" style="2" customWidth="1"/>
    <col min="5577" max="5577" width="8.875" style="2" customWidth="1"/>
    <col min="5578" max="5583" width="12.625" style="2" customWidth="1"/>
    <col min="5584" max="5584" width="13" style="2" customWidth="1"/>
    <col min="5585" max="5585" width="17.125" style="2" customWidth="1"/>
    <col min="5586" max="5811" width="8" style="2"/>
    <col min="5812" max="5814" width="8" style="2" customWidth="1"/>
    <col min="5815" max="5815" width="7" style="2" customWidth="1"/>
    <col min="5816" max="5816" width="8" style="2" customWidth="1"/>
    <col min="5817" max="5817" width="40" style="2" customWidth="1"/>
    <col min="5818" max="5818" width="11" style="2" customWidth="1"/>
    <col min="5819" max="5819" width="10.375" style="2" customWidth="1"/>
    <col min="5820" max="5820" width="10.25" style="2" customWidth="1"/>
    <col min="5821" max="5821" width="9.125" style="2" customWidth="1"/>
    <col min="5822" max="5822" width="10" style="2" customWidth="1"/>
    <col min="5823" max="5823" width="9.75" style="2" customWidth="1"/>
    <col min="5824" max="5824" width="11.125" style="2" customWidth="1"/>
    <col min="5825" max="5825" width="70.625" style="2" customWidth="1"/>
    <col min="5826" max="5826" width="52.75" style="2" customWidth="1"/>
    <col min="5827" max="5827" width="9.375" style="2" customWidth="1"/>
    <col min="5828" max="5830" width="14.375" style="2" customWidth="1"/>
    <col min="5831" max="5831" width="15.375" style="2" customWidth="1"/>
    <col min="5832" max="5832" width="12.625" style="2" customWidth="1"/>
    <col min="5833" max="5833" width="8.875" style="2" customWidth="1"/>
    <col min="5834" max="5839" width="12.625" style="2" customWidth="1"/>
    <col min="5840" max="5840" width="13" style="2" customWidth="1"/>
    <col min="5841" max="5841" width="17.125" style="2" customWidth="1"/>
    <col min="5842" max="6067" width="8" style="2"/>
    <col min="6068" max="6070" width="8" style="2" customWidth="1"/>
    <col min="6071" max="6071" width="7" style="2" customWidth="1"/>
    <col min="6072" max="6072" width="8" style="2" customWidth="1"/>
    <col min="6073" max="6073" width="40" style="2" customWidth="1"/>
    <col min="6074" max="6074" width="11" style="2" customWidth="1"/>
    <col min="6075" max="6075" width="10.375" style="2" customWidth="1"/>
    <col min="6076" max="6076" width="10.25" style="2" customWidth="1"/>
    <col min="6077" max="6077" width="9.125" style="2" customWidth="1"/>
    <col min="6078" max="6078" width="10" style="2" customWidth="1"/>
    <col min="6079" max="6079" width="9.75" style="2" customWidth="1"/>
    <col min="6080" max="6080" width="11.125" style="2" customWidth="1"/>
    <col min="6081" max="6081" width="70.625" style="2" customWidth="1"/>
    <col min="6082" max="6082" width="52.75" style="2" customWidth="1"/>
    <col min="6083" max="6083" width="9.375" style="2" customWidth="1"/>
    <col min="6084" max="6086" width="14.375" style="2" customWidth="1"/>
    <col min="6087" max="6087" width="15.375" style="2" customWidth="1"/>
    <col min="6088" max="6088" width="12.625" style="2" customWidth="1"/>
    <col min="6089" max="6089" width="8.875" style="2" customWidth="1"/>
    <col min="6090" max="6095" width="12.625" style="2" customWidth="1"/>
    <col min="6096" max="6096" width="13" style="2" customWidth="1"/>
    <col min="6097" max="6097" width="17.125" style="2" customWidth="1"/>
    <col min="6098" max="6323" width="8" style="2"/>
    <col min="6324" max="6326" width="8" style="2" customWidth="1"/>
    <col min="6327" max="6327" width="7" style="2" customWidth="1"/>
    <col min="6328" max="6328" width="8" style="2" customWidth="1"/>
    <col min="6329" max="6329" width="40" style="2" customWidth="1"/>
    <col min="6330" max="6330" width="11" style="2" customWidth="1"/>
    <col min="6331" max="6331" width="10.375" style="2" customWidth="1"/>
    <col min="6332" max="6332" width="10.25" style="2" customWidth="1"/>
    <col min="6333" max="6333" width="9.125" style="2" customWidth="1"/>
    <col min="6334" max="6334" width="10" style="2" customWidth="1"/>
    <col min="6335" max="6335" width="9.75" style="2" customWidth="1"/>
    <col min="6336" max="6336" width="11.125" style="2" customWidth="1"/>
    <col min="6337" max="6337" width="70.625" style="2" customWidth="1"/>
    <col min="6338" max="6338" width="52.75" style="2" customWidth="1"/>
    <col min="6339" max="6339" width="9.375" style="2" customWidth="1"/>
    <col min="6340" max="6342" width="14.375" style="2" customWidth="1"/>
    <col min="6343" max="6343" width="15.375" style="2" customWidth="1"/>
    <col min="6344" max="6344" width="12.625" style="2" customWidth="1"/>
    <col min="6345" max="6345" width="8.875" style="2" customWidth="1"/>
    <col min="6346" max="6351" width="12.625" style="2" customWidth="1"/>
    <col min="6352" max="6352" width="13" style="2" customWidth="1"/>
    <col min="6353" max="6353" width="17.125" style="2" customWidth="1"/>
    <col min="6354" max="6579" width="8" style="2"/>
    <col min="6580" max="6582" width="8" style="2" customWidth="1"/>
    <col min="6583" max="6583" width="7" style="2" customWidth="1"/>
    <col min="6584" max="6584" width="8" style="2" customWidth="1"/>
    <col min="6585" max="6585" width="40" style="2" customWidth="1"/>
    <col min="6586" max="6586" width="11" style="2" customWidth="1"/>
    <col min="6587" max="6587" width="10.375" style="2" customWidth="1"/>
    <col min="6588" max="6588" width="10.25" style="2" customWidth="1"/>
    <col min="6589" max="6589" width="9.125" style="2" customWidth="1"/>
    <col min="6590" max="6590" width="10" style="2" customWidth="1"/>
    <col min="6591" max="6591" width="9.75" style="2" customWidth="1"/>
    <col min="6592" max="6592" width="11.125" style="2" customWidth="1"/>
    <col min="6593" max="6593" width="70.625" style="2" customWidth="1"/>
    <col min="6594" max="6594" width="52.75" style="2" customWidth="1"/>
    <col min="6595" max="6595" width="9.375" style="2" customWidth="1"/>
    <col min="6596" max="6598" width="14.375" style="2" customWidth="1"/>
    <col min="6599" max="6599" width="15.375" style="2" customWidth="1"/>
    <col min="6600" max="6600" width="12.625" style="2" customWidth="1"/>
    <col min="6601" max="6601" width="8.875" style="2" customWidth="1"/>
    <col min="6602" max="6607" width="12.625" style="2" customWidth="1"/>
    <col min="6608" max="6608" width="13" style="2" customWidth="1"/>
    <col min="6609" max="6609" width="17.125" style="2" customWidth="1"/>
    <col min="6610" max="6835" width="8" style="2"/>
    <col min="6836" max="6838" width="8" style="2" customWidth="1"/>
    <col min="6839" max="6839" width="7" style="2" customWidth="1"/>
    <col min="6840" max="6840" width="8" style="2" customWidth="1"/>
    <col min="6841" max="6841" width="40" style="2" customWidth="1"/>
    <col min="6842" max="6842" width="11" style="2" customWidth="1"/>
    <col min="6843" max="6843" width="10.375" style="2" customWidth="1"/>
    <col min="6844" max="6844" width="10.25" style="2" customWidth="1"/>
    <col min="6845" max="6845" width="9.125" style="2" customWidth="1"/>
    <col min="6846" max="6846" width="10" style="2" customWidth="1"/>
    <col min="6847" max="6847" width="9.75" style="2" customWidth="1"/>
    <col min="6848" max="6848" width="11.125" style="2" customWidth="1"/>
    <col min="6849" max="6849" width="70.625" style="2" customWidth="1"/>
    <col min="6850" max="6850" width="52.75" style="2" customWidth="1"/>
    <col min="6851" max="6851" width="9.375" style="2" customWidth="1"/>
    <col min="6852" max="6854" width="14.375" style="2" customWidth="1"/>
    <col min="6855" max="6855" width="15.375" style="2" customWidth="1"/>
    <col min="6856" max="6856" width="12.625" style="2" customWidth="1"/>
    <col min="6857" max="6857" width="8.875" style="2" customWidth="1"/>
    <col min="6858" max="6863" width="12.625" style="2" customWidth="1"/>
    <col min="6864" max="6864" width="13" style="2" customWidth="1"/>
    <col min="6865" max="6865" width="17.125" style="2" customWidth="1"/>
    <col min="6866" max="7091" width="8" style="2"/>
    <col min="7092" max="7094" width="8" style="2" customWidth="1"/>
    <col min="7095" max="7095" width="7" style="2" customWidth="1"/>
    <col min="7096" max="7096" width="8" style="2" customWidth="1"/>
    <col min="7097" max="7097" width="40" style="2" customWidth="1"/>
    <col min="7098" max="7098" width="11" style="2" customWidth="1"/>
    <col min="7099" max="7099" width="10.375" style="2" customWidth="1"/>
    <col min="7100" max="7100" width="10.25" style="2" customWidth="1"/>
    <col min="7101" max="7101" width="9.125" style="2" customWidth="1"/>
    <col min="7102" max="7102" width="10" style="2" customWidth="1"/>
    <col min="7103" max="7103" width="9.75" style="2" customWidth="1"/>
    <col min="7104" max="7104" width="11.125" style="2" customWidth="1"/>
    <col min="7105" max="7105" width="70.625" style="2" customWidth="1"/>
    <col min="7106" max="7106" width="52.75" style="2" customWidth="1"/>
    <col min="7107" max="7107" width="9.375" style="2" customWidth="1"/>
    <col min="7108" max="7110" width="14.375" style="2" customWidth="1"/>
    <col min="7111" max="7111" width="15.375" style="2" customWidth="1"/>
    <col min="7112" max="7112" width="12.625" style="2" customWidth="1"/>
    <col min="7113" max="7113" width="8.875" style="2" customWidth="1"/>
    <col min="7114" max="7119" width="12.625" style="2" customWidth="1"/>
    <col min="7120" max="7120" width="13" style="2" customWidth="1"/>
    <col min="7121" max="7121" width="17.125" style="2" customWidth="1"/>
    <col min="7122" max="7347" width="8" style="2"/>
    <col min="7348" max="7350" width="8" style="2" customWidth="1"/>
    <col min="7351" max="7351" width="7" style="2" customWidth="1"/>
    <col min="7352" max="7352" width="8" style="2" customWidth="1"/>
    <col min="7353" max="7353" width="40" style="2" customWidth="1"/>
    <col min="7354" max="7354" width="11" style="2" customWidth="1"/>
    <col min="7355" max="7355" width="10.375" style="2" customWidth="1"/>
    <col min="7356" max="7356" width="10.25" style="2" customWidth="1"/>
    <col min="7357" max="7357" width="9.125" style="2" customWidth="1"/>
    <col min="7358" max="7358" width="10" style="2" customWidth="1"/>
    <col min="7359" max="7359" width="9.75" style="2" customWidth="1"/>
    <col min="7360" max="7360" width="11.125" style="2" customWidth="1"/>
    <col min="7361" max="7361" width="70.625" style="2" customWidth="1"/>
    <col min="7362" max="7362" width="52.75" style="2" customWidth="1"/>
    <col min="7363" max="7363" width="9.375" style="2" customWidth="1"/>
    <col min="7364" max="7366" width="14.375" style="2" customWidth="1"/>
    <col min="7367" max="7367" width="15.375" style="2" customWidth="1"/>
    <col min="7368" max="7368" width="12.625" style="2" customWidth="1"/>
    <col min="7369" max="7369" width="8.875" style="2" customWidth="1"/>
    <col min="7370" max="7375" width="12.625" style="2" customWidth="1"/>
    <col min="7376" max="7376" width="13" style="2" customWidth="1"/>
    <col min="7377" max="7377" width="17.125" style="2" customWidth="1"/>
    <col min="7378" max="7603" width="8" style="2"/>
    <col min="7604" max="7606" width="8" style="2" customWidth="1"/>
    <col min="7607" max="7607" width="7" style="2" customWidth="1"/>
    <col min="7608" max="7608" width="8" style="2" customWidth="1"/>
    <col min="7609" max="7609" width="40" style="2" customWidth="1"/>
    <col min="7610" max="7610" width="11" style="2" customWidth="1"/>
    <col min="7611" max="7611" width="10.375" style="2" customWidth="1"/>
    <col min="7612" max="7612" width="10.25" style="2" customWidth="1"/>
    <col min="7613" max="7613" width="9.125" style="2" customWidth="1"/>
    <col min="7614" max="7614" width="10" style="2" customWidth="1"/>
    <col min="7615" max="7615" width="9.75" style="2" customWidth="1"/>
    <col min="7616" max="7616" width="11.125" style="2" customWidth="1"/>
    <col min="7617" max="7617" width="70.625" style="2" customWidth="1"/>
    <col min="7618" max="7618" width="52.75" style="2" customWidth="1"/>
    <col min="7619" max="7619" width="9.375" style="2" customWidth="1"/>
    <col min="7620" max="7622" width="14.375" style="2" customWidth="1"/>
    <col min="7623" max="7623" width="15.375" style="2" customWidth="1"/>
    <col min="7624" max="7624" width="12.625" style="2" customWidth="1"/>
    <col min="7625" max="7625" width="8.875" style="2" customWidth="1"/>
    <col min="7626" max="7631" width="12.625" style="2" customWidth="1"/>
    <col min="7632" max="7632" width="13" style="2" customWidth="1"/>
    <col min="7633" max="7633" width="17.125" style="2" customWidth="1"/>
    <col min="7634" max="7859" width="8" style="2"/>
    <col min="7860" max="7862" width="8" style="2" customWidth="1"/>
    <col min="7863" max="7863" width="7" style="2" customWidth="1"/>
    <col min="7864" max="7864" width="8" style="2" customWidth="1"/>
    <col min="7865" max="7865" width="40" style="2" customWidth="1"/>
    <col min="7866" max="7866" width="11" style="2" customWidth="1"/>
    <col min="7867" max="7867" width="10.375" style="2" customWidth="1"/>
    <col min="7868" max="7868" width="10.25" style="2" customWidth="1"/>
    <col min="7869" max="7869" width="9.125" style="2" customWidth="1"/>
    <col min="7870" max="7870" width="10" style="2" customWidth="1"/>
    <col min="7871" max="7871" width="9.75" style="2" customWidth="1"/>
    <col min="7872" max="7872" width="11.125" style="2" customWidth="1"/>
    <col min="7873" max="7873" width="70.625" style="2" customWidth="1"/>
    <col min="7874" max="7874" width="52.75" style="2" customWidth="1"/>
    <col min="7875" max="7875" width="9.375" style="2" customWidth="1"/>
    <col min="7876" max="7878" width="14.375" style="2" customWidth="1"/>
    <col min="7879" max="7879" width="15.375" style="2" customWidth="1"/>
    <col min="7880" max="7880" width="12.625" style="2" customWidth="1"/>
    <col min="7881" max="7881" width="8.875" style="2" customWidth="1"/>
    <col min="7882" max="7887" width="12.625" style="2" customWidth="1"/>
    <col min="7888" max="7888" width="13" style="2" customWidth="1"/>
    <col min="7889" max="7889" width="17.125" style="2" customWidth="1"/>
    <col min="7890" max="8115" width="8" style="2"/>
    <col min="8116" max="8118" width="8" style="2" customWidth="1"/>
    <col min="8119" max="8119" width="7" style="2" customWidth="1"/>
    <col min="8120" max="8120" width="8" style="2" customWidth="1"/>
    <col min="8121" max="8121" width="40" style="2" customWidth="1"/>
    <col min="8122" max="8122" width="11" style="2" customWidth="1"/>
    <col min="8123" max="8123" width="10.375" style="2" customWidth="1"/>
    <col min="8124" max="8124" width="10.25" style="2" customWidth="1"/>
    <col min="8125" max="8125" width="9.125" style="2" customWidth="1"/>
    <col min="8126" max="8126" width="10" style="2" customWidth="1"/>
    <col min="8127" max="8127" width="9.75" style="2" customWidth="1"/>
    <col min="8128" max="8128" width="11.125" style="2" customWidth="1"/>
    <col min="8129" max="8129" width="70.625" style="2" customWidth="1"/>
    <col min="8130" max="8130" width="52.75" style="2" customWidth="1"/>
    <col min="8131" max="8131" width="9.375" style="2" customWidth="1"/>
    <col min="8132" max="8134" width="14.375" style="2" customWidth="1"/>
    <col min="8135" max="8135" width="15.375" style="2" customWidth="1"/>
    <col min="8136" max="8136" width="12.625" style="2" customWidth="1"/>
    <col min="8137" max="8137" width="8.875" style="2" customWidth="1"/>
    <col min="8138" max="8143" width="12.625" style="2" customWidth="1"/>
    <col min="8144" max="8144" width="13" style="2" customWidth="1"/>
    <col min="8145" max="8145" width="17.125" style="2" customWidth="1"/>
    <col min="8146" max="8371" width="8" style="2"/>
    <col min="8372" max="8374" width="8" style="2" customWidth="1"/>
    <col min="8375" max="8375" width="7" style="2" customWidth="1"/>
    <col min="8376" max="8376" width="8" style="2" customWidth="1"/>
    <col min="8377" max="8377" width="40" style="2" customWidth="1"/>
    <col min="8378" max="8378" width="11" style="2" customWidth="1"/>
    <col min="8379" max="8379" width="10.375" style="2" customWidth="1"/>
    <col min="8380" max="8380" width="10.25" style="2" customWidth="1"/>
    <col min="8381" max="8381" width="9.125" style="2" customWidth="1"/>
    <col min="8382" max="8382" width="10" style="2" customWidth="1"/>
    <col min="8383" max="8383" width="9.75" style="2" customWidth="1"/>
    <col min="8384" max="8384" width="11.125" style="2" customWidth="1"/>
    <col min="8385" max="8385" width="70.625" style="2" customWidth="1"/>
    <col min="8386" max="8386" width="52.75" style="2" customWidth="1"/>
    <col min="8387" max="8387" width="9.375" style="2" customWidth="1"/>
    <col min="8388" max="8390" width="14.375" style="2" customWidth="1"/>
    <col min="8391" max="8391" width="15.375" style="2" customWidth="1"/>
    <col min="8392" max="8392" width="12.625" style="2" customWidth="1"/>
    <col min="8393" max="8393" width="8.875" style="2" customWidth="1"/>
    <col min="8394" max="8399" width="12.625" style="2" customWidth="1"/>
    <col min="8400" max="8400" width="13" style="2" customWidth="1"/>
    <col min="8401" max="8401" width="17.125" style="2" customWidth="1"/>
    <col min="8402" max="8627" width="8" style="2"/>
    <col min="8628" max="8630" width="8" style="2" customWidth="1"/>
    <col min="8631" max="8631" width="7" style="2" customWidth="1"/>
    <col min="8632" max="8632" width="8" style="2" customWidth="1"/>
    <col min="8633" max="8633" width="40" style="2" customWidth="1"/>
    <col min="8634" max="8634" width="11" style="2" customWidth="1"/>
    <col min="8635" max="8635" width="10.375" style="2" customWidth="1"/>
    <col min="8636" max="8636" width="10.25" style="2" customWidth="1"/>
    <col min="8637" max="8637" width="9.125" style="2" customWidth="1"/>
    <col min="8638" max="8638" width="10" style="2" customWidth="1"/>
    <col min="8639" max="8639" width="9.75" style="2" customWidth="1"/>
    <col min="8640" max="8640" width="11.125" style="2" customWidth="1"/>
    <col min="8641" max="8641" width="70.625" style="2" customWidth="1"/>
    <col min="8642" max="8642" width="52.75" style="2" customWidth="1"/>
    <col min="8643" max="8643" width="9.375" style="2" customWidth="1"/>
    <col min="8644" max="8646" width="14.375" style="2" customWidth="1"/>
    <col min="8647" max="8647" width="15.375" style="2" customWidth="1"/>
    <col min="8648" max="8648" width="12.625" style="2" customWidth="1"/>
    <col min="8649" max="8649" width="8.875" style="2" customWidth="1"/>
    <col min="8650" max="8655" width="12.625" style="2" customWidth="1"/>
    <col min="8656" max="8656" width="13" style="2" customWidth="1"/>
    <col min="8657" max="8657" width="17.125" style="2" customWidth="1"/>
    <col min="8658" max="8883" width="8" style="2"/>
    <col min="8884" max="8886" width="8" style="2" customWidth="1"/>
    <col min="8887" max="8887" width="7" style="2" customWidth="1"/>
    <col min="8888" max="8888" width="8" style="2" customWidth="1"/>
    <col min="8889" max="8889" width="40" style="2" customWidth="1"/>
    <col min="8890" max="8890" width="11" style="2" customWidth="1"/>
    <col min="8891" max="8891" width="10.375" style="2" customWidth="1"/>
    <col min="8892" max="8892" width="10.25" style="2" customWidth="1"/>
    <col min="8893" max="8893" width="9.125" style="2" customWidth="1"/>
    <col min="8894" max="8894" width="10" style="2" customWidth="1"/>
    <col min="8895" max="8895" width="9.75" style="2" customWidth="1"/>
    <col min="8896" max="8896" width="11.125" style="2" customWidth="1"/>
    <col min="8897" max="8897" width="70.625" style="2" customWidth="1"/>
    <col min="8898" max="8898" width="52.75" style="2" customWidth="1"/>
    <col min="8899" max="8899" width="9.375" style="2" customWidth="1"/>
    <col min="8900" max="8902" width="14.375" style="2" customWidth="1"/>
    <col min="8903" max="8903" width="15.375" style="2" customWidth="1"/>
    <col min="8904" max="8904" width="12.625" style="2" customWidth="1"/>
    <col min="8905" max="8905" width="8.875" style="2" customWidth="1"/>
    <col min="8906" max="8911" width="12.625" style="2" customWidth="1"/>
    <col min="8912" max="8912" width="13" style="2" customWidth="1"/>
    <col min="8913" max="8913" width="17.125" style="2" customWidth="1"/>
    <col min="8914" max="9139" width="8" style="2"/>
    <col min="9140" max="9142" width="8" style="2" customWidth="1"/>
    <col min="9143" max="9143" width="7" style="2" customWidth="1"/>
    <col min="9144" max="9144" width="8" style="2" customWidth="1"/>
    <col min="9145" max="9145" width="40" style="2" customWidth="1"/>
    <col min="9146" max="9146" width="11" style="2" customWidth="1"/>
    <col min="9147" max="9147" width="10.375" style="2" customWidth="1"/>
    <col min="9148" max="9148" width="10.25" style="2" customWidth="1"/>
    <col min="9149" max="9149" width="9.125" style="2" customWidth="1"/>
    <col min="9150" max="9150" width="10" style="2" customWidth="1"/>
    <col min="9151" max="9151" width="9.75" style="2" customWidth="1"/>
    <col min="9152" max="9152" width="11.125" style="2" customWidth="1"/>
    <col min="9153" max="9153" width="70.625" style="2" customWidth="1"/>
    <col min="9154" max="9154" width="52.75" style="2" customWidth="1"/>
    <col min="9155" max="9155" width="9.375" style="2" customWidth="1"/>
    <col min="9156" max="9158" width="14.375" style="2" customWidth="1"/>
    <col min="9159" max="9159" width="15.375" style="2" customWidth="1"/>
    <col min="9160" max="9160" width="12.625" style="2" customWidth="1"/>
    <col min="9161" max="9161" width="8.875" style="2" customWidth="1"/>
    <col min="9162" max="9167" width="12.625" style="2" customWidth="1"/>
    <col min="9168" max="9168" width="13" style="2" customWidth="1"/>
    <col min="9169" max="9169" width="17.125" style="2" customWidth="1"/>
    <col min="9170" max="9395" width="8" style="2"/>
    <col min="9396" max="9398" width="8" style="2" customWidth="1"/>
    <col min="9399" max="9399" width="7" style="2" customWidth="1"/>
    <col min="9400" max="9400" width="8" style="2" customWidth="1"/>
    <col min="9401" max="9401" width="40" style="2" customWidth="1"/>
    <col min="9402" max="9402" width="11" style="2" customWidth="1"/>
    <col min="9403" max="9403" width="10.375" style="2" customWidth="1"/>
    <col min="9404" max="9404" width="10.25" style="2" customWidth="1"/>
    <col min="9405" max="9405" width="9.125" style="2" customWidth="1"/>
    <col min="9406" max="9406" width="10" style="2" customWidth="1"/>
    <col min="9407" max="9407" width="9.75" style="2" customWidth="1"/>
    <col min="9408" max="9408" width="11.125" style="2" customWidth="1"/>
    <col min="9409" max="9409" width="70.625" style="2" customWidth="1"/>
    <col min="9410" max="9410" width="52.75" style="2" customWidth="1"/>
    <col min="9411" max="9411" width="9.375" style="2" customWidth="1"/>
    <col min="9412" max="9414" width="14.375" style="2" customWidth="1"/>
    <col min="9415" max="9415" width="15.375" style="2" customWidth="1"/>
    <col min="9416" max="9416" width="12.625" style="2" customWidth="1"/>
    <col min="9417" max="9417" width="8.875" style="2" customWidth="1"/>
    <col min="9418" max="9423" width="12.625" style="2" customWidth="1"/>
    <col min="9424" max="9424" width="13" style="2" customWidth="1"/>
    <col min="9425" max="9425" width="17.125" style="2" customWidth="1"/>
    <col min="9426" max="9651" width="8" style="2"/>
    <col min="9652" max="9654" width="8" style="2" customWidth="1"/>
    <col min="9655" max="9655" width="7" style="2" customWidth="1"/>
    <col min="9656" max="9656" width="8" style="2" customWidth="1"/>
    <col min="9657" max="9657" width="40" style="2" customWidth="1"/>
    <col min="9658" max="9658" width="11" style="2" customWidth="1"/>
    <col min="9659" max="9659" width="10.375" style="2" customWidth="1"/>
    <col min="9660" max="9660" width="10.25" style="2" customWidth="1"/>
    <col min="9661" max="9661" width="9.125" style="2" customWidth="1"/>
    <col min="9662" max="9662" width="10" style="2" customWidth="1"/>
    <col min="9663" max="9663" width="9.75" style="2" customWidth="1"/>
    <col min="9664" max="9664" width="11.125" style="2" customWidth="1"/>
    <col min="9665" max="9665" width="70.625" style="2" customWidth="1"/>
    <col min="9666" max="9666" width="52.75" style="2" customWidth="1"/>
    <col min="9667" max="9667" width="9.375" style="2" customWidth="1"/>
    <col min="9668" max="9670" width="14.375" style="2" customWidth="1"/>
    <col min="9671" max="9671" width="15.375" style="2" customWidth="1"/>
    <col min="9672" max="9672" width="12.625" style="2" customWidth="1"/>
    <col min="9673" max="9673" width="8.875" style="2" customWidth="1"/>
    <col min="9674" max="9679" width="12.625" style="2" customWidth="1"/>
    <col min="9680" max="9680" width="13" style="2" customWidth="1"/>
    <col min="9681" max="9681" width="17.125" style="2" customWidth="1"/>
    <col min="9682" max="9907" width="8" style="2"/>
    <col min="9908" max="9910" width="8" style="2" customWidth="1"/>
    <col min="9911" max="9911" width="7" style="2" customWidth="1"/>
    <col min="9912" max="9912" width="8" style="2" customWidth="1"/>
    <col min="9913" max="9913" width="40" style="2" customWidth="1"/>
    <col min="9914" max="9914" width="11" style="2" customWidth="1"/>
    <col min="9915" max="9915" width="10.375" style="2" customWidth="1"/>
    <col min="9916" max="9916" width="10.25" style="2" customWidth="1"/>
    <col min="9917" max="9917" width="9.125" style="2" customWidth="1"/>
    <col min="9918" max="9918" width="10" style="2" customWidth="1"/>
    <col min="9919" max="9919" width="9.75" style="2" customWidth="1"/>
    <col min="9920" max="9920" width="11.125" style="2" customWidth="1"/>
    <col min="9921" max="9921" width="70.625" style="2" customWidth="1"/>
    <col min="9922" max="9922" width="52.75" style="2" customWidth="1"/>
    <col min="9923" max="9923" width="9.375" style="2" customWidth="1"/>
    <col min="9924" max="9926" width="14.375" style="2" customWidth="1"/>
    <col min="9927" max="9927" width="15.375" style="2" customWidth="1"/>
    <col min="9928" max="9928" width="12.625" style="2" customWidth="1"/>
    <col min="9929" max="9929" width="8.875" style="2" customWidth="1"/>
    <col min="9930" max="9935" width="12.625" style="2" customWidth="1"/>
    <col min="9936" max="9936" width="13" style="2" customWidth="1"/>
    <col min="9937" max="9937" width="17.125" style="2" customWidth="1"/>
    <col min="9938" max="10163" width="8" style="2"/>
    <col min="10164" max="10166" width="8" style="2" customWidth="1"/>
    <col min="10167" max="10167" width="7" style="2" customWidth="1"/>
    <col min="10168" max="10168" width="8" style="2" customWidth="1"/>
    <col min="10169" max="10169" width="40" style="2" customWidth="1"/>
    <col min="10170" max="10170" width="11" style="2" customWidth="1"/>
    <col min="10171" max="10171" width="10.375" style="2" customWidth="1"/>
    <col min="10172" max="10172" width="10.25" style="2" customWidth="1"/>
    <col min="10173" max="10173" width="9.125" style="2" customWidth="1"/>
    <col min="10174" max="10174" width="10" style="2" customWidth="1"/>
    <col min="10175" max="10175" width="9.75" style="2" customWidth="1"/>
    <col min="10176" max="10176" width="11.125" style="2" customWidth="1"/>
    <col min="10177" max="10177" width="70.625" style="2" customWidth="1"/>
    <col min="10178" max="10178" width="52.75" style="2" customWidth="1"/>
    <col min="10179" max="10179" width="9.375" style="2" customWidth="1"/>
    <col min="10180" max="10182" width="14.375" style="2" customWidth="1"/>
    <col min="10183" max="10183" width="15.375" style="2" customWidth="1"/>
    <col min="10184" max="10184" width="12.625" style="2" customWidth="1"/>
    <col min="10185" max="10185" width="8.875" style="2" customWidth="1"/>
    <col min="10186" max="10191" width="12.625" style="2" customWidth="1"/>
    <col min="10192" max="10192" width="13" style="2" customWidth="1"/>
    <col min="10193" max="10193" width="17.125" style="2" customWidth="1"/>
    <col min="10194" max="10419" width="8" style="2"/>
    <col min="10420" max="10422" width="8" style="2" customWidth="1"/>
    <col min="10423" max="10423" width="7" style="2" customWidth="1"/>
    <col min="10424" max="10424" width="8" style="2" customWidth="1"/>
    <col min="10425" max="10425" width="40" style="2" customWidth="1"/>
    <col min="10426" max="10426" width="11" style="2" customWidth="1"/>
    <col min="10427" max="10427" width="10.375" style="2" customWidth="1"/>
    <col min="10428" max="10428" width="10.25" style="2" customWidth="1"/>
    <col min="10429" max="10429" width="9.125" style="2" customWidth="1"/>
    <col min="10430" max="10430" width="10" style="2" customWidth="1"/>
    <col min="10431" max="10431" width="9.75" style="2" customWidth="1"/>
    <col min="10432" max="10432" width="11.125" style="2" customWidth="1"/>
    <col min="10433" max="10433" width="70.625" style="2" customWidth="1"/>
    <col min="10434" max="10434" width="52.75" style="2" customWidth="1"/>
    <col min="10435" max="10435" width="9.375" style="2" customWidth="1"/>
    <col min="10436" max="10438" width="14.375" style="2" customWidth="1"/>
    <col min="10439" max="10439" width="15.375" style="2" customWidth="1"/>
    <col min="10440" max="10440" width="12.625" style="2" customWidth="1"/>
    <col min="10441" max="10441" width="8.875" style="2" customWidth="1"/>
    <col min="10442" max="10447" width="12.625" style="2" customWidth="1"/>
    <col min="10448" max="10448" width="13" style="2" customWidth="1"/>
    <col min="10449" max="10449" width="17.125" style="2" customWidth="1"/>
    <col min="10450" max="10675" width="8" style="2"/>
    <col min="10676" max="10678" width="8" style="2" customWidth="1"/>
    <col min="10679" max="10679" width="7" style="2" customWidth="1"/>
    <col min="10680" max="10680" width="8" style="2" customWidth="1"/>
    <col min="10681" max="10681" width="40" style="2" customWidth="1"/>
    <col min="10682" max="10682" width="11" style="2" customWidth="1"/>
    <col min="10683" max="10683" width="10.375" style="2" customWidth="1"/>
    <col min="10684" max="10684" width="10.25" style="2" customWidth="1"/>
    <col min="10685" max="10685" width="9.125" style="2" customWidth="1"/>
    <col min="10686" max="10686" width="10" style="2" customWidth="1"/>
    <col min="10687" max="10687" width="9.75" style="2" customWidth="1"/>
    <col min="10688" max="10688" width="11.125" style="2" customWidth="1"/>
    <col min="10689" max="10689" width="70.625" style="2" customWidth="1"/>
    <col min="10690" max="10690" width="52.75" style="2" customWidth="1"/>
    <col min="10691" max="10691" width="9.375" style="2" customWidth="1"/>
    <col min="10692" max="10694" width="14.375" style="2" customWidth="1"/>
    <col min="10695" max="10695" width="15.375" style="2" customWidth="1"/>
    <col min="10696" max="10696" width="12.625" style="2" customWidth="1"/>
    <col min="10697" max="10697" width="8.875" style="2" customWidth="1"/>
    <col min="10698" max="10703" width="12.625" style="2" customWidth="1"/>
    <col min="10704" max="10704" width="13" style="2" customWidth="1"/>
    <col min="10705" max="10705" width="17.125" style="2" customWidth="1"/>
    <col min="10706" max="10931" width="8" style="2"/>
    <col min="10932" max="10934" width="8" style="2" customWidth="1"/>
    <col min="10935" max="10935" width="7" style="2" customWidth="1"/>
    <col min="10936" max="10936" width="8" style="2" customWidth="1"/>
    <col min="10937" max="10937" width="40" style="2" customWidth="1"/>
    <col min="10938" max="10938" width="11" style="2" customWidth="1"/>
    <col min="10939" max="10939" width="10.375" style="2" customWidth="1"/>
    <col min="10940" max="10940" width="10.25" style="2" customWidth="1"/>
    <col min="10941" max="10941" width="9.125" style="2" customWidth="1"/>
    <col min="10942" max="10942" width="10" style="2" customWidth="1"/>
    <col min="10943" max="10943" width="9.75" style="2" customWidth="1"/>
    <col min="10944" max="10944" width="11.125" style="2" customWidth="1"/>
    <col min="10945" max="10945" width="70.625" style="2" customWidth="1"/>
    <col min="10946" max="10946" width="52.75" style="2" customWidth="1"/>
    <col min="10947" max="10947" width="9.375" style="2" customWidth="1"/>
    <col min="10948" max="10950" width="14.375" style="2" customWidth="1"/>
    <col min="10951" max="10951" width="15.375" style="2" customWidth="1"/>
    <col min="10952" max="10952" width="12.625" style="2" customWidth="1"/>
    <col min="10953" max="10953" width="8.875" style="2" customWidth="1"/>
    <col min="10954" max="10959" width="12.625" style="2" customWidth="1"/>
    <col min="10960" max="10960" width="13" style="2" customWidth="1"/>
    <col min="10961" max="10961" width="17.125" style="2" customWidth="1"/>
    <col min="10962" max="11187" width="8" style="2"/>
    <col min="11188" max="11190" width="8" style="2" customWidth="1"/>
    <col min="11191" max="11191" width="7" style="2" customWidth="1"/>
    <col min="11192" max="11192" width="8" style="2" customWidth="1"/>
    <col min="11193" max="11193" width="40" style="2" customWidth="1"/>
    <col min="11194" max="11194" width="11" style="2" customWidth="1"/>
    <col min="11195" max="11195" width="10.375" style="2" customWidth="1"/>
    <col min="11196" max="11196" width="10.25" style="2" customWidth="1"/>
    <col min="11197" max="11197" width="9.125" style="2" customWidth="1"/>
    <col min="11198" max="11198" width="10" style="2" customWidth="1"/>
    <col min="11199" max="11199" width="9.75" style="2" customWidth="1"/>
    <col min="11200" max="11200" width="11.125" style="2" customWidth="1"/>
    <col min="11201" max="11201" width="70.625" style="2" customWidth="1"/>
    <col min="11202" max="11202" width="52.75" style="2" customWidth="1"/>
    <col min="11203" max="11203" width="9.375" style="2" customWidth="1"/>
    <col min="11204" max="11206" width="14.375" style="2" customWidth="1"/>
    <col min="11207" max="11207" width="15.375" style="2" customWidth="1"/>
    <col min="11208" max="11208" width="12.625" style="2" customWidth="1"/>
    <col min="11209" max="11209" width="8.875" style="2" customWidth="1"/>
    <col min="11210" max="11215" width="12.625" style="2" customWidth="1"/>
    <col min="11216" max="11216" width="13" style="2" customWidth="1"/>
    <col min="11217" max="11217" width="17.125" style="2" customWidth="1"/>
    <col min="11218" max="11443" width="8" style="2"/>
    <col min="11444" max="11446" width="8" style="2" customWidth="1"/>
    <col min="11447" max="11447" width="7" style="2" customWidth="1"/>
    <col min="11448" max="11448" width="8" style="2" customWidth="1"/>
    <col min="11449" max="11449" width="40" style="2" customWidth="1"/>
    <col min="11450" max="11450" width="11" style="2" customWidth="1"/>
    <col min="11451" max="11451" width="10.375" style="2" customWidth="1"/>
    <col min="11452" max="11452" width="10.25" style="2" customWidth="1"/>
    <col min="11453" max="11453" width="9.125" style="2" customWidth="1"/>
    <col min="11454" max="11454" width="10" style="2" customWidth="1"/>
    <col min="11455" max="11455" width="9.75" style="2" customWidth="1"/>
    <col min="11456" max="11456" width="11.125" style="2" customWidth="1"/>
    <col min="11457" max="11457" width="70.625" style="2" customWidth="1"/>
    <col min="11458" max="11458" width="52.75" style="2" customWidth="1"/>
    <col min="11459" max="11459" width="9.375" style="2" customWidth="1"/>
    <col min="11460" max="11462" width="14.375" style="2" customWidth="1"/>
    <col min="11463" max="11463" width="15.375" style="2" customWidth="1"/>
    <col min="11464" max="11464" width="12.625" style="2" customWidth="1"/>
    <col min="11465" max="11465" width="8.875" style="2" customWidth="1"/>
    <col min="11466" max="11471" width="12.625" style="2" customWidth="1"/>
    <col min="11472" max="11472" width="13" style="2" customWidth="1"/>
    <col min="11473" max="11473" width="17.125" style="2" customWidth="1"/>
    <col min="11474" max="11699" width="8" style="2"/>
    <col min="11700" max="11702" width="8" style="2" customWidth="1"/>
    <col min="11703" max="11703" width="7" style="2" customWidth="1"/>
    <col min="11704" max="11704" width="8" style="2" customWidth="1"/>
    <col min="11705" max="11705" width="40" style="2" customWidth="1"/>
    <col min="11706" max="11706" width="11" style="2" customWidth="1"/>
    <col min="11707" max="11707" width="10.375" style="2" customWidth="1"/>
    <col min="11708" max="11708" width="10.25" style="2" customWidth="1"/>
    <col min="11709" max="11709" width="9.125" style="2" customWidth="1"/>
    <col min="11710" max="11710" width="10" style="2" customWidth="1"/>
    <col min="11711" max="11711" width="9.75" style="2" customWidth="1"/>
    <col min="11712" max="11712" width="11.125" style="2" customWidth="1"/>
    <col min="11713" max="11713" width="70.625" style="2" customWidth="1"/>
    <col min="11714" max="11714" width="52.75" style="2" customWidth="1"/>
    <col min="11715" max="11715" width="9.375" style="2" customWidth="1"/>
    <col min="11716" max="11718" width="14.375" style="2" customWidth="1"/>
    <col min="11719" max="11719" width="15.375" style="2" customWidth="1"/>
    <col min="11720" max="11720" width="12.625" style="2" customWidth="1"/>
    <col min="11721" max="11721" width="8.875" style="2" customWidth="1"/>
    <col min="11722" max="11727" width="12.625" style="2" customWidth="1"/>
    <col min="11728" max="11728" width="13" style="2" customWidth="1"/>
    <col min="11729" max="11729" width="17.125" style="2" customWidth="1"/>
    <col min="11730" max="11955" width="8" style="2"/>
    <col min="11956" max="11958" width="8" style="2" customWidth="1"/>
    <col min="11959" max="11959" width="7" style="2" customWidth="1"/>
    <col min="11960" max="11960" width="8" style="2" customWidth="1"/>
    <col min="11961" max="11961" width="40" style="2" customWidth="1"/>
    <col min="11962" max="11962" width="11" style="2" customWidth="1"/>
    <col min="11963" max="11963" width="10.375" style="2" customWidth="1"/>
    <col min="11964" max="11964" width="10.25" style="2" customWidth="1"/>
    <col min="11965" max="11965" width="9.125" style="2" customWidth="1"/>
    <col min="11966" max="11966" width="10" style="2" customWidth="1"/>
    <col min="11967" max="11967" width="9.75" style="2" customWidth="1"/>
    <col min="11968" max="11968" width="11.125" style="2" customWidth="1"/>
    <col min="11969" max="11969" width="70.625" style="2" customWidth="1"/>
    <col min="11970" max="11970" width="52.75" style="2" customWidth="1"/>
    <col min="11971" max="11971" width="9.375" style="2" customWidth="1"/>
    <col min="11972" max="11974" width="14.375" style="2" customWidth="1"/>
    <col min="11975" max="11975" width="15.375" style="2" customWidth="1"/>
    <col min="11976" max="11976" width="12.625" style="2" customWidth="1"/>
    <col min="11977" max="11977" width="8.875" style="2" customWidth="1"/>
    <col min="11978" max="11983" width="12.625" style="2" customWidth="1"/>
    <col min="11984" max="11984" width="13" style="2" customWidth="1"/>
    <col min="11985" max="11985" width="17.125" style="2" customWidth="1"/>
    <col min="11986" max="12211" width="8" style="2"/>
    <col min="12212" max="12214" width="8" style="2" customWidth="1"/>
    <col min="12215" max="12215" width="7" style="2" customWidth="1"/>
    <col min="12216" max="12216" width="8" style="2" customWidth="1"/>
    <col min="12217" max="12217" width="40" style="2" customWidth="1"/>
    <col min="12218" max="12218" width="11" style="2" customWidth="1"/>
    <col min="12219" max="12219" width="10.375" style="2" customWidth="1"/>
    <col min="12220" max="12220" width="10.25" style="2" customWidth="1"/>
    <col min="12221" max="12221" width="9.125" style="2" customWidth="1"/>
    <col min="12222" max="12222" width="10" style="2" customWidth="1"/>
    <col min="12223" max="12223" width="9.75" style="2" customWidth="1"/>
    <col min="12224" max="12224" width="11.125" style="2" customWidth="1"/>
    <col min="12225" max="12225" width="70.625" style="2" customWidth="1"/>
    <col min="12226" max="12226" width="52.75" style="2" customWidth="1"/>
    <col min="12227" max="12227" width="9.375" style="2" customWidth="1"/>
    <col min="12228" max="12230" width="14.375" style="2" customWidth="1"/>
    <col min="12231" max="12231" width="15.375" style="2" customWidth="1"/>
    <col min="12232" max="12232" width="12.625" style="2" customWidth="1"/>
    <col min="12233" max="12233" width="8.875" style="2" customWidth="1"/>
    <col min="12234" max="12239" width="12.625" style="2" customWidth="1"/>
    <col min="12240" max="12240" width="13" style="2" customWidth="1"/>
    <col min="12241" max="12241" width="17.125" style="2" customWidth="1"/>
    <col min="12242" max="12467" width="8" style="2"/>
    <col min="12468" max="12470" width="8" style="2" customWidth="1"/>
    <col min="12471" max="12471" width="7" style="2" customWidth="1"/>
    <col min="12472" max="12472" width="8" style="2" customWidth="1"/>
    <col min="12473" max="12473" width="40" style="2" customWidth="1"/>
    <col min="12474" max="12474" width="11" style="2" customWidth="1"/>
    <col min="12475" max="12475" width="10.375" style="2" customWidth="1"/>
    <col min="12476" max="12476" width="10.25" style="2" customWidth="1"/>
    <col min="12477" max="12477" width="9.125" style="2" customWidth="1"/>
    <col min="12478" max="12478" width="10" style="2" customWidth="1"/>
    <col min="12479" max="12479" width="9.75" style="2" customWidth="1"/>
    <col min="12480" max="12480" width="11.125" style="2" customWidth="1"/>
    <col min="12481" max="12481" width="70.625" style="2" customWidth="1"/>
    <col min="12482" max="12482" width="52.75" style="2" customWidth="1"/>
    <col min="12483" max="12483" width="9.375" style="2" customWidth="1"/>
    <col min="12484" max="12486" width="14.375" style="2" customWidth="1"/>
    <col min="12487" max="12487" width="15.375" style="2" customWidth="1"/>
    <col min="12488" max="12488" width="12.625" style="2" customWidth="1"/>
    <col min="12489" max="12489" width="8.875" style="2" customWidth="1"/>
    <col min="12490" max="12495" width="12.625" style="2" customWidth="1"/>
    <col min="12496" max="12496" width="13" style="2" customWidth="1"/>
    <col min="12497" max="12497" width="17.125" style="2" customWidth="1"/>
    <col min="12498" max="12723" width="8" style="2"/>
    <col min="12724" max="12726" width="8" style="2" customWidth="1"/>
    <col min="12727" max="12727" width="7" style="2" customWidth="1"/>
    <col min="12728" max="12728" width="8" style="2" customWidth="1"/>
    <col min="12729" max="12729" width="40" style="2" customWidth="1"/>
    <col min="12730" max="12730" width="11" style="2" customWidth="1"/>
    <col min="12731" max="12731" width="10.375" style="2" customWidth="1"/>
    <col min="12732" max="12732" width="10.25" style="2" customWidth="1"/>
    <col min="12733" max="12733" width="9.125" style="2" customWidth="1"/>
    <col min="12734" max="12734" width="10" style="2" customWidth="1"/>
    <col min="12735" max="12735" width="9.75" style="2" customWidth="1"/>
    <col min="12736" max="12736" width="11.125" style="2" customWidth="1"/>
    <col min="12737" max="12737" width="70.625" style="2" customWidth="1"/>
    <col min="12738" max="12738" width="52.75" style="2" customWidth="1"/>
    <col min="12739" max="12739" width="9.375" style="2" customWidth="1"/>
    <col min="12740" max="12742" width="14.375" style="2" customWidth="1"/>
    <col min="12743" max="12743" width="15.375" style="2" customWidth="1"/>
    <col min="12744" max="12744" width="12.625" style="2" customWidth="1"/>
    <col min="12745" max="12745" width="8.875" style="2" customWidth="1"/>
    <col min="12746" max="12751" width="12.625" style="2" customWidth="1"/>
    <col min="12752" max="12752" width="13" style="2" customWidth="1"/>
    <col min="12753" max="12753" width="17.125" style="2" customWidth="1"/>
    <col min="12754" max="12979" width="8" style="2"/>
    <col min="12980" max="12982" width="8" style="2" customWidth="1"/>
    <col min="12983" max="12983" width="7" style="2" customWidth="1"/>
    <col min="12984" max="12984" width="8" style="2" customWidth="1"/>
    <col min="12985" max="12985" width="40" style="2" customWidth="1"/>
    <col min="12986" max="12986" width="11" style="2" customWidth="1"/>
    <col min="12987" max="12987" width="10.375" style="2" customWidth="1"/>
    <col min="12988" max="12988" width="10.25" style="2" customWidth="1"/>
    <col min="12989" max="12989" width="9.125" style="2" customWidth="1"/>
    <col min="12990" max="12990" width="10" style="2" customWidth="1"/>
    <col min="12991" max="12991" width="9.75" style="2" customWidth="1"/>
    <col min="12992" max="12992" width="11.125" style="2" customWidth="1"/>
    <col min="12993" max="12993" width="70.625" style="2" customWidth="1"/>
    <col min="12994" max="12994" width="52.75" style="2" customWidth="1"/>
    <col min="12995" max="12995" width="9.375" style="2" customWidth="1"/>
    <col min="12996" max="12998" width="14.375" style="2" customWidth="1"/>
    <col min="12999" max="12999" width="15.375" style="2" customWidth="1"/>
    <col min="13000" max="13000" width="12.625" style="2" customWidth="1"/>
    <col min="13001" max="13001" width="8.875" style="2" customWidth="1"/>
    <col min="13002" max="13007" width="12.625" style="2" customWidth="1"/>
    <col min="13008" max="13008" width="13" style="2" customWidth="1"/>
    <col min="13009" max="13009" width="17.125" style="2" customWidth="1"/>
    <col min="13010" max="13235" width="8" style="2"/>
    <col min="13236" max="13238" width="8" style="2" customWidth="1"/>
    <col min="13239" max="13239" width="7" style="2" customWidth="1"/>
    <col min="13240" max="13240" width="8" style="2" customWidth="1"/>
    <col min="13241" max="13241" width="40" style="2" customWidth="1"/>
    <col min="13242" max="13242" width="11" style="2" customWidth="1"/>
    <col min="13243" max="13243" width="10.375" style="2" customWidth="1"/>
    <col min="13244" max="13244" width="10.25" style="2" customWidth="1"/>
    <col min="13245" max="13245" width="9.125" style="2" customWidth="1"/>
    <col min="13246" max="13246" width="10" style="2" customWidth="1"/>
    <col min="13247" max="13247" width="9.75" style="2" customWidth="1"/>
    <col min="13248" max="13248" width="11.125" style="2" customWidth="1"/>
    <col min="13249" max="13249" width="70.625" style="2" customWidth="1"/>
    <col min="13250" max="13250" width="52.75" style="2" customWidth="1"/>
    <col min="13251" max="13251" width="9.375" style="2" customWidth="1"/>
    <col min="13252" max="13254" width="14.375" style="2" customWidth="1"/>
    <col min="13255" max="13255" width="15.375" style="2" customWidth="1"/>
    <col min="13256" max="13256" width="12.625" style="2" customWidth="1"/>
    <col min="13257" max="13257" width="8.875" style="2" customWidth="1"/>
    <col min="13258" max="13263" width="12.625" style="2" customWidth="1"/>
    <col min="13264" max="13264" width="13" style="2" customWidth="1"/>
    <col min="13265" max="13265" width="17.125" style="2" customWidth="1"/>
    <col min="13266" max="13491" width="8" style="2"/>
    <col min="13492" max="13494" width="8" style="2" customWidth="1"/>
    <col min="13495" max="13495" width="7" style="2" customWidth="1"/>
    <col min="13496" max="13496" width="8" style="2" customWidth="1"/>
    <col min="13497" max="13497" width="40" style="2" customWidth="1"/>
    <col min="13498" max="13498" width="11" style="2" customWidth="1"/>
    <col min="13499" max="13499" width="10.375" style="2" customWidth="1"/>
    <col min="13500" max="13500" width="10.25" style="2" customWidth="1"/>
    <col min="13501" max="13501" width="9.125" style="2" customWidth="1"/>
    <col min="13502" max="13502" width="10" style="2" customWidth="1"/>
    <col min="13503" max="13503" width="9.75" style="2" customWidth="1"/>
    <col min="13504" max="13504" width="11.125" style="2" customWidth="1"/>
    <col min="13505" max="13505" width="70.625" style="2" customWidth="1"/>
    <col min="13506" max="13506" width="52.75" style="2" customWidth="1"/>
    <col min="13507" max="13507" width="9.375" style="2" customWidth="1"/>
    <col min="13508" max="13510" width="14.375" style="2" customWidth="1"/>
    <col min="13511" max="13511" width="15.375" style="2" customWidth="1"/>
    <col min="13512" max="13512" width="12.625" style="2" customWidth="1"/>
    <col min="13513" max="13513" width="8.875" style="2" customWidth="1"/>
    <col min="13514" max="13519" width="12.625" style="2" customWidth="1"/>
    <col min="13520" max="13520" width="13" style="2" customWidth="1"/>
    <col min="13521" max="13521" width="17.125" style="2" customWidth="1"/>
    <col min="13522" max="13747" width="8" style="2"/>
    <col min="13748" max="13750" width="8" style="2" customWidth="1"/>
    <col min="13751" max="13751" width="7" style="2" customWidth="1"/>
    <col min="13752" max="13752" width="8" style="2" customWidth="1"/>
    <col min="13753" max="13753" width="40" style="2" customWidth="1"/>
    <col min="13754" max="13754" width="11" style="2" customWidth="1"/>
    <col min="13755" max="13755" width="10.375" style="2" customWidth="1"/>
    <col min="13756" max="13756" width="10.25" style="2" customWidth="1"/>
    <col min="13757" max="13757" width="9.125" style="2" customWidth="1"/>
    <col min="13758" max="13758" width="10" style="2" customWidth="1"/>
    <col min="13759" max="13759" width="9.75" style="2" customWidth="1"/>
    <col min="13760" max="13760" width="11.125" style="2" customWidth="1"/>
    <col min="13761" max="13761" width="70.625" style="2" customWidth="1"/>
    <col min="13762" max="13762" width="52.75" style="2" customWidth="1"/>
    <col min="13763" max="13763" width="9.375" style="2" customWidth="1"/>
    <col min="13764" max="13766" width="14.375" style="2" customWidth="1"/>
    <col min="13767" max="13767" width="15.375" style="2" customWidth="1"/>
    <col min="13768" max="13768" width="12.625" style="2" customWidth="1"/>
    <col min="13769" max="13769" width="8.875" style="2" customWidth="1"/>
    <col min="13770" max="13775" width="12.625" style="2" customWidth="1"/>
    <col min="13776" max="13776" width="13" style="2" customWidth="1"/>
    <col min="13777" max="13777" width="17.125" style="2" customWidth="1"/>
    <col min="13778" max="14003" width="8" style="2"/>
    <col min="14004" max="14006" width="8" style="2" customWidth="1"/>
    <col min="14007" max="14007" width="7" style="2" customWidth="1"/>
    <col min="14008" max="14008" width="8" style="2" customWidth="1"/>
    <col min="14009" max="14009" width="40" style="2" customWidth="1"/>
    <col min="14010" max="14010" width="11" style="2" customWidth="1"/>
    <col min="14011" max="14011" width="10.375" style="2" customWidth="1"/>
    <col min="14012" max="14012" width="10.25" style="2" customWidth="1"/>
    <col min="14013" max="14013" width="9.125" style="2" customWidth="1"/>
    <col min="14014" max="14014" width="10" style="2" customWidth="1"/>
    <col min="14015" max="14015" width="9.75" style="2" customWidth="1"/>
    <col min="14016" max="14016" width="11.125" style="2" customWidth="1"/>
    <col min="14017" max="14017" width="70.625" style="2" customWidth="1"/>
    <col min="14018" max="14018" width="52.75" style="2" customWidth="1"/>
    <col min="14019" max="14019" width="9.375" style="2" customWidth="1"/>
    <col min="14020" max="14022" width="14.375" style="2" customWidth="1"/>
    <col min="14023" max="14023" width="15.375" style="2" customWidth="1"/>
    <col min="14024" max="14024" width="12.625" style="2" customWidth="1"/>
    <col min="14025" max="14025" width="8.875" style="2" customWidth="1"/>
    <col min="14026" max="14031" width="12.625" style="2" customWidth="1"/>
    <col min="14032" max="14032" width="13" style="2" customWidth="1"/>
    <col min="14033" max="14033" width="17.125" style="2" customWidth="1"/>
    <col min="14034" max="14259" width="8" style="2"/>
    <col min="14260" max="14262" width="8" style="2" customWidth="1"/>
    <col min="14263" max="14263" width="7" style="2" customWidth="1"/>
    <col min="14264" max="14264" width="8" style="2" customWidth="1"/>
    <col min="14265" max="14265" width="40" style="2" customWidth="1"/>
    <col min="14266" max="14266" width="11" style="2" customWidth="1"/>
    <col min="14267" max="14267" width="10.375" style="2" customWidth="1"/>
    <col min="14268" max="14268" width="10.25" style="2" customWidth="1"/>
    <col min="14269" max="14269" width="9.125" style="2" customWidth="1"/>
    <col min="14270" max="14270" width="10" style="2" customWidth="1"/>
    <col min="14271" max="14271" width="9.75" style="2" customWidth="1"/>
    <col min="14272" max="14272" width="11.125" style="2" customWidth="1"/>
    <col min="14273" max="14273" width="70.625" style="2" customWidth="1"/>
    <col min="14274" max="14274" width="52.75" style="2" customWidth="1"/>
    <col min="14275" max="14275" width="9.375" style="2" customWidth="1"/>
    <col min="14276" max="14278" width="14.375" style="2" customWidth="1"/>
    <col min="14279" max="14279" width="15.375" style="2" customWidth="1"/>
    <col min="14280" max="14280" width="12.625" style="2" customWidth="1"/>
    <col min="14281" max="14281" width="8.875" style="2" customWidth="1"/>
    <col min="14282" max="14287" width="12.625" style="2" customWidth="1"/>
    <col min="14288" max="14288" width="13" style="2" customWidth="1"/>
    <col min="14289" max="14289" width="17.125" style="2" customWidth="1"/>
    <col min="14290" max="14515" width="8" style="2"/>
    <col min="14516" max="14518" width="8" style="2" customWidth="1"/>
    <col min="14519" max="14519" width="7" style="2" customWidth="1"/>
    <col min="14520" max="14520" width="8" style="2" customWidth="1"/>
    <col min="14521" max="14521" width="40" style="2" customWidth="1"/>
    <col min="14522" max="14522" width="11" style="2" customWidth="1"/>
    <col min="14523" max="14523" width="10.375" style="2" customWidth="1"/>
    <col min="14524" max="14524" width="10.25" style="2" customWidth="1"/>
    <col min="14525" max="14525" width="9.125" style="2" customWidth="1"/>
    <col min="14526" max="14526" width="10" style="2" customWidth="1"/>
    <col min="14527" max="14527" width="9.75" style="2" customWidth="1"/>
    <col min="14528" max="14528" width="11.125" style="2" customWidth="1"/>
    <col min="14529" max="14529" width="70.625" style="2" customWidth="1"/>
    <col min="14530" max="14530" width="52.75" style="2" customWidth="1"/>
    <col min="14531" max="14531" width="9.375" style="2" customWidth="1"/>
    <col min="14532" max="14534" width="14.375" style="2" customWidth="1"/>
    <col min="14535" max="14535" width="15.375" style="2" customWidth="1"/>
    <col min="14536" max="14536" width="12.625" style="2" customWidth="1"/>
    <col min="14537" max="14537" width="8.875" style="2" customWidth="1"/>
    <col min="14538" max="14543" width="12.625" style="2" customWidth="1"/>
    <col min="14544" max="14544" width="13" style="2" customWidth="1"/>
    <col min="14545" max="14545" width="17.125" style="2" customWidth="1"/>
    <col min="14546" max="14771" width="8" style="2"/>
    <col min="14772" max="14774" width="8" style="2" customWidth="1"/>
    <col min="14775" max="14775" width="7" style="2" customWidth="1"/>
    <col min="14776" max="14776" width="8" style="2" customWidth="1"/>
    <col min="14777" max="14777" width="40" style="2" customWidth="1"/>
    <col min="14778" max="14778" width="11" style="2" customWidth="1"/>
    <col min="14779" max="14779" width="10.375" style="2" customWidth="1"/>
    <col min="14780" max="14780" width="10.25" style="2" customWidth="1"/>
    <col min="14781" max="14781" width="9.125" style="2" customWidth="1"/>
    <col min="14782" max="14782" width="10" style="2" customWidth="1"/>
    <col min="14783" max="14783" width="9.75" style="2" customWidth="1"/>
    <col min="14784" max="14784" width="11.125" style="2" customWidth="1"/>
    <col min="14785" max="14785" width="70.625" style="2" customWidth="1"/>
    <col min="14786" max="14786" width="52.75" style="2" customWidth="1"/>
    <col min="14787" max="14787" width="9.375" style="2" customWidth="1"/>
    <col min="14788" max="14790" width="14.375" style="2" customWidth="1"/>
    <col min="14791" max="14791" width="15.375" style="2" customWidth="1"/>
    <col min="14792" max="14792" width="12.625" style="2" customWidth="1"/>
    <col min="14793" max="14793" width="8.875" style="2" customWidth="1"/>
    <col min="14794" max="14799" width="12.625" style="2" customWidth="1"/>
    <col min="14800" max="14800" width="13" style="2" customWidth="1"/>
    <col min="14801" max="14801" width="17.125" style="2" customWidth="1"/>
    <col min="14802" max="15027" width="8" style="2"/>
    <col min="15028" max="15030" width="8" style="2" customWidth="1"/>
    <col min="15031" max="15031" width="7" style="2" customWidth="1"/>
    <col min="15032" max="15032" width="8" style="2" customWidth="1"/>
    <col min="15033" max="15033" width="40" style="2" customWidth="1"/>
    <col min="15034" max="15034" width="11" style="2" customWidth="1"/>
    <col min="15035" max="15035" width="10.375" style="2" customWidth="1"/>
    <col min="15036" max="15036" width="10.25" style="2" customWidth="1"/>
    <col min="15037" max="15037" width="9.125" style="2" customWidth="1"/>
    <col min="15038" max="15038" width="10" style="2" customWidth="1"/>
    <col min="15039" max="15039" width="9.75" style="2" customWidth="1"/>
    <col min="15040" max="15040" width="11.125" style="2" customWidth="1"/>
    <col min="15041" max="15041" width="70.625" style="2" customWidth="1"/>
    <col min="15042" max="15042" width="52.75" style="2" customWidth="1"/>
    <col min="15043" max="15043" width="9.375" style="2" customWidth="1"/>
    <col min="15044" max="15046" width="14.375" style="2" customWidth="1"/>
    <col min="15047" max="15047" width="15.375" style="2" customWidth="1"/>
    <col min="15048" max="15048" width="12.625" style="2" customWidth="1"/>
    <col min="15049" max="15049" width="8.875" style="2" customWidth="1"/>
    <col min="15050" max="15055" width="12.625" style="2" customWidth="1"/>
    <col min="15056" max="15056" width="13" style="2" customWidth="1"/>
    <col min="15057" max="15057" width="17.125" style="2" customWidth="1"/>
    <col min="15058" max="15283" width="8" style="2"/>
    <col min="15284" max="15286" width="8" style="2" customWidth="1"/>
    <col min="15287" max="15287" width="7" style="2" customWidth="1"/>
    <col min="15288" max="15288" width="8" style="2" customWidth="1"/>
    <col min="15289" max="15289" width="40" style="2" customWidth="1"/>
    <col min="15290" max="15290" width="11" style="2" customWidth="1"/>
    <col min="15291" max="15291" width="10.375" style="2" customWidth="1"/>
    <col min="15292" max="15292" width="10.25" style="2" customWidth="1"/>
    <col min="15293" max="15293" width="9.125" style="2" customWidth="1"/>
    <col min="15294" max="15294" width="10" style="2" customWidth="1"/>
    <col min="15295" max="15295" width="9.75" style="2" customWidth="1"/>
    <col min="15296" max="15296" width="11.125" style="2" customWidth="1"/>
    <col min="15297" max="15297" width="70.625" style="2" customWidth="1"/>
    <col min="15298" max="15298" width="52.75" style="2" customWidth="1"/>
    <col min="15299" max="15299" width="9.375" style="2" customWidth="1"/>
    <col min="15300" max="15302" width="14.375" style="2" customWidth="1"/>
    <col min="15303" max="15303" width="15.375" style="2" customWidth="1"/>
    <col min="15304" max="15304" width="12.625" style="2" customWidth="1"/>
    <col min="15305" max="15305" width="8.875" style="2" customWidth="1"/>
    <col min="15306" max="15311" width="12.625" style="2" customWidth="1"/>
    <col min="15312" max="15312" width="13" style="2" customWidth="1"/>
    <col min="15313" max="15313" width="17.125" style="2" customWidth="1"/>
    <col min="15314" max="15539" width="8" style="2"/>
    <col min="15540" max="15542" width="8" style="2" customWidth="1"/>
    <col min="15543" max="15543" width="7" style="2" customWidth="1"/>
    <col min="15544" max="15544" width="8" style="2" customWidth="1"/>
    <col min="15545" max="15545" width="40" style="2" customWidth="1"/>
    <col min="15546" max="15546" width="11" style="2" customWidth="1"/>
    <col min="15547" max="15547" width="10.375" style="2" customWidth="1"/>
    <col min="15548" max="15548" width="10.25" style="2" customWidth="1"/>
    <col min="15549" max="15549" width="9.125" style="2" customWidth="1"/>
    <col min="15550" max="15550" width="10" style="2" customWidth="1"/>
    <col min="15551" max="15551" width="9.75" style="2" customWidth="1"/>
    <col min="15552" max="15552" width="11.125" style="2" customWidth="1"/>
    <col min="15553" max="15553" width="70.625" style="2" customWidth="1"/>
    <col min="15554" max="15554" width="52.75" style="2" customWidth="1"/>
    <col min="15555" max="15555" width="9.375" style="2" customWidth="1"/>
    <col min="15556" max="15558" width="14.375" style="2" customWidth="1"/>
    <col min="15559" max="15559" width="15.375" style="2" customWidth="1"/>
    <col min="15560" max="15560" width="12.625" style="2" customWidth="1"/>
    <col min="15561" max="15561" width="8.875" style="2" customWidth="1"/>
    <col min="15562" max="15567" width="12.625" style="2" customWidth="1"/>
    <col min="15568" max="15568" width="13" style="2" customWidth="1"/>
    <col min="15569" max="15569" width="17.125" style="2" customWidth="1"/>
    <col min="15570" max="15795" width="8" style="2"/>
    <col min="15796" max="15798" width="8" style="2" customWidth="1"/>
    <col min="15799" max="15799" width="7" style="2" customWidth="1"/>
    <col min="15800" max="15800" width="8" style="2" customWidth="1"/>
    <col min="15801" max="15801" width="40" style="2" customWidth="1"/>
    <col min="15802" max="15802" width="11" style="2" customWidth="1"/>
    <col min="15803" max="15803" width="10.375" style="2" customWidth="1"/>
    <col min="15804" max="15804" width="10.25" style="2" customWidth="1"/>
    <col min="15805" max="15805" width="9.125" style="2" customWidth="1"/>
    <col min="15806" max="15806" width="10" style="2" customWidth="1"/>
    <col min="15807" max="15807" width="9.75" style="2" customWidth="1"/>
    <col min="15808" max="15808" width="11.125" style="2" customWidth="1"/>
    <col min="15809" max="15809" width="70.625" style="2" customWidth="1"/>
    <col min="15810" max="15810" width="52.75" style="2" customWidth="1"/>
    <col min="15811" max="15811" width="9.375" style="2" customWidth="1"/>
    <col min="15812" max="15814" width="14.375" style="2" customWidth="1"/>
    <col min="15815" max="15815" width="15.375" style="2" customWidth="1"/>
    <col min="15816" max="15816" width="12.625" style="2" customWidth="1"/>
    <col min="15817" max="15817" width="8.875" style="2" customWidth="1"/>
    <col min="15818" max="15823" width="12.625" style="2" customWidth="1"/>
    <col min="15824" max="15824" width="13" style="2" customWidth="1"/>
    <col min="15825" max="15825" width="17.125" style="2" customWidth="1"/>
    <col min="15826" max="16051" width="8" style="2"/>
    <col min="16052" max="16054" width="8" style="2" customWidth="1"/>
    <col min="16055" max="16055" width="7" style="2" customWidth="1"/>
    <col min="16056" max="16056" width="8" style="2" customWidth="1"/>
    <col min="16057" max="16057" width="40" style="2" customWidth="1"/>
    <col min="16058" max="16058" width="11" style="2" customWidth="1"/>
    <col min="16059" max="16059" width="10.375" style="2" customWidth="1"/>
    <col min="16060" max="16060" width="10.25" style="2" customWidth="1"/>
    <col min="16061" max="16061" width="9.125" style="2" customWidth="1"/>
    <col min="16062" max="16062" width="10" style="2" customWidth="1"/>
    <col min="16063" max="16063" width="9.75" style="2" customWidth="1"/>
    <col min="16064" max="16064" width="11.125" style="2" customWidth="1"/>
    <col min="16065" max="16065" width="70.625" style="2" customWidth="1"/>
    <col min="16066" max="16066" width="52.75" style="2" customWidth="1"/>
    <col min="16067" max="16067" width="9.375" style="2" customWidth="1"/>
    <col min="16068" max="16070" width="14.375" style="2" customWidth="1"/>
    <col min="16071" max="16071" width="15.375" style="2" customWidth="1"/>
    <col min="16072" max="16072" width="12.625" style="2" customWidth="1"/>
    <col min="16073" max="16073" width="8.875" style="2" customWidth="1"/>
    <col min="16074" max="16079" width="12.625" style="2" customWidth="1"/>
    <col min="16080" max="16080" width="13" style="2" customWidth="1"/>
    <col min="16081" max="16081" width="17.125" style="2" customWidth="1"/>
    <col min="16082" max="16384" width="8" style="2"/>
  </cols>
  <sheetData>
    <row r="1" spans="1:41" ht="21.75" customHeight="1">
      <c r="A1" s="1339" t="s">
        <v>274</v>
      </c>
      <c r="B1" s="1339"/>
      <c r="C1" s="1339"/>
      <c r="D1" s="1339"/>
      <c r="E1" s="1339"/>
      <c r="F1" s="1339"/>
    </row>
    <row r="2" spans="1:41" hidden="1">
      <c r="A2" s="27"/>
    </row>
    <row r="3" spans="1:41" hidden="1">
      <c r="A3" s="492"/>
      <c r="B3" s="493"/>
    </row>
    <row r="4" spans="1:41">
      <c r="A4" s="1316" t="s">
        <v>1511</v>
      </c>
      <c r="B4" s="1316" t="s">
        <v>1512</v>
      </c>
      <c r="C4" s="460" t="s">
        <v>277</v>
      </c>
      <c r="D4" s="460" t="s">
        <v>279</v>
      </c>
      <c r="E4" s="460" t="s">
        <v>281</v>
      </c>
      <c r="F4" s="460" t="s">
        <v>283</v>
      </c>
      <c r="G4" s="461" t="s">
        <v>286</v>
      </c>
      <c r="H4" s="461" t="s">
        <v>287</v>
      </c>
      <c r="I4" s="461" t="s">
        <v>288</v>
      </c>
      <c r="J4" s="462">
        <v>159.4</v>
      </c>
      <c r="K4" s="460" t="s">
        <v>292</v>
      </c>
      <c r="L4" s="460" t="s">
        <v>294</v>
      </c>
      <c r="M4" s="460" t="s">
        <v>296</v>
      </c>
      <c r="N4" s="464" t="s">
        <v>299</v>
      </c>
      <c r="O4" s="460" t="s">
        <v>301</v>
      </c>
      <c r="P4" s="460" t="s">
        <v>303</v>
      </c>
      <c r="Q4" s="460" t="s">
        <v>305</v>
      </c>
      <c r="R4" s="460" t="s">
        <v>307</v>
      </c>
      <c r="S4" s="460" t="s">
        <v>309</v>
      </c>
      <c r="T4" s="460" t="s">
        <v>311</v>
      </c>
      <c r="U4" s="460" t="s">
        <v>313</v>
      </c>
      <c r="V4" s="460" t="s">
        <v>316</v>
      </c>
      <c r="W4" s="460" t="s">
        <v>319</v>
      </c>
      <c r="X4" s="460" t="s">
        <v>322</v>
      </c>
      <c r="Y4" s="465">
        <v>159.9</v>
      </c>
      <c r="Z4" s="463">
        <v>160.1</v>
      </c>
      <c r="AA4" s="463">
        <v>160.30000000000001</v>
      </c>
      <c r="AB4" s="463">
        <v>160.5</v>
      </c>
      <c r="AC4" s="463">
        <v>160.6</v>
      </c>
      <c r="AD4" s="463">
        <v>161.19999999999999</v>
      </c>
      <c r="AE4" s="463">
        <v>161.30000000000001</v>
      </c>
      <c r="AF4" s="463" t="s">
        <v>1691</v>
      </c>
      <c r="AG4" s="463" t="s">
        <v>1692</v>
      </c>
      <c r="AH4" s="463" t="s">
        <v>1693</v>
      </c>
      <c r="AI4" s="463" t="s">
        <v>1694</v>
      </c>
      <c r="AJ4" s="463" t="s">
        <v>1695</v>
      </c>
      <c r="AK4" s="463" t="s">
        <v>1696</v>
      </c>
      <c r="AL4" s="463" t="s">
        <v>1697</v>
      </c>
      <c r="AM4" s="463" t="s">
        <v>1698</v>
      </c>
      <c r="AN4" s="463" t="s">
        <v>1699</v>
      </c>
      <c r="AO4" s="463" t="s">
        <v>1700</v>
      </c>
    </row>
    <row r="5" spans="1:41">
      <c r="A5" s="1316"/>
      <c r="B5" s="1316"/>
      <c r="C5" s="1340" t="s">
        <v>275</v>
      </c>
      <c r="D5" s="1340"/>
      <c r="E5" s="1340"/>
      <c r="F5" s="1340"/>
      <c r="G5" s="1340"/>
      <c r="H5" s="1340"/>
      <c r="I5" s="1340"/>
      <c r="J5" s="1340"/>
      <c r="K5" s="1340"/>
      <c r="L5" s="1340"/>
      <c r="M5" s="1340"/>
      <c r="N5" s="1340"/>
      <c r="O5" s="1340"/>
      <c r="P5" s="1340"/>
      <c r="Q5" s="1340"/>
      <c r="R5" s="1340"/>
      <c r="S5" s="1340"/>
      <c r="T5" s="1340"/>
      <c r="U5" s="1340"/>
      <c r="V5" s="1340"/>
      <c r="W5" s="1340"/>
      <c r="X5" s="1340"/>
      <c r="Y5" s="1340"/>
      <c r="Z5" s="1340" t="s">
        <v>44</v>
      </c>
      <c r="AA5" s="1340"/>
      <c r="AB5" s="1340"/>
      <c r="AC5" s="1340"/>
      <c r="AD5" s="1340" t="s">
        <v>27</v>
      </c>
      <c r="AE5" s="1340"/>
      <c r="AF5" s="1340" t="s">
        <v>45</v>
      </c>
      <c r="AG5" s="1340"/>
      <c r="AH5" s="1340"/>
      <c r="AI5" s="1340"/>
      <c r="AJ5" s="1340"/>
      <c r="AK5" s="1340"/>
      <c r="AL5" s="1340"/>
      <c r="AM5" s="1340"/>
      <c r="AN5" s="1340"/>
      <c r="AO5" s="1340"/>
    </row>
    <row r="6" spans="1:41" ht="27.75" customHeight="1">
      <c r="A6" s="1316"/>
      <c r="B6" s="1316"/>
      <c r="C6" s="255" t="s">
        <v>276</v>
      </c>
      <c r="D6" s="460"/>
      <c r="E6" s="460"/>
      <c r="F6" s="460"/>
      <c r="G6" s="1342" t="s">
        <v>285</v>
      </c>
      <c r="H6" s="1342"/>
      <c r="I6" s="1342"/>
      <c r="J6" s="462"/>
      <c r="K6" s="1343" t="s">
        <v>291</v>
      </c>
      <c r="L6" s="1343"/>
      <c r="M6" s="1343"/>
      <c r="N6" s="1343"/>
      <c r="O6" s="1343"/>
      <c r="P6" s="1343"/>
      <c r="Q6" s="1343"/>
      <c r="R6" s="1343"/>
      <c r="S6" s="1343"/>
      <c r="T6" s="1343"/>
      <c r="U6" s="1343"/>
      <c r="V6" s="1343"/>
      <c r="W6" s="1343"/>
      <c r="X6" s="466" t="s">
        <v>321</v>
      </c>
      <c r="Y6" s="465"/>
      <c r="Z6" s="463"/>
      <c r="AA6" s="463"/>
      <c r="AB6" s="463"/>
      <c r="AC6" s="463"/>
      <c r="AD6" s="463"/>
      <c r="AE6" s="463"/>
      <c r="AF6" s="1341" t="s">
        <v>339</v>
      </c>
      <c r="AG6" s="1341"/>
      <c r="AH6" s="1341"/>
      <c r="AI6" s="1341"/>
      <c r="AJ6" s="1341"/>
      <c r="AK6" s="1341"/>
      <c r="AL6" s="1341"/>
      <c r="AM6" s="1341"/>
      <c r="AN6" s="1341"/>
      <c r="AO6" s="1341"/>
    </row>
    <row r="7" spans="1:41" s="513" customFormat="1" ht="80.25" customHeight="1">
      <c r="A7" s="1316"/>
      <c r="B7" s="1316"/>
      <c r="C7" s="498" t="s">
        <v>278</v>
      </c>
      <c r="D7" s="499" t="s">
        <v>280</v>
      </c>
      <c r="E7" s="500" t="s">
        <v>282</v>
      </c>
      <c r="F7" s="499" t="s">
        <v>284</v>
      </c>
      <c r="G7" s="500" t="s">
        <v>280</v>
      </c>
      <c r="H7" s="499" t="s">
        <v>282</v>
      </c>
      <c r="I7" s="499" t="s">
        <v>284</v>
      </c>
      <c r="J7" s="501" t="s">
        <v>289</v>
      </c>
      <c r="K7" s="502" t="s">
        <v>293</v>
      </c>
      <c r="L7" s="503" t="s">
        <v>295</v>
      </c>
      <c r="M7" s="504" t="s">
        <v>297</v>
      </c>
      <c r="N7" s="502" t="s">
        <v>300</v>
      </c>
      <c r="O7" s="502" t="s">
        <v>302</v>
      </c>
      <c r="P7" s="502" t="s">
        <v>304</v>
      </c>
      <c r="Q7" s="504" t="s">
        <v>306</v>
      </c>
      <c r="R7" s="504" t="s">
        <v>308</v>
      </c>
      <c r="S7" s="505" t="s">
        <v>310</v>
      </c>
      <c r="T7" s="505" t="s">
        <v>312</v>
      </c>
      <c r="U7" s="505" t="s">
        <v>314</v>
      </c>
      <c r="V7" s="506" t="s">
        <v>317</v>
      </c>
      <c r="W7" s="505" t="s">
        <v>320</v>
      </c>
      <c r="X7" s="507" t="s">
        <v>323</v>
      </c>
      <c r="Y7" s="506" t="s">
        <v>325</v>
      </c>
      <c r="Z7" s="508" t="s">
        <v>327</v>
      </c>
      <c r="AA7" s="508" t="s">
        <v>329</v>
      </c>
      <c r="AB7" s="509" t="s">
        <v>332</v>
      </c>
      <c r="AC7" s="509" t="s">
        <v>334</v>
      </c>
      <c r="AD7" s="510" t="s">
        <v>336</v>
      </c>
      <c r="AE7" s="510" t="s">
        <v>338</v>
      </c>
      <c r="AF7" s="511" t="s">
        <v>1701</v>
      </c>
      <c r="AG7" s="511" t="s">
        <v>1702</v>
      </c>
      <c r="AH7" s="511" t="s">
        <v>1703</v>
      </c>
      <c r="AI7" s="511" t="s">
        <v>1704</v>
      </c>
      <c r="AJ7" s="511" t="s">
        <v>1705</v>
      </c>
      <c r="AK7" s="511" t="s">
        <v>1706</v>
      </c>
      <c r="AL7" s="512" t="s">
        <v>1707</v>
      </c>
      <c r="AM7" s="511" t="s">
        <v>1708</v>
      </c>
      <c r="AN7" s="511" t="s">
        <v>1709</v>
      </c>
      <c r="AO7" s="511" t="s">
        <v>1710</v>
      </c>
    </row>
    <row r="8" spans="1:41" ht="60">
      <c r="A8" s="1316"/>
      <c r="B8" s="1316"/>
      <c r="C8" s="469"/>
      <c r="D8" s="469" t="s">
        <v>156</v>
      </c>
      <c r="E8" s="467" t="s">
        <v>156</v>
      </c>
      <c r="F8" s="469" t="s">
        <v>156</v>
      </c>
      <c r="G8" s="467" t="s">
        <v>156</v>
      </c>
      <c r="H8" s="469" t="s">
        <v>156</v>
      </c>
      <c r="I8" s="469" t="s">
        <v>156</v>
      </c>
      <c r="J8" s="470"/>
      <c r="K8" s="473" t="s">
        <v>156</v>
      </c>
      <c r="L8" s="472" t="s">
        <v>156</v>
      </c>
      <c r="M8" s="474" t="s">
        <v>298</v>
      </c>
      <c r="N8" s="473" t="s">
        <v>122</v>
      </c>
      <c r="O8" s="473" t="s">
        <v>122</v>
      </c>
      <c r="P8" s="473" t="s">
        <v>156</v>
      </c>
      <c r="Q8" s="471" t="s">
        <v>120</v>
      </c>
      <c r="R8" s="471" t="s">
        <v>156</v>
      </c>
      <c r="S8" s="470" t="s">
        <v>156</v>
      </c>
      <c r="T8" s="470" t="s">
        <v>156</v>
      </c>
      <c r="U8" s="470" t="s">
        <v>315</v>
      </c>
      <c r="V8" s="475" t="s">
        <v>315</v>
      </c>
      <c r="W8" s="470" t="s">
        <v>315</v>
      </c>
      <c r="X8" s="472" t="s">
        <v>324</v>
      </c>
      <c r="Y8" s="475" t="s">
        <v>326</v>
      </c>
      <c r="Z8" s="476" t="s">
        <v>328</v>
      </c>
      <c r="AA8" s="494" t="s">
        <v>330</v>
      </c>
      <c r="AB8" s="477" t="s">
        <v>333</v>
      </c>
      <c r="AC8" s="467" t="s">
        <v>164</v>
      </c>
      <c r="AD8" s="495" t="s">
        <v>337</v>
      </c>
      <c r="AE8" s="468" t="s">
        <v>120</v>
      </c>
      <c r="AF8" s="468" t="s">
        <v>120</v>
      </c>
      <c r="AG8" s="468" t="s">
        <v>1635</v>
      </c>
      <c r="AH8" s="468" t="s">
        <v>1635</v>
      </c>
      <c r="AI8" s="468" t="s">
        <v>1711</v>
      </c>
      <c r="AJ8" s="468" t="s">
        <v>120</v>
      </c>
      <c r="AK8" s="468" t="s">
        <v>149</v>
      </c>
      <c r="AL8" s="478"/>
      <c r="AM8" s="468" t="s">
        <v>152</v>
      </c>
      <c r="AN8" s="468" t="s">
        <v>152</v>
      </c>
      <c r="AO8" s="468" t="s">
        <v>120</v>
      </c>
    </row>
    <row r="9" spans="1:41">
      <c r="A9" s="1316"/>
      <c r="B9" s="1316"/>
      <c r="C9" s="479"/>
      <c r="D9" s="479">
        <v>762</v>
      </c>
      <c r="E9" s="527">
        <v>1200</v>
      </c>
      <c r="F9" s="479">
        <v>5000</v>
      </c>
      <c r="G9" s="527"/>
      <c r="H9" s="479">
        <v>1200</v>
      </c>
      <c r="I9" s="479">
        <v>5000</v>
      </c>
      <c r="J9" s="480"/>
      <c r="K9" s="483">
        <v>1500</v>
      </c>
      <c r="L9" s="484">
        <v>100</v>
      </c>
      <c r="M9" s="383">
        <v>126000</v>
      </c>
      <c r="N9" s="483">
        <v>5000</v>
      </c>
      <c r="O9" s="483">
        <v>15000</v>
      </c>
      <c r="P9" s="483">
        <v>1655</v>
      </c>
      <c r="Q9" s="481">
        <v>10000000</v>
      </c>
      <c r="R9" s="481">
        <v>100000</v>
      </c>
      <c r="S9" s="480">
        <v>436</v>
      </c>
      <c r="T9" s="485">
        <v>20</v>
      </c>
      <c r="U9" s="480">
        <v>1800</v>
      </c>
      <c r="V9" s="486">
        <v>600</v>
      </c>
      <c r="W9" s="480">
        <v>1200</v>
      </c>
      <c r="X9" s="482">
        <v>36000</v>
      </c>
      <c r="Y9" s="486">
        <v>2400</v>
      </c>
      <c r="Z9" s="487">
        <v>1200</v>
      </c>
      <c r="AA9" s="488">
        <v>2000</v>
      </c>
      <c r="AB9" s="527">
        <v>10000</v>
      </c>
      <c r="AC9" s="489">
        <v>10000</v>
      </c>
      <c r="AD9" s="490">
        <v>15000</v>
      </c>
      <c r="AE9" s="490">
        <v>990000</v>
      </c>
      <c r="AF9" s="490">
        <v>60000</v>
      </c>
      <c r="AG9" s="490">
        <v>313000</v>
      </c>
      <c r="AH9" s="490">
        <v>74800</v>
      </c>
      <c r="AI9" s="490">
        <v>650</v>
      </c>
      <c r="AJ9" s="490">
        <v>500000</v>
      </c>
      <c r="AK9" s="490">
        <v>50</v>
      </c>
      <c r="AL9" s="491"/>
      <c r="AM9" s="490">
        <v>100</v>
      </c>
      <c r="AN9" s="490">
        <v>150</v>
      </c>
      <c r="AO9" s="490">
        <v>100000</v>
      </c>
    </row>
    <row r="10" spans="1:41" s="6" customFormat="1">
      <c r="A10" s="518"/>
      <c r="B10" s="518" t="s">
        <v>1513</v>
      </c>
      <c r="C10" s="604"/>
      <c r="D10" s="604">
        <v>3066</v>
      </c>
      <c r="E10" s="604">
        <v>3066</v>
      </c>
      <c r="F10" s="604">
        <v>3066</v>
      </c>
      <c r="G10" s="604"/>
      <c r="H10" s="604">
        <v>3310</v>
      </c>
      <c r="I10" s="604">
        <v>3310</v>
      </c>
      <c r="J10" s="605"/>
      <c r="K10" s="606">
        <v>51015</v>
      </c>
      <c r="L10" s="607">
        <v>1085</v>
      </c>
      <c r="M10" s="607">
        <v>209</v>
      </c>
      <c r="N10" s="607">
        <v>349</v>
      </c>
      <c r="O10" s="607">
        <v>349</v>
      </c>
      <c r="P10" s="607">
        <v>50825</v>
      </c>
      <c r="Q10" s="605">
        <v>1</v>
      </c>
      <c r="R10" s="605">
        <v>110</v>
      </c>
      <c r="S10" s="605">
        <v>38942</v>
      </c>
      <c r="T10" s="605">
        <v>51015</v>
      </c>
      <c r="U10" s="605">
        <v>50825</v>
      </c>
      <c r="V10" s="608">
        <v>50825</v>
      </c>
      <c r="W10" s="605">
        <v>50825</v>
      </c>
      <c r="X10" s="607">
        <v>190</v>
      </c>
      <c r="Y10" s="609">
        <v>1500</v>
      </c>
      <c r="Z10" s="609">
        <v>20</v>
      </c>
      <c r="AA10" s="586">
        <v>244</v>
      </c>
      <c r="AB10" s="604">
        <v>314</v>
      </c>
      <c r="AC10" s="586">
        <v>314</v>
      </c>
      <c r="AD10" s="610">
        <v>300</v>
      </c>
      <c r="AE10" s="610">
        <v>1</v>
      </c>
      <c r="AF10" s="610">
        <v>1</v>
      </c>
      <c r="AG10" s="610">
        <v>10</v>
      </c>
      <c r="AH10" s="610">
        <v>208</v>
      </c>
      <c r="AI10" s="610">
        <v>2054</v>
      </c>
      <c r="AJ10" s="610">
        <v>1</v>
      </c>
      <c r="AK10" s="610">
        <v>7000</v>
      </c>
      <c r="AL10" s="610"/>
      <c r="AM10" s="610">
        <v>14616</v>
      </c>
      <c r="AN10" s="610">
        <v>54000</v>
      </c>
      <c r="AO10" s="610">
        <v>1</v>
      </c>
    </row>
    <row r="11" spans="1:41">
      <c r="A11" s="397">
        <v>1</v>
      </c>
      <c r="B11" s="398" t="s">
        <v>1712</v>
      </c>
      <c r="C11" s="389"/>
      <c r="D11" s="389">
        <v>120</v>
      </c>
      <c r="E11" s="389">
        <v>120</v>
      </c>
      <c r="F11" s="531">
        <v>120</v>
      </c>
      <c r="G11" s="531"/>
      <c r="H11" s="531">
        <v>120</v>
      </c>
      <c r="I11" s="531">
        <v>120</v>
      </c>
      <c r="J11" s="531"/>
      <c r="K11" s="531">
        <v>1287</v>
      </c>
      <c r="L11" s="531">
        <v>61</v>
      </c>
      <c r="M11" s="531">
        <v>7</v>
      </c>
      <c r="N11" s="531">
        <v>9</v>
      </c>
      <c r="O11" s="531">
        <f>N11</f>
        <v>9</v>
      </c>
      <c r="P11" s="531">
        <f>U11</f>
        <v>1287</v>
      </c>
      <c r="Q11" s="531"/>
      <c r="R11" s="531"/>
      <c r="S11" s="531">
        <v>1160</v>
      </c>
      <c r="T11" s="531">
        <f>U11+X11</f>
        <v>1287</v>
      </c>
      <c r="U11" s="531">
        <f>'Annexure - ASHA Incentives'!AH7</f>
        <v>1287</v>
      </c>
      <c r="V11" s="531">
        <f>U11</f>
        <v>1287</v>
      </c>
      <c r="W11" s="531">
        <f>V11</f>
        <v>1287</v>
      </c>
      <c r="X11" s="531">
        <v>0</v>
      </c>
      <c r="Y11" s="531">
        <v>38</v>
      </c>
      <c r="Z11" s="531">
        <v>7</v>
      </c>
      <c r="AA11" s="531"/>
      <c r="AB11" s="531">
        <v>8</v>
      </c>
      <c r="AC11" s="531">
        <v>8</v>
      </c>
      <c r="AD11" s="531">
        <v>8</v>
      </c>
      <c r="AE11" s="531"/>
      <c r="AF11" s="531"/>
      <c r="AG11" s="531"/>
      <c r="AH11" s="531"/>
      <c r="AI11" s="531"/>
      <c r="AJ11" s="531"/>
      <c r="AK11" s="531"/>
      <c r="AL11" s="531"/>
      <c r="AM11" s="531"/>
      <c r="AN11" s="531"/>
      <c r="AO11" s="531"/>
    </row>
    <row r="12" spans="1:41">
      <c r="A12" s="397">
        <v>2</v>
      </c>
      <c r="B12" s="398" t="s">
        <v>1714</v>
      </c>
      <c r="C12" s="389"/>
      <c r="D12" s="389">
        <v>100</v>
      </c>
      <c r="E12" s="389">
        <v>100</v>
      </c>
      <c r="F12" s="531">
        <v>100</v>
      </c>
      <c r="G12" s="531"/>
      <c r="H12" s="531">
        <v>120</v>
      </c>
      <c r="I12" s="531">
        <v>120</v>
      </c>
      <c r="J12" s="531"/>
      <c r="K12" s="531">
        <v>2206</v>
      </c>
      <c r="L12" s="531">
        <v>89</v>
      </c>
      <c r="M12" s="531">
        <v>11</v>
      </c>
      <c r="N12" s="531">
        <v>13</v>
      </c>
      <c r="O12" s="531">
        <f t="shared" ref="O12:O51" si="0">N12</f>
        <v>13</v>
      </c>
      <c r="P12" s="531">
        <f t="shared" ref="P12:P51" si="1">U12</f>
        <v>2196</v>
      </c>
      <c r="Q12" s="531"/>
      <c r="R12" s="531"/>
      <c r="S12" s="531">
        <v>1785</v>
      </c>
      <c r="T12" s="531">
        <f t="shared" ref="T12:T51" si="2">U12+X12</f>
        <v>2206</v>
      </c>
      <c r="U12" s="531">
        <f>'Annexure - ASHA Incentives'!AH8</f>
        <v>2196</v>
      </c>
      <c r="V12" s="531">
        <f t="shared" ref="V12:W12" si="3">U12</f>
        <v>2196</v>
      </c>
      <c r="W12" s="531">
        <f t="shared" si="3"/>
        <v>2196</v>
      </c>
      <c r="X12" s="531">
        <v>10</v>
      </c>
      <c r="Y12" s="531">
        <v>78</v>
      </c>
      <c r="Z12" s="531">
        <v>1</v>
      </c>
      <c r="AA12" s="531"/>
      <c r="AB12" s="531">
        <v>12</v>
      </c>
      <c r="AC12" s="531">
        <v>12</v>
      </c>
      <c r="AD12" s="531">
        <v>12</v>
      </c>
      <c r="AE12" s="531"/>
      <c r="AF12" s="531"/>
      <c r="AG12" s="531"/>
      <c r="AH12" s="531"/>
      <c r="AI12" s="531"/>
      <c r="AJ12" s="531"/>
      <c r="AK12" s="531"/>
      <c r="AL12" s="531"/>
      <c r="AM12" s="531"/>
      <c r="AN12" s="531"/>
      <c r="AO12" s="531"/>
    </row>
    <row r="13" spans="1:41">
      <c r="A13" s="397">
        <v>3</v>
      </c>
      <c r="B13" s="398" t="s">
        <v>1715</v>
      </c>
      <c r="C13" s="389"/>
      <c r="D13" s="389">
        <v>120</v>
      </c>
      <c r="E13" s="389">
        <v>120</v>
      </c>
      <c r="F13" s="531">
        <v>120</v>
      </c>
      <c r="G13" s="531"/>
      <c r="H13" s="531">
        <v>120</v>
      </c>
      <c r="I13" s="531">
        <v>120</v>
      </c>
      <c r="J13" s="531"/>
      <c r="K13" s="531">
        <v>1566</v>
      </c>
      <c r="L13" s="531">
        <v>6</v>
      </c>
      <c r="M13" s="531">
        <v>5</v>
      </c>
      <c r="N13" s="531">
        <v>13</v>
      </c>
      <c r="O13" s="531">
        <f t="shared" si="0"/>
        <v>13</v>
      </c>
      <c r="P13" s="531">
        <f t="shared" si="1"/>
        <v>1552</v>
      </c>
      <c r="Q13" s="531"/>
      <c r="R13" s="531"/>
      <c r="S13" s="531">
        <v>1321</v>
      </c>
      <c r="T13" s="531">
        <f t="shared" si="2"/>
        <v>1566</v>
      </c>
      <c r="U13" s="531">
        <f>'Annexure - ASHA Incentives'!AH9</f>
        <v>1552</v>
      </c>
      <c r="V13" s="531">
        <f t="shared" ref="V13:W13" si="4">U13</f>
        <v>1552</v>
      </c>
      <c r="W13" s="531">
        <f t="shared" si="4"/>
        <v>1552</v>
      </c>
      <c r="X13" s="531">
        <v>14</v>
      </c>
      <c r="Y13" s="531">
        <v>54</v>
      </c>
      <c r="Z13" s="531"/>
      <c r="AA13" s="531">
        <v>5</v>
      </c>
      <c r="AB13" s="531">
        <v>12</v>
      </c>
      <c r="AC13" s="531">
        <v>12</v>
      </c>
      <c r="AD13" s="531">
        <v>10</v>
      </c>
      <c r="AE13" s="531"/>
      <c r="AF13" s="531"/>
      <c r="AG13" s="531"/>
      <c r="AH13" s="531">
        <v>4</v>
      </c>
      <c r="AI13" s="531">
        <v>42</v>
      </c>
      <c r="AJ13" s="531"/>
      <c r="AK13" s="531"/>
      <c r="AL13" s="531"/>
      <c r="AM13" s="531">
        <v>306</v>
      </c>
      <c r="AN13" s="531">
        <v>1125</v>
      </c>
      <c r="AO13" s="531"/>
    </row>
    <row r="14" spans="1:41">
      <c r="A14" s="397">
        <v>4</v>
      </c>
      <c r="B14" s="398" t="s">
        <v>1233</v>
      </c>
      <c r="C14" s="389"/>
      <c r="D14" s="389">
        <v>110</v>
      </c>
      <c r="E14" s="389">
        <v>110</v>
      </c>
      <c r="F14" s="531">
        <v>110</v>
      </c>
      <c r="G14" s="531"/>
      <c r="H14" s="531">
        <v>120</v>
      </c>
      <c r="I14" s="531">
        <v>120</v>
      </c>
      <c r="J14" s="531"/>
      <c r="K14" s="531">
        <v>1554</v>
      </c>
      <c r="L14" s="531">
        <v>28</v>
      </c>
      <c r="M14" s="531">
        <v>7</v>
      </c>
      <c r="N14" s="531">
        <v>8</v>
      </c>
      <c r="O14" s="531">
        <f t="shared" si="0"/>
        <v>8</v>
      </c>
      <c r="P14" s="531">
        <f t="shared" si="1"/>
        <v>1549</v>
      </c>
      <c r="Q14" s="531"/>
      <c r="R14" s="531"/>
      <c r="S14" s="531">
        <v>1128</v>
      </c>
      <c r="T14" s="531">
        <f t="shared" si="2"/>
        <v>1554</v>
      </c>
      <c r="U14" s="531">
        <f>'Annexure - ASHA Incentives'!AH10</f>
        <v>1549</v>
      </c>
      <c r="V14" s="531">
        <f t="shared" ref="V14:W14" si="5">U14</f>
        <v>1549</v>
      </c>
      <c r="W14" s="531">
        <f t="shared" si="5"/>
        <v>1549</v>
      </c>
      <c r="X14" s="531">
        <v>5</v>
      </c>
      <c r="Y14" s="531">
        <v>59</v>
      </c>
      <c r="Z14" s="531"/>
      <c r="AA14" s="531"/>
      <c r="AB14" s="531">
        <v>7</v>
      </c>
      <c r="AC14" s="531">
        <v>7</v>
      </c>
      <c r="AD14" s="531">
        <v>7</v>
      </c>
      <c r="AE14" s="531"/>
      <c r="AF14" s="531"/>
      <c r="AG14" s="531"/>
      <c r="AH14" s="531"/>
      <c r="AI14" s="531"/>
      <c r="AJ14" s="531"/>
      <c r="AK14" s="531"/>
      <c r="AL14" s="531"/>
      <c r="AM14" s="531"/>
      <c r="AN14" s="531"/>
      <c r="AO14" s="531"/>
    </row>
    <row r="15" spans="1:41">
      <c r="A15" s="397">
        <v>5</v>
      </c>
      <c r="B15" s="398" t="s">
        <v>1713</v>
      </c>
      <c r="C15" s="389"/>
      <c r="D15" s="389">
        <v>140</v>
      </c>
      <c r="E15" s="389">
        <v>140</v>
      </c>
      <c r="F15" s="531">
        <v>140</v>
      </c>
      <c r="G15" s="531"/>
      <c r="H15" s="531">
        <v>100</v>
      </c>
      <c r="I15" s="531">
        <v>100</v>
      </c>
      <c r="J15" s="531"/>
      <c r="K15" s="531">
        <v>2314</v>
      </c>
      <c r="L15" s="531">
        <v>12</v>
      </c>
      <c r="M15" s="531">
        <v>8</v>
      </c>
      <c r="N15" s="531">
        <v>15</v>
      </c>
      <c r="O15" s="531">
        <f t="shared" si="0"/>
        <v>15</v>
      </c>
      <c r="P15" s="531">
        <f t="shared" si="1"/>
        <v>2304</v>
      </c>
      <c r="Q15" s="531"/>
      <c r="R15" s="531"/>
      <c r="S15" s="531">
        <v>2102</v>
      </c>
      <c r="T15" s="531">
        <f t="shared" si="2"/>
        <v>2314</v>
      </c>
      <c r="U15" s="531">
        <f>'Annexure - ASHA Incentives'!AH11</f>
        <v>2304</v>
      </c>
      <c r="V15" s="531">
        <f t="shared" ref="V15:W15" si="6">U15</f>
        <v>2304</v>
      </c>
      <c r="W15" s="531">
        <f t="shared" si="6"/>
        <v>2304</v>
      </c>
      <c r="X15" s="531">
        <v>10</v>
      </c>
      <c r="Y15" s="531">
        <v>53</v>
      </c>
      <c r="Z15" s="531"/>
      <c r="AA15" s="531">
        <v>8</v>
      </c>
      <c r="AB15" s="531">
        <v>14</v>
      </c>
      <c r="AC15" s="531">
        <v>14</v>
      </c>
      <c r="AD15" s="531">
        <v>12</v>
      </c>
      <c r="AE15" s="531"/>
      <c r="AF15" s="531"/>
      <c r="AG15" s="531"/>
      <c r="AH15" s="531">
        <v>8</v>
      </c>
      <c r="AI15" s="531">
        <v>82</v>
      </c>
      <c r="AJ15" s="531"/>
      <c r="AK15" s="531"/>
      <c r="AL15" s="531"/>
      <c r="AM15" s="531">
        <v>486</v>
      </c>
      <c r="AN15" s="531">
        <v>1989</v>
      </c>
      <c r="AO15" s="531"/>
    </row>
    <row r="16" spans="1:41">
      <c r="A16" s="397">
        <v>6</v>
      </c>
      <c r="B16" s="398" t="s">
        <v>1234</v>
      </c>
      <c r="C16" s="389"/>
      <c r="D16" s="389">
        <v>0</v>
      </c>
      <c r="E16" s="389">
        <v>0</v>
      </c>
      <c r="F16" s="531">
        <v>0</v>
      </c>
      <c r="G16" s="531"/>
      <c r="H16" s="531">
        <v>80</v>
      </c>
      <c r="I16" s="531">
        <v>80</v>
      </c>
      <c r="J16" s="531"/>
      <c r="K16" s="531">
        <v>665</v>
      </c>
      <c r="L16" s="531">
        <v>4</v>
      </c>
      <c r="M16" s="531">
        <v>2</v>
      </c>
      <c r="N16" s="531">
        <v>4</v>
      </c>
      <c r="O16" s="531">
        <f t="shared" si="0"/>
        <v>4</v>
      </c>
      <c r="P16" s="531">
        <f t="shared" si="1"/>
        <v>665</v>
      </c>
      <c r="Q16" s="531"/>
      <c r="R16" s="531"/>
      <c r="S16" s="531">
        <v>512</v>
      </c>
      <c r="T16" s="531">
        <f t="shared" si="2"/>
        <v>665</v>
      </c>
      <c r="U16" s="531">
        <f>'Annexure - ASHA Incentives'!AH12</f>
        <v>665</v>
      </c>
      <c r="V16" s="531">
        <f t="shared" ref="V16:W16" si="7">U16</f>
        <v>665</v>
      </c>
      <c r="W16" s="531">
        <f t="shared" si="7"/>
        <v>665</v>
      </c>
      <c r="X16" s="531">
        <v>0</v>
      </c>
      <c r="Y16" s="531">
        <v>19</v>
      </c>
      <c r="Z16" s="531"/>
      <c r="AA16" s="531"/>
      <c r="AB16" s="531">
        <v>3</v>
      </c>
      <c r="AC16" s="531">
        <v>3</v>
      </c>
      <c r="AD16" s="531">
        <v>3</v>
      </c>
      <c r="AE16" s="531"/>
      <c r="AF16" s="531"/>
      <c r="AG16" s="531"/>
      <c r="AH16" s="531"/>
      <c r="AI16" s="531"/>
      <c r="AJ16" s="531"/>
      <c r="AK16" s="531"/>
      <c r="AL16" s="531"/>
      <c r="AM16" s="531"/>
      <c r="AN16" s="531"/>
      <c r="AO16" s="531"/>
    </row>
    <row r="17" spans="1:41">
      <c r="A17" s="397">
        <v>7</v>
      </c>
      <c r="B17" s="398" t="s">
        <v>1716</v>
      </c>
      <c r="C17" s="389"/>
      <c r="D17" s="389">
        <v>0</v>
      </c>
      <c r="E17" s="389">
        <v>0</v>
      </c>
      <c r="F17" s="531">
        <v>0</v>
      </c>
      <c r="G17" s="531"/>
      <c r="H17" s="531">
        <v>120</v>
      </c>
      <c r="I17" s="531">
        <v>120</v>
      </c>
      <c r="J17" s="531"/>
      <c r="K17" s="531">
        <v>2350</v>
      </c>
      <c r="L17" s="531">
        <v>55</v>
      </c>
      <c r="M17" s="531">
        <v>10</v>
      </c>
      <c r="N17" s="531">
        <v>15</v>
      </c>
      <c r="O17" s="531">
        <f t="shared" si="0"/>
        <v>15</v>
      </c>
      <c r="P17" s="531">
        <f t="shared" si="1"/>
        <v>2020</v>
      </c>
      <c r="Q17" s="531"/>
      <c r="R17" s="531"/>
      <c r="S17" s="531">
        <v>1505</v>
      </c>
      <c r="T17" s="531">
        <f t="shared" si="2"/>
        <v>2027</v>
      </c>
      <c r="U17" s="531">
        <f>'Annexure - ASHA Incentives'!AH13</f>
        <v>2020</v>
      </c>
      <c r="V17" s="531">
        <f t="shared" ref="V17:W17" si="8">U17</f>
        <v>2020</v>
      </c>
      <c r="W17" s="531">
        <f t="shared" si="8"/>
        <v>2020</v>
      </c>
      <c r="X17" s="531">
        <v>7</v>
      </c>
      <c r="Y17" s="531">
        <v>68</v>
      </c>
      <c r="Z17" s="531"/>
      <c r="AA17" s="531"/>
      <c r="AB17" s="531">
        <v>14</v>
      </c>
      <c r="AC17" s="531">
        <v>14</v>
      </c>
      <c r="AD17" s="531">
        <v>14</v>
      </c>
      <c r="AE17" s="531"/>
      <c r="AF17" s="531"/>
      <c r="AG17" s="531"/>
      <c r="AH17" s="531"/>
      <c r="AI17" s="531"/>
      <c r="AJ17" s="531"/>
      <c r="AK17" s="531"/>
      <c r="AL17" s="531"/>
      <c r="AM17" s="531"/>
      <c r="AN17" s="531"/>
      <c r="AO17" s="531"/>
    </row>
    <row r="18" spans="1:41">
      <c r="A18" s="397">
        <v>8</v>
      </c>
      <c r="B18" s="398" t="s">
        <v>1717</v>
      </c>
      <c r="C18" s="389"/>
      <c r="D18" s="389">
        <v>0</v>
      </c>
      <c r="E18" s="389">
        <v>0</v>
      </c>
      <c r="F18" s="531">
        <v>0</v>
      </c>
      <c r="G18" s="531"/>
      <c r="H18" s="531">
        <v>80</v>
      </c>
      <c r="I18" s="531">
        <v>80</v>
      </c>
      <c r="J18" s="531"/>
      <c r="K18" s="531">
        <v>398</v>
      </c>
      <c r="L18" s="531">
        <v>6</v>
      </c>
      <c r="M18" s="531">
        <v>1</v>
      </c>
      <c r="N18" s="531">
        <v>4</v>
      </c>
      <c r="O18" s="531">
        <f t="shared" si="0"/>
        <v>4</v>
      </c>
      <c r="P18" s="531">
        <f t="shared" si="1"/>
        <v>398</v>
      </c>
      <c r="Q18" s="531"/>
      <c r="R18" s="531"/>
      <c r="S18" s="531">
        <v>375</v>
      </c>
      <c r="T18" s="531">
        <f t="shared" si="2"/>
        <v>398</v>
      </c>
      <c r="U18" s="531">
        <f>'Annexure - ASHA Incentives'!AH14</f>
        <v>398</v>
      </c>
      <c r="V18" s="531">
        <f t="shared" ref="V18:W18" si="9">U18</f>
        <v>398</v>
      </c>
      <c r="W18" s="531">
        <f t="shared" si="9"/>
        <v>398</v>
      </c>
      <c r="X18" s="531">
        <v>0</v>
      </c>
      <c r="Y18" s="531">
        <v>15</v>
      </c>
      <c r="Z18" s="531"/>
      <c r="AA18" s="531"/>
      <c r="AB18" s="531">
        <v>3</v>
      </c>
      <c r="AC18" s="531">
        <v>3</v>
      </c>
      <c r="AD18" s="531">
        <v>3</v>
      </c>
      <c r="AE18" s="531"/>
      <c r="AF18" s="531"/>
      <c r="AG18" s="531"/>
      <c r="AH18" s="531"/>
      <c r="AI18" s="531"/>
      <c r="AJ18" s="531"/>
      <c r="AK18" s="531"/>
      <c r="AL18" s="531"/>
      <c r="AM18" s="531"/>
      <c r="AN18" s="531"/>
      <c r="AO18" s="531"/>
    </row>
    <row r="19" spans="1:41">
      <c r="A19" s="397">
        <v>9</v>
      </c>
      <c r="B19" s="398" t="s">
        <v>1235</v>
      </c>
      <c r="C19" s="389"/>
      <c r="D19" s="389">
        <v>120</v>
      </c>
      <c r="E19" s="389">
        <v>120</v>
      </c>
      <c r="F19" s="531">
        <v>120</v>
      </c>
      <c r="G19" s="531"/>
      <c r="H19" s="531">
        <v>120</v>
      </c>
      <c r="I19" s="531">
        <v>120</v>
      </c>
      <c r="J19" s="531"/>
      <c r="K19" s="531">
        <v>1206</v>
      </c>
      <c r="L19" s="531">
        <v>25</v>
      </c>
      <c r="M19" s="531">
        <v>4</v>
      </c>
      <c r="N19" s="531">
        <v>9</v>
      </c>
      <c r="O19" s="531">
        <f t="shared" si="0"/>
        <v>9</v>
      </c>
      <c r="P19" s="531">
        <f t="shared" si="1"/>
        <v>1206</v>
      </c>
      <c r="Q19" s="531"/>
      <c r="R19" s="531"/>
      <c r="S19" s="531">
        <v>925</v>
      </c>
      <c r="T19" s="531">
        <f t="shared" si="2"/>
        <v>1206</v>
      </c>
      <c r="U19" s="531">
        <f>'Annexure - ASHA Incentives'!AH15</f>
        <v>1206</v>
      </c>
      <c r="V19" s="531">
        <f t="shared" ref="V19:W19" si="10">U19</f>
        <v>1206</v>
      </c>
      <c r="W19" s="531">
        <f t="shared" si="10"/>
        <v>1206</v>
      </c>
      <c r="X19" s="531">
        <v>0</v>
      </c>
      <c r="Y19" s="531">
        <v>44</v>
      </c>
      <c r="Z19" s="531"/>
      <c r="AA19" s="531">
        <v>5</v>
      </c>
      <c r="AB19" s="531">
        <v>8</v>
      </c>
      <c r="AC19" s="531">
        <v>8</v>
      </c>
      <c r="AD19" s="531">
        <v>8</v>
      </c>
      <c r="AE19" s="531"/>
      <c r="AF19" s="531"/>
      <c r="AG19" s="531"/>
      <c r="AH19" s="531">
        <v>5</v>
      </c>
      <c r="AI19" s="531">
        <v>38</v>
      </c>
      <c r="AJ19" s="531"/>
      <c r="AK19" s="531"/>
      <c r="AL19" s="531"/>
      <c r="AM19" s="531">
        <v>306</v>
      </c>
      <c r="AN19" s="531">
        <v>1134</v>
      </c>
      <c r="AO19" s="531"/>
    </row>
    <row r="20" spans="1:41">
      <c r="A20" s="397">
        <v>10</v>
      </c>
      <c r="B20" s="398" t="s">
        <v>1236</v>
      </c>
      <c r="C20" s="389"/>
      <c r="D20" s="389">
        <v>120</v>
      </c>
      <c r="E20" s="389">
        <v>120</v>
      </c>
      <c r="F20" s="531">
        <v>120</v>
      </c>
      <c r="G20" s="531"/>
      <c r="H20" s="531">
        <v>100</v>
      </c>
      <c r="I20" s="531">
        <v>100</v>
      </c>
      <c r="J20" s="531"/>
      <c r="K20" s="531">
        <v>1367</v>
      </c>
      <c r="L20" s="531">
        <v>7</v>
      </c>
      <c r="M20" s="531">
        <v>4</v>
      </c>
      <c r="N20" s="531">
        <v>8</v>
      </c>
      <c r="O20" s="531">
        <f t="shared" si="0"/>
        <v>8</v>
      </c>
      <c r="P20" s="531">
        <f t="shared" si="1"/>
        <v>1367</v>
      </c>
      <c r="Q20" s="531"/>
      <c r="R20" s="531"/>
      <c r="S20" s="531">
        <v>1068</v>
      </c>
      <c r="T20" s="531">
        <f t="shared" si="2"/>
        <v>1367</v>
      </c>
      <c r="U20" s="531">
        <f>'Annexure - ASHA Incentives'!AH16</f>
        <v>1367</v>
      </c>
      <c r="V20" s="531">
        <f t="shared" ref="V20:W20" si="11">U20</f>
        <v>1367</v>
      </c>
      <c r="W20" s="531">
        <f t="shared" si="11"/>
        <v>1367</v>
      </c>
      <c r="X20" s="531">
        <v>0</v>
      </c>
      <c r="Y20" s="531">
        <v>28</v>
      </c>
      <c r="Z20" s="531">
        <v>1</v>
      </c>
      <c r="AA20" s="531">
        <v>9</v>
      </c>
      <c r="AB20" s="531">
        <v>7</v>
      </c>
      <c r="AC20" s="531">
        <v>7</v>
      </c>
      <c r="AD20" s="531">
        <v>6</v>
      </c>
      <c r="AE20" s="531"/>
      <c r="AF20" s="531"/>
      <c r="AG20" s="531"/>
      <c r="AH20" s="531">
        <v>13</v>
      </c>
      <c r="AI20" s="531">
        <v>83</v>
      </c>
      <c r="AJ20" s="531"/>
      <c r="AK20" s="531"/>
      <c r="AL20" s="531"/>
      <c r="AM20" s="531">
        <v>540</v>
      </c>
      <c r="AN20" s="531">
        <v>3636</v>
      </c>
      <c r="AO20" s="531"/>
    </row>
    <row r="21" spans="1:41">
      <c r="A21" s="397">
        <v>11</v>
      </c>
      <c r="B21" s="398" t="s">
        <v>1237</v>
      </c>
      <c r="C21" s="389"/>
      <c r="D21" s="389">
        <v>280</v>
      </c>
      <c r="E21" s="389">
        <v>280</v>
      </c>
      <c r="F21" s="531">
        <v>280</v>
      </c>
      <c r="G21" s="531"/>
      <c r="H21" s="531">
        <v>160</v>
      </c>
      <c r="I21" s="531">
        <v>160</v>
      </c>
      <c r="J21" s="531"/>
      <c r="K21" s="531">
        <v>3410</v>
      </c>
      <c r="L21" s="531">
        <v>87</v>
      </c>
      <c r="M21" s="531">
        <v>16</v>
      </c>
      <c r="N21" s="531">
        <v>23</v>
      </c>
      <c r="O21" s="531">
        <f t="shared" si="0"/>
        <v>23</v>
      </c>
      <c r="P21" s="531">
        <f t="shared" si="1"/>
        <v>3197</v>
      </c>
      <c r="Q21" s="531"/>
      <c r="R21" s="531"/>
      <c r="S21" s="531">
        <v>2544</v>
      </c>
      <c r="T21" s="531">
        <f t="shared" si="2"/>
        <v>3208</v>
      </c>
      <c r="U21" s="531">
        <f>'Annexure - ASHA Incentives'!AH17</f>
        <v>3197</v>
      </c>
      <c r="V21" s="531">
        <f t="shared" ref="V21:W21" si="12">U21</f>
        <v>3197</v>
      </c>
      <c r="W21" s="531">
        <f t="shared" si="12"/>
        <v>3197</v>
      </c>
      <c r="X21" s="531">
        <v>11</v>
      </c>
      <c r="Y21" s="531">
        <v>100</v>
      </c>
      <c r="Z21" s="531">
        <v>1</v>
      </c>
      <c r="AA21" s="531"/>
      <c r="AB21" s="531">
        <v>22</v>
      </c>
      <c r="AC21" s="531">
        <v>22</v>
      </c>
      <c r="AD21" s="531">
        <v>22</v>
      </c>
      <c r="AE21" s="531"/>
      <c r="AF21" s="531"/>
      <c r="AG21" s="531"/>
      <c r="AH21" s="531"/>
      <c r="AI21" s="531"/>
      <c r="AJ21" s="531"/>
      <c r="AK21" s="531"/>
      <c r="AL21" s="531"/>
      <c r="AM21" s="531"/>
      <c r="AN21" s="531"/>
      <c r="AO21" s="531"/>
    </row>
    <row r="22" spans="1:41">
      <c r="A22" s="397">
        <v>12</v>
      </c>
      <c r="B22" s="398" t="s">
        <v>1238</v>
      </c>
      <c r="C22" s="389"/>
      <c r="D22" s="389">
        <v>120</v>
      </c>
      <c r="E22" s="389">
        <v>120</v>
      </c>
      <c r="F22" s="531">
        <v>120</v>
      </c>
      <c r="G22" s="531"/>
      <c r="H22" s="531">
        <v>120</v>
      </c>
      <c r="I22" s="531">
        <v>120</v>
      </c>
      <c r="J22" s="531"/>
      <c r="K22" s="531">
        <v>1135</v>
      </c>
      <c r="L22" s="531">
        <v>6</v>
      </c>
      <c r="M22" s="531">
        <v>4</v>
      </c>
      <c r="N22" s="531">
        <v>9</v>
      </c>
      <c r="O22" s="531">
        <f t="shared" si="0"/>
        <v>9</v>
      </c>
      <c r="P22" s="531">
        <f t="shared" si="1"/>
        <v>1133</v>
      </c>
      <c r="Q22" s="531"/>
      <c r="R22" s="531"/>
      <c r="S22" s="531">
        <v>745</v>
      </c>
      <c r="T22" s="531">
        <f t="shared" si="2"/>
        <v>1135</v>
      </c>
      <c r="U22" s="531">
        <f>'Annexure - ASHA Incentives'!AH18</f>
        <v>1133</v>
      </c>
      <c r="V22" s="531">
        <f t="shared" ref="V22:W22" si="13">U22</f>
        <v>1133</v>
      </c>
      <c r="W22" s="531">
        <f t="shared" si="13"/>
        <v>1133</v>
      </c>
      <c r="X22" s="531">
        <v>2</v>
      </c>
      <c r="Y22" s="531">
        <v>42</v>
      </c>
      <c r="Z22" s="531"/>
      <c r="AA22" s="531"/>
      <c r="AB22" s="531">
        <v>8</v>
      </c>
      <c r="AC22" s="531">
        <v>8</v>
      </c>
      <c r="AD22" s="531">
        <v>8</v>
      </c>
      <c r="AE22" s="531"/>
      <c r="AF22" s="531"/>
      <c r="AG22" s="531"/>
      <c r="AH22" s="531"/>
      <c r="AI22" s="531"/>
      <c r="AJ22" s="531"/>
      <c r="AK22" s="531"/>
      <c r="AL22" s="531"/>
      <c r="AM22" s="531"/>
      <c r="AN22" s="531"/>
      <c r="AO22" s="531"/>
    </row>
    <row r="23" spans="1:41">
      <c r="A23" s="397">
        <v>13</v>
      </c>
      <c r="B23" s="398" t="s">
        <v>1239</v>
      </c>
      <c r="C23" s="389"/>
      <c r="D23" s="389">
        <v>120</v>
      </c>
      <c r="E23" s="389">
        <v>120</v>
      </c>
      <c r="F23" s="531">
        <v>120</v>
      </c>
      <c r="G23" s="531"/>
      <c r="H23" s="531">
        <v>140</v>
      </c>
      <c r="I23" s="531">
        <v>140</v>
      </c>
      <c r="J23" s="531"/>
      <c r="K23" s="531">
        <v>1991</v>
      </c>
      <c r="L23" s="531">
        <v>10</v>
      </c>
      <c r="M23" s="531">
        <v>9</v>
      </c>
      <c r="N23" s="531">
        <v>11</v>
      </c>
      <c r="O23" s="531">
        <f t="shared" si="0"/>
        <v>11</v>
      </c>
      <c r="P23" s="531">
        <f t="shared" si="1"/>
        <v>2011</v>
      </c>
      <c r="Q23" s="531"/>
      <c r="R23" s="531"/>
      <c r="S23" s="531">
        <v>1502</v>
      </c>
      <c r="T23" s="531">
        <f t="shared" si="2"/>
        <v>2021</v>
      </c>
      <c r="U23" s="531">
        <f>'Annexure - ASHA Incentives'!AH19</f>
        <v>2011</v>
      </c>
      <c r="V23" s="531">
        <f t="shared" ref="V23:W23" si="14">U23</f>
        <v>2011</v>
      </c>
      <c r="W23" s="531">
        <f t="shared" si="14"/>
        <v>2011</v>
      </c>
      <c r="X23" s="531">
        <v>10</v>
      </c>
      <c r="Y23" s="531">
        <v>69</v>
      </c>
      <c r="Z23" s="531"/>
      <c r="AA23" s="531"/>
      <c r="AB23" s="531">
        <v>10</v>
      </c>
      <c r="AC23" s="531">
        <v>10</v>
      </c>
      <c r="AD23" s="531">
        <v>10</v>
      </c>
      <c r="AE23" s="531"/>
      <c r="AF23" s="531"/>
      <c r="AG23" s="531"/>
      <c r="AH23" s="531"/>
      <c r="AI23" s="531"/>
      <c r="AJ23" s="531"/>
      <c r="AK23" s="531"/>
      <c r="AL23" s="531"/>
      <c r="AM23" s="531"/>
      <c r="AN23" s="531"/>
      <c r="AO23" s="531"/>
    </row>
    <row r="24" spans="1:41">
      <c r="A24" s="397">
        <v>14</v>
      </c>
      <c r="B24" s="398" t="s">
        <v>1240</v>
      </c>
      <c r="C24" s="389"/>
      <c r="D24" s="389">
        <v>120</v>
      </c>
      <c r="E24" s="389">
        <v>120</v>
      </c>
      <c r="F24" s="531">
        <v>120</v>
      </c>
      <c r="G24" s="531"/>
      <c r="H24" s="531">
        <v>120</v>
      </c>
      <c r="I24" s="531">
        <v>120</v>
      </c>
      <c r="J24" s="531"/>
      <c r="K24" s="531">
        <v>666</v>
      </c>
      <c r="L24" s="531">
        <v>16</v>
      </c>
      <c r="M24" s="531">
        <v>2</v>
      </c>
      <c r="N24" s="531">
        <v>6</v>
      </c>
      <c r="O24" s="531">
        <f t="shared" si="0"/>
        <v>6</v>
      </c>
      <c r="P24" s="531">
        <f t="shared" si="1"/>
        <v>666</v>
      </c>
      <c r="Q24" s="531"/>
      <c r="R24" s="531"/>
      <c r="S24" s="531">
        <v>587</v>
      </c>
      <c r="T24" s="531">
        <f t="shared" si="2"/>
        <v>666</v>
      </c>
      <c r="U24" s="531">
        <f>'Annexure - ASHA Incentives'!AH20</f>
        <v>666</v>
      </c>
      <c r="V24" s="531">
        <f t="shared" ref="V24:W24" si="15">U24</f>
        <v>666</v>
      </c>
      <c r="W24" s="531">
        <f t="shared" si="15"/>
        <v>666</v>
      </c>
      <c r="X24" s="531">
        <v>0</v>
      </c>
      <c r="Y24" s="531">
        <v>23</v>
      </c>
      <c r="Z24" s="531">
        <v>6</v>
      </c>
      <c r="AA24" s="531"/>
      <c r="AB24" s="531">
        <v>5</v>
      </c>
      <c r="AC24" s="531">
        <v>5</v>
      </c>
      <c r="AD24" s="531">
        <v>5</v>
      </c>
      <c r="AE24" s="531"/>
      <c r="AF24" s="531"/>
      <c r="AG24" s="531"/>
      <c r="AH24" s="531"/>
      <c r="AI24" s="531"/>
      <c r="AJ24" s="531"/>
      <c r="AK24" s="531"/>
      <c r="AL24" s="531"/>
      <c r="AM24" s="531"/>
      <c r="AN24" s="531"/>
      <c r="AO24" s="531"/>
    </row>
    <row r="25" spans="1:41">
      <c r="A25" s="397">
        <v>15</v>
      </c>
      <c r="B25" s="398" t="s">
        <v>1241</v>
      </c>
      <c r="C25" s="389"/>
      <c r="D25" s="389">
        <v>0</v>
      </c>
      <c r="E25" s="389">
        <v>0</v>
      </c>
      <c r="F25" s="531">
        <v>0</v>
      </c>
      <c r="G25" s="531"/>
      <c r="H25" s="531">
        <v>100</v>
      </c>
      <c r="I25" s="531">
        <v>100</v>
      </c>
      <c r="J25" s="531"/>
      <c r="K25" s="531">
        <v>1991</v>
      </c>
      <c r="L25" s="531">
        <v>10</v>
      </c>
      <c r="M25" s="531">
        <v>11</v>
      </c>
      <c r="N25" s="531">
        <v>14</v>
      </c>
      <c r="O25" s="531">
        <f t="shared" si="0"/>
        <v>14</v>
      </c>
      <c r="P25" s="531">
        <f t="shared" si="1"/>
        <v>1985</v>
      </c>
      <c r="Q25" s="531"/>
      <c r="R25" s="531"/>
      <c r="S25" s="531">
        <v>1630</v>
      </c>
      <c r="T25" s="531">
        <f t="shared" si="2"/>
        <v>1991</v>
      </c>
      <c r="U25" s="531">
        <f>'Annexure - ASHA Incentives'!AH21</f>
        <v>1985</v>
      </c>
      <c r="V25" s="531">
        <f t="shared" ref="V25:W25" si="16">U25</f>
        <v>1985</v>
      </c>
      <c r="W25" s="531">
        <f t="shared" si="16"/>
        <v>1985</v>
      </c>
      <c r="X25" s="531">
        <v>6</v>
      </c>
      <c r="Y25" s="531">
        <v>52</v>
      </c>
      <c r="Z25" s="531"/>
      <c r="AA25" s="531">
        <v>8</v>
      </c>
      <c r="AB25" s="531">
        <v>13</v>
      </c>
      <c r="AC25" s="531">
        <v>13</v>
      </c>
      <c r="AD25" s="531">
        <v>13</v>
      </c>
      <c r="AE25" s="531"/>
      <c r="AF25" s="531"/>
      <c r="AG25" s="531"/>
      <c r="AH25" s="531">
        <v>10</v>
      </c>
      <c r="AI25" s="531">
        <v>77</v>
      </c>
      <c r="AJ25" s="531"/>
      <c r="AK25" s="531"/>
      <c r="AL25" s="531"/>
      <c r="AM25" s="531">
        <v>468</v>
      </c>
      <c r="AN25" s="531">
        <v>3969</v>
      </c>
      <c r="AO25" s="531"/>
    </row>
    <row r="26" spans="1:41">
      <c r="A26" s="397">
        <v>16</v>
      </c>
      <c r="B26" s="398" t="s">
        <v>1242</v>
      </c>
      <c r="C26" s="389"/>
      <c r="D26" s="389">
        <v>160</v>
      </c>
      <c r="E26" s="389">
        <v>160</v>
      </c>
      <c r="F26" s="531">
        <v>160</v>
      </c>
      <c r="G26" s="531"/>
      <c r="H26" s="531">
        <v>100</v>
      </c>
      <c r="I26" s="531">
        <v>100</v>
      </c>
      <c r="J26" s="531"/>
      <c r="K26" s="531">
        <v>1650</v>
      </c>
      <c r="L26" s="531">
        <v>51</v>
      </c>
      <c r="M26" s="531">
        <v>6</v>
      </c>
      <c r="N26" s="531">
        <v>13</v>
      </c>
      <c r="O26" s="531">
        <f t="shared" si="0"/>
        <v>13</v>
      </c>
      <c r="P26" s="531">
        <f t="shared" si="1"/>
        <v>1650</v>
      </c>
      <c r="Q26" s="531"/>
      <c r="R26" s="531"/>
      <c r="S26" s="531">
        <v>1319</v>
      </c>
      <c r="T26" s="531">
        <f t="shared" si="2"/>
        <v>1650</v>
      </c>
      <c r="U26" s="531">
        <f>'Annexure - ASHA Incentives'!AH22</f>
        <v>1650</v>
      </c>
      <c r="V26" s="531">
        <f t="shared" ref="V26:W26" si="17">U26</f>
        <v>1650</v>
      </c>
      <c r="W26" s="531">
        <f t="shared" si="17"/>
        <v>1650</v>
      </c>
      <c r="X26" s="531">
        <v>0</v>
      </c>
      <c r="Y26" s="531">
        <v>47</v>
      </c>
      <c r="Z26" s="531"/>
      <c r="AA26" s="531">
        <v>11</v>
      </c>
      <c r="AB26" s="531">
        <v>12</v>
      </c>
      <c r="AC26" s="531">
        <v>12</v>
      </c>
      <c r="AD26" s="531">
        <v>12</v>
      </c>
      <c r="AE26" s="531"/>
      <c r="AF26" s="531"/>
      <c r="AG26" s="531"/>
      <c r="AH26" s="531">
        <v>10</v>
      </c>
      <c r="AI26" s="531">
        <v>85</v>
      </c>
      <c r="AJ26" s="531"/>
      <c r="AK26" s="531"/>
      <c r="AL26" s="531"/>
      <c r="AM26" s="531">
        <v>648</v>
      </c>
      <c r="AN26" s="531">
        <v>4995</v>
      </c>
      <c r="AO26" s="531"/>
    </row>
    <row r="27" spans="1:41">
      <c r="A27" s="397">
        <v>17</v>
      </c>
      <c r="B27" s="398" t="s">
        <v>1718</v>
      </c>
      <c r="C27" s="389"/>
      <c r="D27" s="389">
        <v>140</v>
      </c>
      <c r="E27" s="389">
        <v>140</v>
      </c>
      <c r="F27" s="531">
        <v>140</v>
      </c>
      <c r="G27" s="531"/>
      <c r="H27" s="531">
        <v>100</v>
      </c>
      <c r="I27" s="531">
        <v>100</v>
      </c>
      <c r="J27" s="531"/>
      <c r="K27" s="531">
        <v>1569</v>
      </c>
      <c r="L27" s="531">
        <v>8</v>
      </c>
      <c r="M27" s="531">
        <v>7</v>
      </c>
      <c r="N27" s="531">
        <v>10</v>
      </c>
      <c r="O27" s="531">
        <f t="shared" si="0"/>
        <v>10</v>
      </c>
      <c r="P27" s="531">
        <f t="shared" si="1"/>
        <v>1554</v>
      </c>
      <c r="Q27" s="531"/>
      <c r="R27" s="531"/>
      <c r="S27" s="531">
        <v>1011</v>
      </c>
      <c r="T27" s="531">
        <f t="shared" si="2"/>
        <v>1569</v>
      </c>
      <c r="U27" s="531">
        <f>'Annexure - ASHA Incentives'!AH23</f>
        <v>1554</v>
      </c>
      <c r="V27" s="531">
        <f t="shared" ref="V27:W27" si="18">U27</f>
        <v>1554</v>
      </c>
      <c r="W27" s="531">
        <f t="shared" si="18"/>
        <v>1554</v>
      </c>
      <c r="X27" s="531">
        <v>15</v>
      </c>
      <c r="Y27" s="531">
        <v>53</v>
      </c>
      <c r="Z27" s="531"/>
      <c r="AA27" s="531"/>
      <c r="AB27" s="531">
        <v>9</v>
      </c>
      <c r="AC27" s="531">
        <v>9</v>
      </c>
      <c r="AD27" s="531">
        <v>9</v>
      </c>
      <c r="AE27" s="531"/>
      <c r="AF27" s="531"/>
      <c r="AG27" s="531"/>
      <c r="AH27" s="531"/>
      <c r="AI27" s="531"/>
      <c r="AJ27" s="531"/>
      <c r="AK27" s="531"/>
      <c r="AL27" s="531"/>
      <c r="AM27" s="531"/>
      <c r="AN27" s="531"/>
      <c r="AO27" s="531"/>
    </row>
    <row r="28" spans="1:41">
      <c r="A28" s="397">
        <v>18</v>
      </c>
      <c r="B28" s="398" t="s">
        <v>1719</v>
      </c>
      <c r="C28" s="389"/>
      <c r="D28" s="389">
        <v>180</v>
      </c>
      <c r="E28" s="389">
        <v>180</v>
      </c>
      <c r="F28" s="531">
        <v>180</v>
      </c>
      <c r="G28" s="531"/>
      <c r="H28" s="531">
        <v>120</v>
      </c>
      <c r="I28" s="531">
        <v>120</v>
      </c>
      <c r="J28" s="531"/>
      <c r="K28" s="531">
        <v>2211</v>
      </c>
      <c r="L28" s="531">
        <v>23</v>
      </c>
      <c r="M28" s="531">
        <v>11</v>
      </c>
      <c r="N28" s="531">
        <v>14</v>
      </c>
      <c r="O28" s="531">
        <f t="shared" si="0"/>
        <v>14</v>
      </c>
      <c r="P28" s="531">
        <f t="shared" si="1"/>
        <v>2206</v>
      </c>
      <c r="Q28" s="531"/>
      <c r="R28" s="531"/>
      <c r="S28" s="531">
        <v>1687</v>
      </c>
      <c r="T28" s="531">
        <f t="shared" si="2"/>
        <v>2211</v>
      </c>
      <c r="U28" s="531">
        <f>'Annexure - ASHA Incentives'!AH24</f>
        <v>2206</v>
      </c>
      <c r="V28" s="531">
        <f t="shared" ref="V28:W28" si="19">U28</f>
        <v>2206</v>
      </c>
      <c r="W28" s="531">
        <f t="shared" si="19"/>
        <v>2206</v>
      </c>
      <c r="X28" s="531">
        <v>5</v>
      </c>
      <c r="Y28" s="531">
        <v>73</v>
      </c>
      <c r="Z28" s="531"/>
      <c r="AA28" s="531">
        <v>61</v>
      </c>
      <c r="AB28" s="531">
        <v>13</v>
      </c>
      <c r="AC28" s="531">
        <v>13</v>
      </c>
      <c r="AD28" s="531">
        <v>13</v>
      </c>
      <c r="AE28" s="531"/>
      <c r="AF28" s="531"/>
      <c r="AG28" s="531"/>
      <c r="AH28" s="531">
        <v>43</v>
      </c>
      <c r="AI28" s="531">
        <v>534</v>
      </c>
      <c r="AJ28" s="531"/>
      <c r="AK28" s="531"/>
      <c r="AL28" s="531"/>
      <c r="AM28" s="531">
        <v>3636</v>
      </c>
      <c r="AN28" s="531">
        <v>10224</v>
      </c>
      <c r="AO28" s="531"/>
    </row>
    <row r="29" spans="1:41">
      <c r="A29" s="397">
        <v>19</v>
      </c>
      <c r="B29" s="398" t="s">
        <v>1720</v>
      </c>
      <c r="C29" s="389"/>
      <c r="D29" s="389">
        <v>120</v>
      </c>
      <c r="E29" s="389">
        <v>120</v>
      </c>
      <c r="F29" s="531">
        <v>120</v>
      </c>
      <c r="G29" s="531"/>
      <c r="H29" s="531">
        <v>100</v>
      </c>
      <c r="I29" s="531">
        <v>100</v>
      </c>
      <c r="J29" s="531"/>
      <c r="K29" s="531">
        <v>1598</v>
      </c>
      <c r="L29" s="531">
        <v>72</v>
      </c>
      <c r="M29" s="531">
        <v>6</v>
      </c>
      <c r="N29" s="531">
        <v>11</v>
      </c>
      <c r="O29" s="531">
        <f t="shared" si="0"/>
        <v>11</v>
      </c>
      <c r="P29" s="531">
        <f t="shared" si="1"/>
        <v>1286</v>
      </c>
      <c r="Q29" s="531"/>
      <c r="R29" s="531"/>
      <c r="S29" s="531">
        <v>929</v>
      </c>
      <c r="T29" s="531">
        <f t="shared" si="2"/>
        <v>1288</v>
      </c>
      <c r="U29" s="531">
        <f>'Annexure - ASHA Incentives'!AH25</f>
        <v>1286</v>
      </c>
      <c r="V29" s="531">
        <f t="shared" ref="V29:W29" si="20">U29</f>
        <v>1286</v>
      </c>
      <c r="W29" s="531">
        <f t="shared" si="20"/>
        <v>1286</v>
      </c>
      <c r="X29" s="531">
        <v>2</v>
      </c>
      <c r="Y29" s="531">
        <v>58</v>
      </c>
      <c r="Z29" s="531"/>
      <c r="AA29" s="531"/>
      <c r="AB29" s="531">
        <v>10</v>
      </c>
      <c r="AC29" s="531">
        <v>10</v>
      </c>
      <c r="AD29" s="531">
        <v>10</v>
      </c>
      <c r="AE29" s="531"/>
      <c r="AF29" s="531"/>
      <c r="AG29" s="531"/>
      <c r="AH29" s="531"/>
      <c r="AI29" s="531"/>
      <c r="AJ29" s="531"/>
      <c r="AK29" s="531"/>
      <c r="AL29" s="531"/>
      <c r="AM29" s="531"/>
      <c r="AN29" s="531"/>
      <c r="AO29" s="531"/>
    </row>
    <row r="30" spans="1:41">
      <c r="A30" s="397">
        <v>20</v>
      </c>
      <c r="B30" s="398" t="s">
        <v>1243</v>
      </c>
      <c r="C30" s="389"/>
      <c r="D30" s="389">
        <v>140</v>
      </c>
      <c r="E30" s="389">
        <v>140</v>
      </c>
      <c r="F30" s="531">
        <v>140</v>
      </c>
      <c r="G30" s="531"/>
      <c r="H30" s="531">
        <v>140</v>
      </c>
      <c r="I30" s="531">
        <v>140</v>
      </c>
      <c r="J30" s="531"/>
      <c r="K30" s="531">
        <v>2846</v>
      </c>
      <c r="L30" s="531">
        <v>176</v>
      </c>
      <c r="M30" s="531">
        <v>13</v>
      </c>
      <c r="N30" s="531">
        <v>15</v>
      </c>
      <c r="O30" s="531">
        <f t="shared" si="0"/>
        <v>15</v>
      </c>
      <c r="P30" s="531">
        <f t="shared" si="1"/>
        <v>2853</v>
      </c>
      <c r="Q30" s="531"/>
      <c r="R30" s="531"/>
      <c r="S30" s="531">
        <v>2413</v>
      </c>
      <c r="T30" s="531">
        <f t="shared" si="2"/>
        <v>2860</v>
      </c>
      <c r="U30" s="531">
        <f>'Annexure - ASHA Incentives'!AH26</f>
        <v>2853</v>
      </c>
      <c r="V30" s="531">
        <f t="shared" ref="V30:W30" si="21">U30</f>
        <v>2853</v>
      </c>
      <c r="W30" s="531">
        <f t="shared" si="21"/>
        <v>2853</v>
      </c>
      <c r="X30" s="531">
        <v>7</v>
      </c>
      <c r="Y30" s="531">
        <v>54</v>
      </c>
      <c r="Z30" s="531"/>
      <c r="AA30" s="531">
        <v>10</v>
      </c>
      <c r="AB30" s="531">
        <v>14</v>
      </c>
      <c r="AC30" s="531">
        <v>14</v>
      </c>
      <c r="AD30" s="531">
        <v>14</v>
      </c>
      <c r="AE30" s="531"/>
      <c r="AF30" s="531"/>
      <c r="AG30" s="531"/>
      <c r="AH30" s="531">
        <v>11</v>
      </c>
      <c r="AI30" s="531">
        <v>81</v>
      </c>
      <c r="AJ30" s="531"/>
      <c r="AK30" s="531"/>
      <c r="AL30" s="531"/>
      <c r="AM30" s="531">
        <v>612</v>
      </c>
      <c r="AN30" s="531">
        <v>2421</v>
      </c>
      <c r="AO30" s="531"/>
    </row>
    <row r="31" spans="1:41">
      <c r="A31" s="397">
        <v>21</v>
      </c>
      <c r="B31" s="398" t="s">
        <v>1514</v>
      </c>
      <c r="C31" s="389"/>
      <c r="D31" s="389">
        <v>120</v>
      </c>
      <c r="E31" s="389">
        <v>120</v>
      </c>
      <c r="F31" s="531">
        <v>120</v>
      </c>
      <c r="G31" s="531"/>
      <c r="H31" s="531">
        <v>120</v>
      </c>
      <c r="I31" s="531">
        <v>120</v>
      </c>
      <c r="J31" s="531"/>
      <c r="K31" s="531">
        <v>1313</v>
      </c>
      <c r="L31" s="531">
        <v>193</v>
      </c>
      <c r="M31" s="531">
        <v>5</v>
      </c>
      <c r="N31" s="531">
        <v>8</v>
      </c>
      <c r="O31" s="531">
        <f t="shared" si="0"/>
        <v>8</v>
      </c>
      <c r="P31" s="531">
        <f t="shared" si="1"/>
        <v>1313</v>
      </c>
      <c r="Q31" s="531"/>
      <c r="R31" s="531"/>
      <c r="S31" s="531">
        <v>1058</v>
      </c>
      <c r="T31" s="531">
        <f t="shared" si="2"/>
        <v>1313</v>
      </c>
      <c r="U31" s="531">
        <f>'Annexure - ASHA Incentives'!AH27</f>
        <v>1313</v>
      </c>
      <c r="V31" s="531">
        <f t="shared" ref="V31:W31" si="22">U31</f>
        <v>1313</v>
      </c>
      <c r="W31" s="531">
        <f t="shared" si="22"/>
        <v>1313</v>
      </c>
      <c r="X31" s="531">
        <v>0</v>
      </c>
      <c r="Y31" s="531">
        <v>34</v>
      </c>
      <c r="Z31" s="531"/>
      <c r="AA31" s="531">
        <v>22</v>
      </c>
      <c r="AB31" s="531">
        <v>7</v>
      </c>
      <c r="AC31" s="531">
        <v>7</v>
      </c>
      <c r="AD31" s="531">
        <v>6</v>
      </c>
      <c r="AE31" s="531"/>
      <c r="AF31" s="531"/>
      <c r="AG31" s="531"/>
      <c r="AH31" s="531">
        <v>17</v>
      </c>
      <c r="AI31" s="531">
        <v>190</v>
      </c>
      <c r="AJ31" s="531"/>
      <c r="AK31" s="531"/>
      <c r="AL31" s="531"/>
      <c r="AM31" s="531">
        <v>1314</v>
      </c>
      <c r="AN31" s="531">
        <v>3546</v>
      </c>
      <c r="AO31" s="531"/>
    </row>
    <row r="32" spans="1:41">
      <c r="A32" s="397">
        <v>22</v>
      </c>
      <c r="B32" s="398" t="s">
        <v>1244</v>
      </c>
      <c r="C32" s="389"/>
      <c r="D32" s="389">
        <v>180</v>
      </c>
      <c r="E32" s="389">
        <v>180</v>
      </c>
      <c r="F32" s="531">
        <v>180</v>
      </c>
      <c r="G32" s="531"/>
      <c r="H32" s="531">
        <v>120</v>
      </c>
      <c r="I32" s="531">
        <v>120</v>
      </c>
      <c r="J32" s="531"/>
      <c r="K32" s="531">
        <v>3396</v>
      </c>
      <c r="L32" s="531">
        <v>20</v>
      </c>
      <c r="M32" s="531">
        <v>10</v>
      </c>
      <c r="N32" s="531">
        <v>27</v>
      </c>
      <c r="O32" s="531">
        <f t="shared" si="0"/>
        <v>27</v>
      </c>
      <c r="P32" s="531">
        <f t="shared" si="1"/>
        <v>3390</v>
      </c>
      <c r="Q32" s="531"/>
      <c r="R32" s="531"/>
      <c r="S32" s="531">
        <v>1961</v>
      </c>
      <c r="T32" s="531">
        <f t="shared" si="2"/>
        <v>3401</v>
      </c>
      <c r="U32" s="531">
        <f>'Annexure - ASHA Incentives'!AH28</f>
        <v>3390</v>
      </c>
      <c r="V32" s="531">
        <f t="shared" ref="V32:W32" si="23">U32</f>
        <v>3390</v>
      </c>
      <c r="W32" s="531">
        <f t="shared" si="23"/>
        <v>3390</v>
      </c>
      <c r="X32" s="531">
        <v>11</v>
      </c>
      <c r="Y32" s="531">
        <v>94</v>
      </c>
      <c r="Z32" s="531"/>
      <c r="AA32" s="531">
        <v>45</v>
      </c>
      <c r="AB32" s="531">
        <v>26</v>
      </c>
      <c r="AC32" s="531">
        <v>26</v>
      </c>
      <c r="AD32" s="531">
        <v>22</v>
      </c>
      <c r="AE32" s="531"/>
      <c r="AF32" s="531"/>
      <c r="AG32" s="531"/>
      <c r="AH32" s="531">
        <v>33</v>
      </c>
      <c r="AI32" s="531">
        <v>328</v>
      </c>
      <c r="AJ32" s="531"/>
      <c r="AK32" s="531"/>
      <c r="AL32" s="531"/>
      <c r="AM32" s="531">
        <v>2700</v>
      </c>
      <c r="AN32" s="531">
        <v>8838</v>
      </c>
      <c r="AO32" s="531"/>
    </row>
    <row r="33" spans="1:41">
      <c r="A33" s="397">
        <v>23</v>
      </c>
      <c r="B33" s="398" t="s">
        <v>1245</v>
      </c>
      <c r="C33" s="389"/>
      <c r="D33" s="389">
        <v>120</v>
      </c>
      <c r="E33" s="389">
        <v>120</v>
      </c>
      <c r="F33" s="531">
        <v>120</v>
      </c>
      <c r="G33" s="531"/>
      <c r="H33" s="531">
        <v>120</v>
      </c>
      <c r="I33" s="531">
        <v>120</v>
      </c>
      <c r="J33" s="531"/>
      <c r="K33" s="531">
        <v>2089</v>
      </c>
      <c r="L33" s="531">
        <v>13</v>
      </c>
      <c r="M33" s="531">
        <v>9</v>
      </c>
      <c r="N33" s="531">
        <v>11</v>
      </c>
      <c r="O33" s="531">
        <f t="shared" si="0"/>
        <v>11</v>
      </c>
      <c r="P33" s="531">
        <f t="shared" si="1"/>
        <v>2063</v>
      </c>
      <c r="Q33" s="531"/>
      <c r="R33" s="531"/>
      <c r="S33" s="531">
        <v>1404</v>
      </c>
      <c r="T33" s="531">
        <f t="shared" si="2"/>
        <v>2071</v>
      </c>
      <c r="U33" s="531">
        <f>'Annexure - ASHA Incentives'!AH29</f>
        <v>2063</v>
      </c>
      <c r="V33" s="531">
        <f t="shared" ref="V33:W33" si="24">U33</f>
        <v>2063</v>
      </c>
      <c r="W33" s="531">
        <f t="shared" si="24"/>
        <v>2063</v>
      </c>
      <c r="X33" s="531">
        <v>8</v>
      </c>
      <c r="Y33" s="531">
        <v>48</v>
      </c>
      <c r="Z33" s="531"/>
      <c r="AA33" s="531">
        <v>12</v>
      </c>
      <c r="AB33" s="531">
        <v>10</v>
      </c>
      <c r="AC33" s="531">
        <v>10</v>
      </c>
      <c r="AD33" s="531">
        <v>10</v>
      </c>
      <c r="AE33" s="531"/>
      <c r="AF33" s="531"/>
      <c r="AG33" s="531"/>
      <c r="AH33" s="531">
        <v>10</v>
      </c>
      <c r="AI33" s="531">
        <v>98</v>
      </c>
      <c r="AJ33" s="531"/>
      <c r="AK33" s="531"/>
      <c r="AL33" s="531"/>
      <c r="AM33" s="531">
        <v>720</v>
      </c>
      <c r="AN33" s="531">
        <v>1224</v>
      </c>
      <c r="AO33" s="531"/>
    </row>
    <row r="34" spans="1:41">
      <c r="A34" s="397">
        <v>24</v>
      </c>
      <c r="B34" s="398" t="s">
        <v>1721</v>
      </c>
      <c r="C34" s="389"/>
      <c r="D34" s="389">
        <v>120</v>
      </c>
      <c r="E34" s="389">
        <v>120</v>
      </c>
      <c r="F34" s="531">
        <v>120</v>
      </c>
      <c r="G34" s="531"/>
      <c r="H34" s="531">
        <v>80</v>
      </c>
      <c r="I34" s="531">
        <v>80</v>
      </c>
      <c r="J34" s="531"/>
      <c r="K34" s="531">
        <v>987</v>
      </c>
      <c r="L34" s="531">
        <v>5</v>
      </c>
      <c r="M34" s="531">
        <v>4</v>
      </c>
      <c r="N34" s="531">
        <v>9</v>
      </c>
      <c r="O34" s="531">
        <f t="shared" si="0"/>
        <v>9</v>
      </c>
      <c r="P34" s="531">
        <f t="shared" si="1"/>
        <v>969</v>
      </c>
      <c r="Q34" s="531"/>
      <c r="R34" s="531"/>
      <c r="S34" s="531">
        <v>795</v>
      </c>
      <c r="T34" s="531">
        <f t="shared" si="2"/>
        <v>987</v>
      </c>
      <c r="U34" s="531">
        <f>'Annexure - ASHA Incentives'!AH30</f>
        <v>969</v>
      </c>
      <c r="V34" s="531">
        <f t="shared" ref="V34:W34" si="25">U34</f>
        <v>969</v>
      </c>
      <c r="W34" s="531">
        <f t="shared" si="25"/>
        <v>969</v>
      </c>
      <c r="X34" s="531">
        <v>18</v>
      </c>
      <c r="Y34" s="531">
        <v>45</v>
      </c>
      <c r="Z34" s="531"/>
      <c r="AA34" s="531">
        <v>5</v>
      </c>
      <c r="AB34" s="531">
        <v>8</v>
      </c>
      <c r="AC34" s="531">
        <v>8</v>
      </c>
      <c r="AD34" s="531">
        <v>8</v>
      </c>
      <c r="AE34" s="531"/>
      <c r="AF34" s="531"/>
      <c r="AG34" s="531"/>
      <c r="AH34" s="531">
        <v>4</v>
      </c>
      <c r="AI34" s="531">
        <v>44</v>
      </c>
      <c r="AJ34" s="531"/>
      <c r="AK34" s="531"/>
      <c r="AL34" s="531"/>
      <c r="AM34" s="531">
        <v>324</v>
      </c>
      <c r="AN34" s="531">
        <v>2214</v>
      </c>
      <c r="AO34" s="531"/>
    </row>
    <row r="35" spans="1:41">
      <c r="A35" s="397">
        <v>25</v>
      </c>
      <c r="B35" s="398" t="s">
        <v>1246</v>
      </c>
      <c r="C35" s="389"/>
      <c r="D35" s="389">
        <v>80</v>
      </c>
      <c r="E35" s="389">
        <v>80</v>
      </c>
      <c r="F35" s="531">
        <v>80</v>
      </c>
      <c r="G35" s="531"/>
      <c r="H35" s="531">
        <v>80</v>
      </c>
      <c r="I35" s="531">
        <v>80</v>
      </c>
      <c r="J35" s="531"/>
      <c r="K35" s="531">
        <v>1175</v>
      </c>
      <c r="L35" s="531">
        <v>6</v>
      </c>
      <c r="M35" s="531">
        <v>5</v>
      </c>
      <c r="N35" s="531">
        <v>6</v>
      </c>
      <c r="O35" s="531">
        <f t="shared" si="0"/>
        <v>6</v>
      </c>
      <c r="P35" s="531">
        <f t="shared" si="1"/>
        <v>1174</v>
      </c>
      <c r="Q35" s="531"/>
      <c r="R35" s="531"/>
      <c r="S35" s="531">
        <v>1014</v>
      </c>
      <c r="T35" s="531">
        <f t="shared" si="2"/>
        <v>1175</v>
      </c>
      <c r="U35" s="531">
        <f>'Annexure - ASHA Incentives'!AH31</f>
        <v>1174</v>
      </c>
      <c r="V35" s="531">
        <f t="shared" ref="V35:W35" si="26">U35</f>
        <v>1174</v>
      </c>
      <c r="W35" s="531">
        <f t="shared" si="26"/>
        <v>1174</v>
      </c>
      <c r="X35" s="531">
        <v>1</v>
      </c>
      <c r="Y35" s="531">
        <v>24</v>
      </c>
      <c r="Z35" s="531"/>
      <c r="AA35" s="531">
        <v>11</v>
      </c>
      <c r="AB35" s="531">
        <v>5</v>
      </c>
      <c r="AC35" s="531">
        <v>5</v>
      </c>
      <c r="AD35" s="531">
        <v>5</v>
      </c>
      <c r="AE35" s="531"/>
      <c r="AF35" s="531"/>
      <c r="AG35" s="531"/>
      <c r="AH35" s="531">
        <v>16</v>
      </c>
      <c r="AI35" s="531">
        <v>107</v>
      </c>
      <c r="AJ35" s="531"/>
      <c r="AK35" s="531"/>
      <c r="AL35" s="531"/>
      <c r="AM35" s="531">
        <v>666</v>
      </c>
      <c r="AN35" s="531">
        <v>2079</v>
      </c>
      <c r="AO35" s="531"/>
    </row>
    <row r="36" spans="1:41">
      <c r="A36" s="397">
        <v>26</v>
      </c>
      <c r="B36" s="398" t="s">
        <v>1515</v>
      </c>
      <c r="C36" s="389"/>
      <c r="D36" s="389">
        <v>120</v>
      </c>
      <c r="E36" s="389">
        <v>120</v>
      </c>
      <c r="F36" s="531">
        <v>120</v>
      </c>
      <c r="G36" s="531"/>
      <c r="H36" s="531">
        <v>120</v>
      </c>
      <c r="I36" s="531">
        <v>120</v>
      </c>
      <c r="J36" s="531"/>
      <c r="K36" s="531">
        <v>1746</v>
      </c>
      <c r="L36" s="531">
        <v>28</v>
      </c>
      <c r="M36" s="531">
        <v>5</v>
      </c>
      <c r="N36" s="531">
        <v>12</v>
      </c>
      <c r="O36" s="531">
        <f t="shared" si="0"/>
        <v>12</v>
      </c>
      <c r="P36" s="531">
        <f t="shared" si="1"/>
        <v>1732</v>
      </c>
      <c r="Q36" s="531"/>
      <c r="R36" s="531"/>
      <c r="S36" s="531">
        <v>1390</v>
      </c>
      <c r="T36" s="531">
        <f t="shared" si="2"/>
        <v>1746</v>
      </c>
      <c r="U36" s="531">
        <f>'Annexure - ASHA Incentives'!AH32</f>
        <v>1732</v>
      </c>
      <c r="V36" s="531">
        <f t="shared" ref="V36:W36" si="27">U36</f>
        <v>1732</v>
      </c>
      <c r="W36" s="531">
        <f t="shared" si="27"/>
        <v>1732</v>
      </c>
      <c r="X36" s="531">
        <v>14</v>
      </c>
      <c r="Y36" s="531">
        <v>54</v>
      </c>
      <c r="Z36" s="531"/>
      <c r="AA36" s="531"/>
      <c r="AB36" s="531">
        <v>11</v>
      </c>
      <c r="AC36" s="531">
        <v>11</v>
      </c>
      <c r="AD36" s="531">
        <v>11</v>
      </c>
      <c r="AE36" s="531"/>
      <c r="AF36" s="531"/>
      <c r="AG36" s="531"/>
      <c r="AH36" s="531"/>
      <c r="AI36" s="531"/>
      <c r="AJ36" s="531"/>
      <c r="AK36" s="531"/>
      <c r="AL36" s="531"/>
      <c r="AM36" s="531"/>
      <c r="AN36" s="531"/>
      <c r="AO36" s="531"/>
    </row>
    <row r="37" spans="1:41">
      <c r="A37" s="397">
        <v>27</v>
      </c>
      <c r="B37" s="398" t="s">
        <v>1247</v>
      </c>
      <c r="C37" s="389"/>
      <c r="D37" s="389">
        <v>0</v>
      </c>
      <c r="E37" s="389">
        <v>0</v>
      </c>
      <c r="F37" s="531">
        <v>0</v>
      </c>
      <c r="G37" s="531"/>
      <c r="H37" s="531">
        <v>110</v>
      </c>
      <c r="I37" s="531">
        <v>110</v>
      </c>
      <c r="J37" s="531"/>
      <c r="K37" s="531">
        <v>1917</v>
      </c>
      <c r="L37" s="531">
        <v>36</v>
      </c>
      <c r="M37" s="531">
        <v>10</v>
      </c>
      <c r="N37" s="531">
        <v>12</v>
      </c>
      <c r="O37" s="531">
        <f t="shared" si="0"/>
        <v>12</v>
      </c>
      <c r="P37" s="531">
        <f t="shared" si="1"/>
        <v>1904</v>
      </c>
      <c r="Q37" s="531"/>
      <c r="R37" s="531"/>
      <c r="S37" s="531">
        <v>1445</v>
      </c>
      <c r="T37" s="531">
        <f t="shared" si="2"/>
        <v>1917</v>
      </c>
      <c r="U37" s="531">
        <f>'Annexure - ASHA Incentives'!AH33</f>
        <v>1904</v>
      </c>
      <c r="V37" s="531">
        <f t="shared" ref="V37:W37" si="28">U37</f>
        <v>1904</v>
      </c>
      <c r="W37" s="531">
        <f t="shared" si="28"/>
        <v>1904</v>
      </c>
      <c r="X37" s="531">
        <v>13</v>
      </c>
      <c r="Y37" s="531">
        <v>45</v>
      </c>
      <c r="Z37" s="531"/>
      <c r="AA37" s="531">
        <v>12</v>
      </c>
      <c r="AB37" s="531">
        <v>11</v>
      </c>
      <c r="AC37" s="531">
        <v>11</v>
      </c>
      <c r="AD37" s="531">
        <v>10</v>
      </c>
      <c r="AE37" s="531"/>
      <c r="AF37" s="531"/>
      <c r="AG37" s="531"/>
      <c r="AH37" s="531">
        <v>11</v>
      </c>
      <c r="AI37" s="531">
        <v>86</v>
      </c>
      <c r="AJ37" s="531"/>
      <c r="AK37" s="531"/>
      <c r="AL37" s="531"/>
      <c r="AM37" s="531">
        <v>702</v>
      </c>
      <c r="AN37" s="531">
        <v>3357</v>
      </c>
      <c r="AO37" s="531"/>
    </row>
    <row r="38" spans="1:41">
      <c r="A38" s="397">
        <v>28</v>
      </c>
      <c r="B38" s="398" t="s">
        <v>1248</v>
      </c>
      <c r="C38" s="389"/>
      <c r="D38" s="389">
        <v>116</v>
      </c>
      <c r="E38" s="389">
        <v>116</v>
      </c>
      <c r="F38" s="531">
        <v>116</v>
      </c>
      <c r="G38" s="531"/>
      <c r="H38" s="531">
        <v>80</v>
      </c>
      <c r="I38" s="531">
        <v>80</v>
      </c>
      <c r="J38" s="531"/>
      <c r="K38" s="531">
        <v>1089</v>
      </c>
      <c r="L38" s="531">
        <v>12</v>
      </c>
      <c r="M38" s="531">
        <v>3</v>
      </c>
      <c r="N38" s="531">
        <v>10</v>
      </c>
      <c r="O38" s="531">
        <f t="shared" si="0"/>
        <v>10</v>
      </c>
      <c r="P38" s="531">
        <f t="shared" si="1"/>
        <v>866</v>
      </c>
      <c r="Q38" s="531"/>
      <c r="R38" s="531"/>
      <c r="S38" s="531">
        <v>729</v>
      </c>
      <c r="T38" s="531">
        <f t="shared" si="2"/>
        <v>866</v>
      </c>
      <c r="U38" s="531">
        <f>'Annexure - ASHA Incentives'!AH34</f>
        <v>866</v>
      </c>
      <c r="V38" s="531">
        <f t="shared" ref="V38:W38" si="29">U38</f>
        <v>866</v>
      </c>
      <c r="W38" s="531">
        <f t="shared" si="29"/>
        <v>866</v>
      </c>
      <c r="X38" s="531">
        <v>0</v>
      </c>
      <c r="Y38" s="531">
        <v>36</v>
      </c>
      <c r="Z38" s="531"/>
      <c r="AA38" s="531">
        <v>3</v>
      </c>
      <c r="AB38" s="531">
        <v>9</v>
      </c>
      <c r="AC38" s="531">
        <v>9</v>
      </c>
      <c r="AD38" s="531">
        <v>8</v>
      </c>
      <c r="AE38" s="531"/>
      <c r="AF38" s="531"/>
      <c r="AG38" s="531"/>
      <c r="AH38" s="531">
        <v>3</v>
      </c>
      <c r="AI38" s="531">
        <v>36</v>
      </c>
      <c r="AJ38" s="531"/>
      <c r="AK38" s="531"/>
      <c r="AL38" s="531"/>
      <c r="AM38" s="531">
        <v>198</v>
      </c>
      <c r="AN38" s="531">
        <v>1449</v>
      </c>
      <c r="AO38" s="531"/>
    </row>
    <row r="39" spans="1:41">
      <c r="A39" s="397">
        <v>29</v>
      </c>
      <c r="B39" s="398" t="s">
        <v>1722</v>
      </c>
      <c r="C39" s="389"/>
      <c r="D39" s="389">
        <v>0</v>
      </c>
      <c r="E39" s="389">
        <v>0</v>
      </c>
      <c r="F39" s="531">
        <v>0</v>
      </c>
      <c r="G39" s="531"/>
      <c r="H39" s="531">
        <v>80</v>
      </c>
      <c r="I39" s="531">
        <v>80</v>
      </c>
      <c r="J39" s="531"/>
      <c r="K39" s="531">
        <v>651</v>
      </c>
      <c r="L39" s="531">
        <v>8</v>
      </c>
      <c r="M39" s="531">
        <v>3</v>
      </c>
      <c r="N39" s="531">
        <v>7</v>
      </c>
      <c r="O39" s="531">
        <f t="shared" si="0"/>
        <v>7</v>
      </c>
      <c r="P39" s="531">
        <f t="shared" si="1"/>
        <v>648</v>
      </c>
      <c r="Q39" s="531"/>
      <c r="R39" s="531"/>
      <c r="S39" s="531">
        <v>456</v>
      </c>
      <c r="T39" s="531">
        <f t="shared" si="2"/>
        <v>651</v>
      </c>
      <c r="U39" s="531">
        <f>'Annexure - ASHA Incentives'!AH35</f>
        <v>648</v>
      </c>
      <c r="V39" s="531">
        <f t="shared" ref="V39:W39" si="30">U39</f>
        <v>648</v>
      </c>
      <c r="W39" s="531">
        <f t="shared" si="30"/>
        <v>648</v>
      </c>
      <c r="X39" s="531">
        <v>3</v>
      </c>
      <c r="Y39" s="531">
        <v>27</v>
      </c>
      <c r="Z39" s="531"/>
      <c r="AA39" s="531"/>
      <c r="AB39" s="531">
        <v>6</v>
      </c>
      <c r="AC39" s="531">
        <v>6</v>
      </c>
      <c r="AD39" s="531">
        <v>6</v>
      </c>
      <c r="AE39" s="531"/>
      <c r="AF39" s="531"/>
      <c r="AG39" s="531"/>
      <c r="AH39" s="531"/>
      <c r="AI39" s="531"/>
      <c r="AJ39" s="531"/>
      <c r="AK39" s="531"/>
      <c r="AL39" s="531"/>
      <c r="AM39" s="531"/>
      <c r="AN39" s="531"/>
      <c r="AO39" s="531"/>
    </row>
    <row r="40" spans="1:41">
      <c r="A40" s="397">
        <v>30</v>
      </c>
      <c r="B40" s="398" t="s">
        <v>1723</v>
      </c>
      <c r="C40" s="389"/>
      <c r="D40" s="389">
        <v>0</v>
      </c>
      <c r="E40" s="389">
        <v>0</v>
      </c>
      <c r="F40" s="531">
        <v>0</v>
      </c>
      <c r="G40" s="531"/>
      <c r="H40" s="531">
        <v>120</v>
      </c>
      <c r="I40" s="531">
        <v>120</v>
      </c>
      <c r="J40" s="531"/>
      <c r="K40" s="531">
        <v>2672</v>
      </c>
      <c r="L40" s="531">
        <v>12</v>
      </c>
      <c r="M40" s="531">
        <v>11</v>
      </c>
      <c r="N40" s="531">
        <v>18</v>
      </c>
      <c r="O40" s="531">
        <f t="shared" si="0"/>
        <v>18</v>
      </c>
      <c r="P40" s="531">
        <f t="shared" si="1"/>
        <v>2315</v>
      </c>
      <c r="Q40" s="531"/>
      <c r="R40" s="531"/>
      <c r="S40" s="531">
        <v>2442</v>
      </c>
      <c r="T40" s="531">
        <f t="shared" si="2"/>
        <v>2333</v>
      </c>
      <c r="U40" s="531">
        <f>'Annexure - ASHA Incentives'!AH36</f>
        <v>2315</v>
      </c>
      <c r="V40" s="531">
        <f t="shared" ref="V40:W40" si="31">U40</f>
        <v>2315</v>
      </c>
      <c r="W40" s="531">
        <f t="shared" si="31"/>
        <v>2315</v>
      </c>
      <c r="X40" s="531">
        <v>18</v>
      </c>
      <c r="Y40" s="531">
        <v>66</v>
      </c>
      <c r="Z40" s="531">
        <v>4</v>
      </c>
      <c r="AA40" s="531">
        <v>17</v>
      </c>
      <c r="AB40" s="531">
        <v>17</v>
      </c>
      <c r="AC40" s="531">
        <v>17</v>
      </c>
      <c r="AD40" s="531">
        <v>15</v>
      </c>
      <c r="AE40" s="531"/>
      <c r="AF40" s="531"/>
      <c r="AG40" s="531"/>
      <c r="AH40" s="531">
        <v>10</v>
      </c>
      <c r="AI40" s="531">
        <v>143</v>
      </c>
      <c r="AJ40" s="531"/>
      <c r="AK40" s="531"/>
      <c r="AL40" s="531"/>
      <c r="AM40" s="531">
        <v>990</v>
      </c>
      <c r="AN40" s="531">
        <v>1800</v>
      </c>
      <c r="AO40" s="531"/>
    </row>
    <row r="41" spans="1:41" ht="25.5">
      <c r="A41" s="399">
        <v>31</v>
      </c>
      <c r="B41" s="398" t="s">
        <v>1516</v>
      </c>
      <c r="C41" s="389"/>
      <c r="D41" s="389"/>
      <c r="E41" s="389"/>
      <c r="F41" s="531"/>
      <c r="G41" s="531"/>
      <c r="H41" s="531"/>
      <c r="I41" s="531"/>
      <c r="J41" s="531"/>
      <c r="K41" s="531"/>
      <c r="L41" s="531"/>
      <c r="M41" s="531"/>
      <c r="N41" s="531"/>
      <c r="O41" s="531">
        <f t="shared" si="0"/>
        <v>0</v>
      </c>
      <c r="P41" s="531">
        <f t="shared" si="1"/>
        <v>0</v>
      </c>
      <c r="Q41" s="531"/>
      <c r="R41" s="531"/>
      <c r="S41" s="531"/>
      <c r="T41" s="531">
        <f t="shared" si="2"/>
        <v>0</v>
      </c>
      <c r="U41" s="531">
        <f>'Annexure - ASHA Incentives'!AH37</f>
        <v>0</v>
      </c>
      <c r="V41" s="531">
        <f t="shared" ref="V41:W41" si="32">U41</f>
        <v>0</v>
      </c>
      <c r="W41" s="531">
        <f t="shared" si="32"/>
        <v>0</v>
      </c>
      <c r="X41" s="531"/>
      <c r="Y41" s="531"/>
      <c r="Z41" s="531"/>
      <c r="AA41" s="531"/>
      <c r="AB41" s="531"/>
      <c r="AC41" s="531"/>
      <c r="AD41" s="531"/>
      <c r="AE41" s="531"/>
      <c r="AF41" s="531"/>
      <c r="AG41" s="531"/>
      <c r="AH41" s="531"/>
      <c r="AI41" s="531"/>
      <c r="AJ41" s="531"/>
      <c r="AK41" s="531"/>
      <c r="AL41" s="531"/>
      <c r="AM41" s="531"/>
      <c r="AN41" s="531"/>
      <c r="AO41" s="531"/>
    </row>
    <row r="42" spans="1:41">
      <c r="A42" s="399">
        <v>32</v>
      </c>
      <c r="B42" s="398" t="s">
        <v>1517</v>
      </c>
      <c r="C42" s="531"/>
      <c r="D42" s="531"/>
      <c r="E42" s="531"/>
      <c r="F42" s="531"/>
      <c r="G42" s="531"/>
      <c r="H42" s="531"/>
      <c r="I42" s="531"/>
      <c r="J42" s="531"/>
      <c r="K42" s="531"/>
      <c r="L42" s="531"/>
      <c r="M42" s="531"/>
      <c r="N42" s="531"/>
      <c r="O42" s="531">
        <f t="shared" si="0"/>
        <v>0</v>
      </c>
      <c r="P42" s="531">
        <f t="shared" si="1"/>
        <v>0</v>
      </c>
      <c r="Q42" s="531"/>
      <c r="R42" s="531"/>
      <c r="S42" s="531"/>
      <c r="T42" s="531">
        <f t="shared" si="2"/>
        <v>0</v>
      </c>
      <c r="U42" s="531">
        <f>'Annexure - ASHA Incentives'!AH38</f>
        <v>0</v>
      </c>
      <c r="V42" s="531">
        <f t="shared" ref="V42:W42" si="33">U42</f>
        <v>0</v>
      </c>
      <c r="W42" s="531">
        <f t="shared" si="33"/>
        <v>0</v>
      </c>
      <c r="X42" s="531"/>
      <c r="Y42" s="531"/>
      <c r="Z42" s="531"/>
      <c r="AA42" s="531"/>
      <c r="AB42" s="531"/>
      <c r="AC42" s="531"/>
      <c r="AD42" s="531"/>
      <c r="AE42" s="531"/>
      <c r="AF42" s="531"/>
      <c r="AG42" s="531"/>
      <c r="AH42" s="531"/>
      <c r="AI42" s="531"/>
      <c r="AJ42" s="531"/>
      <c r="AK42" s="531"/>
      <c r="AL42" s="531"/>
      <c r="AM42" s="531"/>
      <c r="AN42" s="531"/>
      <c r="AO42" s="531"/>
    </row>
    <row r="43" spans="1:41">
      <c r="A43" s="399">
        <v>33</v>
      </c>
      <c r="B43" s="398" t="s">
        <v>1724</v>
      </c>
      <c r="C43" s="531"/>
      <c r="D43" s="531"/>
      <c r="E43" s="531"/>
      <c r="F43" s="531"/>
      <c r="G43" s="531"/>
      <c r="H43" s="531"/>
      <c r="I43" s="531"/>
      <c r="J43" s="531"/>
      <c r="K43" s="531"/>
      <c r="L43" s="531"/>
      <c r="M43" s="531"/>
      <c r="N43" s="531"/>
      <c r="O43" s="531">
        <f t="shared" si="0"/>
        <v>0</v>
      </c>
      <c r="P43" s="531">
        <f t="shared" si="1"/>
        <v>0</v>
      </c>
      <c r="Q43" s="531"/>
      <c r="R43" s="531"/>
      <c r="S43" s="531"/>
      <c r="T43" s="531">
        <f t="shared" si="2"/>
        <v>0</v>
      </c>
      <c r="U43" s="531">
        <f>'Annexure - ASHA Incentives'!AH39</f>
        <v>0</v>
      </c>
      <c r="V43" s="531">
        <f t="shared" ref="V43:W43" si="34">U43</f>
        <v>0</v>
      </c>
      <c r="W43" s="531">
        <f t="shared" si="34"/>
        <v>0</v>
      </c>
      <c r="X43" s="531"/>
      <c r="Y43" s="531"/>
      <c r="Z43" s="531"/>
      <c r="AA43" s="531"/>
      <c r="AB43" s="531"/>
      <c r="AC43" s="531"/>
      <c r="AD43" s="531"/>
      <c r="AE43" s="531"/>
      <c r="AF43" s="531"/>
      <c r="AG43" s="531"/>
      <c r="AH43" s="531"/>
      <c r="AI43" s="531"/>
      <c r="AJ43" s="531"/>
      <c r="AK43" s="531"/>
      <c r="AL43" s="531"/>
      <c r="AM43" s="531"/>
      <c r="AN43" s="531"/>
      <c r="AO43" s="531"/>
    </row>
    <row r="44" spans="1:41" ht="25.5">
      <c r="A44" s="399">
        <v>34</v>
      </c>
      <c r="B44" s="398" t="s">
        <v>1725</v>
      </c>
      <c r="C44" s="531"/>
      <c r="D44" s="531"/>
      <c r="E44" s="531"/>
      <c r="F44" s="531"/>
      <c r="G44" s="531"/>
      <c r="H44" s="531"/>
      <c r="I44" s="531"/>
      <c r="J44" s="531"/>
      <c r="K44" s="531"/>
      <c r="L44" s="531"/>
      <c r="M44" s="531"/>
      <c r="N44" s="531"/>
      <c r="O44" s="531">
        <f t="shared" si="0"/>
        <v>0</v>
      </c>
      <c r="P44" s="531">
        <f t="shared" si="1"/>
        <v>0</v>
      </c>
      <c r="Q44" s="531"/>
      <c r="R44" s="531"/>
      <c r="S44" s="531"/>
      <c r="T44" s="531">
        <f t="shared" si="2"/>
        <v>0</v>
      </c>
      <c r="U44" s="531">
        <f>'Annexure - ASHA Incentives'!AH40</f>
        <v>0</v>
      </c>
      <c r="V44" s="531">
        <f t="shared" ref="V44:W44" si="35">U44</f>
        <v>0</v>
      </c>
      <c r="W44" s="531">
        <f t="shared" si="35"/>
        <v>0</v>
      </c>
      <c r="X44" s="531"/>
      <c r="Y44" s="531"/>
      <c r="Z44" s="531"/>
      <c r="AA44" s="531"/>
      <c r="AB44" s="531"/>
      <c r="AC44" s="531"/>
      <c r="AD44" s="531"/>
      <c r="AE44" s="531"/>
      <c r="AF44" s="531"/>
      <c r="AG44" s="531"/>
      <c r="AH44" s="531"/>
      <c r="AI44" s="531"/>
      <c r="AJ44" s="531"/>
      <c r="AK44" s="531"/>
      <c r="AL44" s="531"/>
      <c r="AM44" s="531"/>
      <c r="AN44" s="531"/>
      <c r="AO44" s="531"/>
    </row>
    <row r="45" spans="1:41" ht="25.5">
      <c r="A45" s="399">
        <v>35</v>
      </c>
      <c r="B45" s="398" t="s">
        <v>1518</v>
      </c>
      <c r="C45" s="531"/>
      <c r="D45" s="531"/>
      <c r="E45" s="531"/>
      <c r="F45" s="531"/>
      <c r="G45" s="531"/>
      <c r="H45" s="531"/>
      <c r="I45" s="531"/>
      <c r="J45" s="531"/>
      <c r="K45" s="531"/>
      <c r="L45" s="531"/>
      <c r="M45" s="531"/>
      <c r="N45" s="531"/>
      <c r="O45" s="531">
        <f t="shared" si="0"/>
        <v>0</v>
      </c>
      <c r="P45" s="531">
        <f t="shared" si="1"/>
        <v>0</v>
      </c>
      <c r="Q45" s="531"/>
      <c r="R45" s="531"/>
      <c r="S45" s="531"/>
      <c r="T45" s="531">
        <f t="shared" si="2"/>
        <v>0</v>
      </c>
      <c r="U45" s="531">
        <f>'Annexure - ASHA Incentives'!AH41</f>
        <v>0</v>
      </c>
      <c r="V45" s="531">
        <f t="shared" ref="V45:W45" si="36">U45</f>
        <v>0</v>
      </c>
      <c r="W45" s="531">
        <f t="shared" si="36"/>
        <v>0</v>
      </c>
      <c r="X45" s="531"/>
      <c r="Y45" s="531"/>
      <c r="Z45" s="531"/>
      <c r="AA45" s="531"/>
      <c r="AB45" s="531"/>
      <c r="AC45" s="531"/>
      <c r="AD45" s="531"/>
      <c r="AE45" s="531"/>
      <c r="AF45" s="531"/>
      <c r="AG45" s="531"/>
      <c r="AH45" s="531"/>
      <c r="AI45" s="531"/>
      <c r="AJ45" s="531"/>
      <c r="AK45" s="531"/>
      <c r="AL45" s="531"/>
      <c r="AM45" s="531"/>
      <c r="AN45" s="531"/>
      <c r="AO45" s="531"/>
    </row>
    <row r="46" spans="1:41">
      <c r="A46" s="399">
        <v>36</v>
      </c>
      <c r="B46" s="398" t="s">
        <v>1726</v>
      </c>
      <c r="C46" s="531"/>
      <c r="D46" s="531"/>
      <c r="E46" s="531"/>
      <c r="F46" s="531"/>
      <c r="G46" s="531"/>
      <c r="H46" s="531"/>
      <c r="I46" s="531"/>
      <c r="J46" s="531"/>
      <c r="K46" s="531"/>
      <c r="L46" s="531"/>
      <c r="M46" s="531"/>
      <c r="N46" s="531"/>
      <c r="O46" s="531">
        <f t="shared" si="0"/>
        <v>0</v>
      </c>
      <c r="P46" s="531">
        <f t="shared" si="1"/>
        <v>0</v>
      </c>
      <c r="Q46" s="531"/>
      <c r="R46" s="531"/>
      <c r="S46" s="531"/>
      <c r="T46" s="531">
        <f t="shared" si="2"/>
        <v>0</v>
      </c>
      <c r="U46" s="531">
        <f>'Annexure - ASHA Incentives'!AH42</f>
        <v>0</v>
      </c>
      <c r="V46" s="531">
        <f t="shared" ref="V46:W46" si="37">U46</f>
        <v>0</v>
      </c>
      <c r="W46" s="531">
        <f t="shared" si="37"/>
        <v>0</v>
      </c>
      <c r="X46" s="531"/>
      <c r="Y46" s="531"/>
      <c r="Z46" s="531"/>
      <c r="AA46" s="531"/>
      <c r="AB46" s="531"/>
      <c r="AC46" s="531"/>
      <c r="AD46" s="531"/>
      <c r="AE46" s="531"/>
      <c r="AF46" s="531"/>
      <c r="AG46" s="531"/>
      <c r="AH46" s="531"/>
      <c r="AI46" s="531"/>
      <c r="AJ46" s="531"/>
      <c r="AK46" s="531"/>
      <c r="AL46" s="531"/>
      <c r="AM46" s="531"/>
      <c r="AN46" s="531"/>
      <c r="AO46" s="531"/>
    </row>
    <row r="47" spans="1:41">
      <c r="A47" s="399">
        <v>37</v>
      </c>
      <c r="B47" s="398" t="s">
        <v>1519</v>
      </c>
      <c r="C47" s="531"/>
      <c r="D47" s="531"/>
      <c r="E47" s="531"/>
      <c r="F47" s="531"/>
      <c r="G47" s="531"/>
      <c r="H47" s="531"/>
      <c r="I47" s="531"/>
      <c r="J47" s="531"/>
      <c r="K47" s="531"/>
      <c r="L47" s="531"/>
      <c r="M47" s="531"/>
      <c r="N47" s="531">
        <v>1</v>
      </c>
      <c r="O47" s="531">
        <f t="shared" si="0"/>
        <v>1</v>
      </c>
      <c r="P47" s="531">
        <f t="shared" si="1"/>
        <v>310</v>
      </c>
      <c r="Q47" s="531"/>
      <c r="R47" s="531"/>
      <c r="S47" s="531"/>
      <c r="T47" s="531">
        <f t="shared" si="2"/>
        <v>310</v>
      </c>
      <c r="U47" s="531">
        <f>'Annexure - ASHA Incentives'!AH43</f>
        <v>310</v>
      </c>
      <c r="V47" s="531">
        <f t="shared" ref="V47:W47" si="38">U47</f>
        <v>310</v>
      </c>
      <c r="W47" s="531">
        <f t="shared" si="38"/>
        <v>310</v>
      </c>
      <c r="X47" s="531"/>
      <c r="Y47" s="531"/>
      <c r="Z47" s="531"/>
      <c r="AA47" s="531"/>
      <c r="AB47" s="531"/>
      <c r="AC47" s="531"/>
      <c r="AD47" s="531"/>
      <c r="AE47" s="531"/>
      <c r="AF47" s="531"/>
      <c r="AG47" s="531"/>
      <c r="AH47" s="531"/>
      <c r="AI47" s="531"/>
      <c r="AJ47" s="531"/>
      <c r="AK47" s="531"/>
      <c r="AL47" s="531"/>
      <c r="AM47" s="531"/>
      <c r="AN47" s="531"/>
      <c r="AO47" s="531"/>
    </row>
    <row r="48" spans="1:41">
      <c r="A48" s="399">
        <v>38</v>
      </c>
      <c r="B48" s="398" t="s">
        <v>1727</v>
      </c>
      <c r="C48" s="531"/>
      <c r="D48" s="531"/>
      <c r="E48" s="531"/>
      <c r="F48" s="531"/>
      <c r="G48" s="531"/>
      <c r="H48" s="531"/>
      <c r="I48" s="531"/>
      <c r="J48" s="531"/>
      <c r="K48" s="531"/>
      <c r="L48" s="531"/>
      <c r="M48" s="531"/>
      <c r="N48" s="531">
        <v>1</v>
      </c>
      <c r="O48" s="531">
        <f t="shared" si="0"/>
        <v>1</v>
      </c>
      <c r="P48" s="531">
        <f t="shared" si="1"/>
        <v>322</v>
      </c>
      <c r="Q48" s="531"/>
      <c r="R48" s="531"/>
      <c r="S48" s="531"/>
      <c r="T48" s="531">
        <f t="shared" si="2"/>
        <v>322</v>
      </c>
      <c r="U48" s="531">
        <f>'Annexure - ASHA Incentives'!AH44</f>
        <v>322</v>
      </c>
      <c r="V48" s="531">
        <f t="shared" ref="V48:W48" si="39">U48</f>
        <v>322</v>
      </c>
      <c r="W48" s="531">
        <f t="shared" si="39"/>
        <v>322</v>
      </c>
      <c r="X48" s="531"/>
      <c r="Y48" s="531"/>
      <c r="Z48" s="531"/>
      <c r="AA48" s="531"/>
      <c r="AB48" s="531"/>
      <c r="AC48" s="531"/>
      <c r="AD48" s="531"/>
      <c r="AE48" s="531"/>
      <c r="AF48" s="531"/>
      <c r="AG48" s="531"/>
      <c r="AH48" s="531"/>
      <c r="AI48" s="531"/>
      <c r="AJ48" s="531"/>
      <c r="AK48" s="531"/>
      <c r="AL48" s="531"/>
      <c r="AM48" s="531"/>
      <c r="AN48" s="531"/>
      <c r="AO48" s="531"/>
    </row>
    <row r="49" spans="1:41">
      <c r="A49" s="399">
        <v>39</v>
      </c>
      <c r="B49" s="398" t="s">
        <v>1520</v>
      </c>
      <c r="C49" s="531"/>
      <c r="D49" s="531"/>
      <c r="E49" s="531"/>
      <c r="F49" s="531"/>
      <c r="G49" s="531"/>
      <c r="H49" s="531"/>
      <c r="I49" s="531"/>
      <c r="J49" s="531"/>
      <c r="K49" s="531"/>
      <c r="L49" s="531"/>
      <c r="M49" s="531"/>
      <c r="N49" s="531">
        <v>1</v>
      </c>
      <c r="O49" s="531">
        <f t="shared" si="0"/>
        <v>1</v>
      </c>
      <c r="P49" s="531">
        <f t="shared" si="1"/>
        <v>223</v>
      </c>
      <c r="Q49" s="531"/>
      <c r="R49" s="531"/>
      <c r="S49" s="531"/>
      <c r="T49" s="531">
        <f t="shared" si="2"/>
        <v>223</v>
      </c>
      <c r="U49" s="531">
        <f>'Annexure - ASHA Incentives'!AH45</f>
        <v>223</v>
      </c>
      <c r="V49" s="531">
        <f t="shared" ref="V49:W49" si="40">U49</f>
        <v>223</v>
      </c>
      <c r="W49" s="531">
        <f t="shared" si="40"/>
        <v>223</v>
      </c>
      <c r="X49" s="531"/>
      <c r="Y49" s="531"/>
      <c r="Z49" s="531"/>
      <c r="AA49" s="531"/>
      <c r="AB49" s="531"/>
      <c r="AC49" s="531"/>
      <c r="AD49" s="531"/>
      <c r="AE49" s="531"/>
      <c r="AF49" s="531"/>
      <c r="AG49" s="531"/>
      <c r="AH49" s="531"/>
      <c r="AI49" s="531"/>
      <c r="AJ49" s="531"/>
      <c r="AK49" s="531"/>
      <c r="AL49" s="531"/>
      <c r="AM49" s="531"/>
      <c r="AN49" s="531"/>
      <c r="AO49" s="531"/>
    </row>
    <row r="50" spans="1:41">
      <c r="A50" s="399">
        <v>40</v>
      </c>
      <c r="B50" s="398" t="s">
        <v>1728</v>
      </c>
      <c r="C50" s="531"/>
      <c r="D50" s="531"/>
      <c r="E50" s="531"/>
      <c r="F50" s="531"/>
      <c r="G50" s="531"/>
      <c r="H50" s="531"/>
      <c r="I50" s="531"/>
      <c r="J50" s="531"/>
      <c r="K50" s="531"/>
      <c r="L50" s="531"/>
      <c r="M50" s="531"/>
      <c r="N50" s="531">
        <v>1</v>
      </c>
      <c r="O50" s="531">
        <f t="shared" si="0"/>
        <v>1</v>
      </c>
      <c r="P50" s="531">
        <f t="shared" si="1"/>
        <v>172</v>
      </c>
      <c r="Q50" s="531"/>
      <c r="R50" s="531"/>
      <c r="S50" s="531"/>
      <c r="T50" s="531">
        <f t="shared" si="2"/>
        <v>172</v>
      </c>
      <c r="U50" s="531">
        <f>'Annexure - ASHA Incentives'!AH46</f>
        <v>172</v>
      </c>
      <c r="V50" s="531">
        <f t="shared" ref="V50:W50" si="41">U50</f>
        <v>172</v>
      </c>
      <c r="W50" s="531">
        <f t="shared" si="41"/>
        <v>172</v>
      </c>
      <c r="X50" s="531"/>
      <c r="Y50" s="531"/>
      <c r="Z50" s="531"/>
      <c r="AA50" s="531"/>
      <c r="AB50" s="531"/>
      <c r="AC50" s="531"/>
      <c r="AD50" s="531"/>
      <c r="AE50" s="531"/>
      <c r="AF50" s="531"/>
      <c r="AG50" s="531"/>
      <c r="AH50" s="531"/>
      <c r="AI50" s="531"/>
      <c r="AJ50" s="531"/>
      <c r="AK50" s="531"/>
      <c r="AL50" s="531"/>
      <c r="AM50" s="531"/>
      <c r="AN50" s="531"/>
      <c r="AO50" s="531"/>
    </row>
    <row r="51" spans="1:41">
      <c r="A51" s="399">
        <v>41</v>
      </c>
      <c r="B51" s="398" t="s">
        <v>1521</v>
      </c>
      <c r="C51" s="531"/>
      <c r="D51" s="531"/>
      <c r="E51" s="531"/>
      <c r="F51" s="531"/>
      <c r="G51" s="531"/>
      <c r="H51" s="531"/>
      <c r="I51" s="531"/>
      <c r="J51" s="531"/>
      <c r="K51" s="531"/>
      <c r="L51" s="531"/>
      <c r="M51" s="531"/>
      <c r="N51" s="531">
        <v>1</v>
      </c>
      <c r="O51" s="531">
        <f t="shared" si="0"/>
        <v>1</v>
      </c>
      <c r="P51" s="531">
        <f t="shared" si="1"/>
        <v>339</v>
      </c>
      <c r="Q51" s="531"/>
      <c r="R51" s="531"/>
      <c r="S51" s="531"/>
      <c r="T51" s="531">
        <f t="shared" si="2"/>
        <v>339</v>
      </c>
      <c r="U51" s="531">
        <f>'Annexure - ASHA Incentives'!AH47</f>
        <v>339</v>
      </c>
      <c r="V51" s="531">
        <f t="shared" ref="V51:W51" si="42">U51</f>
        <v>339</v>
      </c>
      <c r="W51" s="531">
        <f t="shared" si="42"/>
        <v>339</v>
      </c>
      <c r="X51" s="531"/>
      <c r="Y51" s="531"/>
      <c r="Z51" s="531"/>
      <c r="AA51" s="531"/>
      <c r="AB51" s="531"/>
      <c r="AC51" s="531"/>
      <c r="AD51" s="531"/>
      <c r="AE51" s="531"/>
      <c r="AF51" s="531"/>
      <c r="AG51" s="531"/>
      <c r="AH51" s="531"/>
      <c r="AI51" s="531"/>
      <c r="AJ51" s="531"/>
      <c r="AK51" s="531"/>
      <c r="AL51" s="531"/>
      <c r="AM51" s="531"/>
      <c r="AN51" s="531"/>
      <c r="AO51" s="531"/>
    </row>
    <row r="52" spans="1:41" ht="25.5">
      <c r="A52" s="399">
        <v>42</v>
      </c>
      <c r="B52" s="400" t="s">
        <v>1729</v>
      </c>
      <c r="C52" s="531"/>
      <c r="D52" s="531"/>
      <c r="E52" s="531"/>
      <c r="F52" s="531"/>
      <c r="G52" s="531"/>
      <c r="H52" s="531"/>
      <c r="I52" s="531"/>
      <c r="J52" s="531"/>
      <c r="K52" s="531"/>
      <c r="L52" s="531"/>
      <c r="M52" s="531"/>
      <c r="N52" s="531"/>
      <c r="O52" s="531"/>
      <c r="P52" s="531"/>
      <c r="Q52" s="531"/>
      <c r="R52" s="531"/>
      <c r="S52" s="531"/>
      <c r="T52" s="531"/>
      <c r="U52" s="531">
        <f>'Annexure - ASHA Incentives'!AH48</f>
        <v>0</v>
      </c>
      <c r="V52" s="531">
        <f t="shared" ref="V52:W52" si="43">U52</f>
        <v>0</v>
      </c>
      <c r="W52" s="531">
        <f t="shared" si="43"/>
        <v>0</v>
      </c>
      <c r="X52" s="531"/>
      <c r="Y52" s="531"/>
      <c r="Z52" s="531"/>
      <c r="AA52" s="531"/>
      <c r="AB52" s="531"/>
      <c r="AC52" s="531"/>
      <c r="AD52" s="531"/>
      <c r="AE52" s="531"/>
      <c r="AF52" s="531"/>
      <c r="AG52" s="531"/>
      <c r="AH52" s="531"/>
      <c r="AI52" s="531"/>
      <c r="AJ52" s="531"/>
      <c r="AK52" s="531"/>
      <c r="AL52" s="531"/>
      <c r="AM52" s="531"/>
      <c r="AN52" s="531"/>
      <c r="AO52" s="531"/>
    </row>
    <row r="53" spans="1:41">
      <c r="A53" s="399">
        <v>43</v>
      </c>
      <c r="B53" s="400" t="s">
        <v>1730</v>
      </c>
      <c r="C53" s="531"/>
      <c r="D53" s="531"/>
      <c r="E53" s="531"/>
      <c r="F53" s="531"/>
      <c r="G53" s="531"/>
      <c r="H53" s="531"/>
      <c r="I53" s="531"/>
      <c r="J53" s="531"/>
      <c r="K53" s="531"/>
      <c r="L53" s="531"/>
      <c r="M53" s="531"/>
      <c r="N53" s="531"/>
      <c r="O53" s="531"/>
      <c r="P53" s="531"/>
      <c r="Q53" s="531"/>
      <c r="R53" s="531"/>
      <c r="S53" s="531"/>
      <c r="T53" s="531"/>
      <c r="U53" s="531">
        <f>'Annexure - ASHA Incentives'!AH49</f>
        <v>0</v>
      </c>
      <c r="V53" s="531">
        <f t="shared" ref="V53:W53" si="44">U53</f>
        <v>0</v>
      </c>
      <c r="W53" s="531">
        <f t="shared" si="44"/>
        <v>0</v>
      </c>
      <c r="X53" s="531"/>
      <c r="Y53" s="531"/>
      <c r="Z53" s="531"/>
      <c r="AA53" s="531"/>
      <c r="AB53" s="531"/>
      <c r="AC53" s="531"/>
      <c r="AD53" s="531"/>
      <c r="AE53" s="531"/>
      <c r="AF53" s="531"/>
      <c r="AG53" s="531"/>
      <c r="AH53" s="531"/>
      <c r="AI53" s="531"/>
      <c r="AJ53" s="531"/>
      <c r="AK53" s="531"/>
      <c r="AL53" s="531"/>
      <c r="AM53" s="531"/>
      <c r="AN53" s="531"/>
      <c r="AO53" s="531"/>
    </row>
    <row r="54" spans="1:41">
      <c r="A54" s="399">
        <v>44</v>
      </c>
      <c r="B54" s="400" t="s">
        <v>1522</v>
      </c>
      <c r="C54" s="531"/>
      <c r="D54" s="531"/>
      <c r="E54" s="531"/>
      <c r="F54" s="531"/>
      <c r="G54" s="531"/>
      <c r="H54" s="531"/>
      <c r="I54" s="531"/>
      <c r="J54" s="531"/>
      <c r="K54" s="531"/>
      <c r="L54" s="531"/>
      <c r="M54" s="531"/>
      <c r="N54" s="531"/>
      <c r="O54" s="531"/>
      <c r="P54" s="531"/>
      <c r="Q54" s="531"/>
      <c r="R54" s="531"/>
      <c r="S54" s="531"/>
      <c r="T54" s="531"/>
      <c r="U54" s="531">
        <f>'Annexure - ASHA Incentives'!AH50</f>
        <v>0</v>
      </c>
      <c r="V54" s="531">
        <f t="shared" ref="V54:W54" si="45">U54</f>
        <v>0</v>
      </c>
      <c r="W54" s="531">
        <f t="shared" si="45"/>
        <v>0</v>
      </c>
      <c r="X54" s="531"/>
      <c r="Y54" s="531"/>
      <c r="Z54" s="531"/>
      <c r="AA54" s="531"/>
      <c r="AB54" s="531"/>
      <c r="AC54" s="531"/>
      <c r="AD54" s="531"/>
      <c r="AE54" s="531"/>
      <c r="AF54" s="531"/>
      <c r="AG54" s="531"/>
      <c r="AH54" s="531"/>
      <c r="AI54" s="531"/>
      <c r="AJ54" s="531"/>
      <c r="AK54" s="531"/>
      <c r="AL54" s="531"/>
      <c r="AM54" s="531"/>
      <c r="AN54" s="531"/>
      <c r="AO54" s="531"/>
    </row>
    <row r="55" spans="1:41" ht="25.5">
      <c r="A55" s="399">
        <v>45</v>
      </c>
      <c r="B55" s="400" t="s">
        <v>1523</v>
      </c>
      <c r="C55" s="531"/>
      <c r="D55" s="531"/>
      <c r="E55" s="531"/>
      <c r="F55" s="531"/>
      <c r="G55" s="531"/>
      <c r="H55" s="531"/>
      <c r="I55" s="531"/>
      <c r="J55" s="531"/>
      <c r="K55" s="531"/>
      <c r="L55" s="531"/>
      <c r="M55" s="531"/>
      <c r="N55" s="531"/>
      <c r="O55" s="531"/>
      <c r="P55" s="531"/>
      <c r="Q55" s="531"/>
      <c r="R55" s="531"/>
      <c r="S55" s="531"/>
      <c r="T55" s="531"/>
      <c r="U55" s="531">
        <f>'Annexure - ASHA Incentives'!AH51</f>
        <v>0</v>
      </c>
      <c r="V55" s="531">
        <f t="shared" ref="V55:W55" si="46">U55</f>
        <v>0</v>
      </c>
      <c r="W55" s="531">
        <f t="shared" si="46"/>
        <v>0</v>
      </c>
      <c r="X55" s="531"/>
      <c r="Y55" s="531"/>
      <c r="Z55" s="531"/>
      <c r="AA55" s="531"/>
      <c r="AB55" s="531"/>
      <c r="AC55" s="531"/>
      <c r="AD55" s="531"/>
      <c r="AE55" s="531"/>
      <c r="AF55" s="531"/>
      <c r="AG55" s="531"/>
      <c r="AH55" s="531"/>
      <c r="AI55" s="531"/>
      <c r="AJ55" s="531"/>
      <c r="AK55" s="531"/>
      <c r="AL55" s="531"/>
      <c r="AM55" s="531"/>
      <c r="AN55" s="531"/>
      <c r="AO55" s="531"/>
    </row>
    <row r="56" spans="1:41">
      <c r="A56" s="399">
        <v>46</v>
      </c>
      <c r="B56" s="400" t="s">
        <v>1524</v>
      </c>
      <c r="C56" s="531"/>
      <c r="D56" s="531"/>
      <c r="E56" s="531"/>
      <c r="F56" s="531"/>
      <c r="G56" s="531"/>
      <c r="H56" s="531"/>
      <c r="I56" s="531"/>
      <c r="J56" s="531"/>
      <c r="K56" s="531"/>
      <c r="L56" s="531"/>
      <c r="M56" s="531"/>
      <c r="N56" s="531"/>
      <c r="O56" s="531"/>
      <c r="P56" s="531"/>
      <c r="Q56" s="531"/>
      <c r="R56" s="531"/>
      <c r="S56" s="531"/>
      <c r="T56" s="531"/>
      <c r="U56" s="531">
        <f>'Annexure - ASHA Incentives'!AH52</f>
        <v>0</v>
      </c>
      <c r="V56" s="531">
        <f t="shared" ref="V56:W56" si="47">U56</f>
        <v>0</v>
      </c>
      <c r="W56" s="531">
        <f t="shared" si="47"/>
        <v>0</v>
      </c>
      <c r="X56" s="531"/>
      <c r="Y56" s="531"/>
      <c r="Z56" s="531"/>
      <c r="AA56" s="531"/>
      <c r="AB56" s="531"/>
      <c r="AC56" s="531"/>
      <c r="AD56" s="531"/>
      <c r="AE56" s="531"/>
      <c r="AF56" s="531"/>
      <c r="AG56" s="531"/>
      <c r="AH56" s="531"/>
      <c r="AI56" s="531"/>
      <c r="AJ56" s="531"/>
      <c r="AK56" s="531"/>
      <c r="AL56" s="531"/>
      <c r="AM56" s="531"/>
      <c r="AN56" s="531"/>
      <c r="AO56" s="531"/>
    </row>
    <row r="57" spans="1:41">
      <c r="A57" s="399">
        <v>47</v>
      </c>
      <c r="B57" s="400" t="s">
        <v>1731</v>
      </c>
      <c r="C57" s="531"/>
      <c r="D57" s="531"/>
      <c r="E57" s="531"/>
      <c r="F57" s="531"/>
      <c r="G57" s="531"/>
      <c r="H57" s="531"/>
      <c r="I57" s="531"/>
      <c r="J57" s="531"/>
      <c r="K57" s="531"/>
      <c r="L57" s="531"/>
      <c r="M57" s="531"/>
      <c r="N57" s="531"/>
      <c r="O57" s="531"/>
      <c r="P57" s="531"/>
      <c r="Q57" s="531"/>
      <c r="R57" s="531"/>
      <c r="S57" s="531"/>
      <c r="T57" s="531"/>
      <c r="U57" s="531">
        <f>'Annexure - ASHA Incentives'!AH53</f>
        <v>0</v>
      </c>
      <c r="V57" s="531">
        <f t="shared" ref="V57:W57" si="48">U57</f>
        <v>0</v>
      </c>
      <c r="W57" s="531">
        <f t="shared" si="48"/>
        <v>0</v>
      </c>
      <c r="X57" s="531"/>
      <c r="Y57" s="531"/>
      <c r="Z57" s="531"/>
      <c r="AA57" s="531"/>
      <c r="AB57" s="531"/>
      <c r="AC57" s="531"/>
      <c r="AD57" s="531"/>
      <c r="AE57" s="531"/>
      <c r="AF57" s="531"/>
      <c r="AG57" s="531"/>
      <c r="AH57" s="531"/>
      <c r="AI57" s="531"/>
      <c r="AJ57" s="531"/>
      <c r="AK57" s="531"/>
      <c r="AL57" s="531"/>
      <c r="AM57" s="531"/>
      <c r="AN57" s="531"/>
      <c r="AO57" s="531"/>
    </row>
    <row r="58" spans="1:41">
      <c r="A58" s="399">
        <v>48</v>
      </c>
      <c r="B58" s="400" t="s">
        <v>1732</v>
      </c>
      <c r="C58" s="531"/>
      <c r="D58" s="531"/>
      <c r="E58" s="531"/>
      <c r="F58" s="531"/>
      <c r="G58" s="531"/>
      <c r="H58" s="531"/>
      <c r="I58" s="531"/>
      <c r="J58" s="531"/>
      <c r="K58" s="531"/>
      <c r="L58" s="531"/>
      <c r="M58" s="531"/>
      <c r="N58" s="531"/>
      <c r="O58" s="531"/>
      <c r="P58" s="531"/>
      <c r="Q58" s="531"/>
      <c r="R58" s="531"/>
      <c r="S58" s="531"/>
      <c r="T58" s="531"/>
      <c r="U58" s="531">
        <f>'Annexure - ASHA Incentives'!AH54</f>
        <v>0</v>
      </c>
      <c r="V58" s="531">
        <f t="shared" ref="V58:W58" si="49">U58</f>
        <v>0</v>
      </c>
      <c r="W58" s="531">
        <f t="shared" si="49"/>
        <v>0</v>
      </c>
      <c r="X58" s="531"/>
      <c r="Y58" s="531"/>
      <c r="Z58" s="531"/>
      <c r="AA58" s="531"/>
      <c r="AB58" s="531"/>
      <c r="AC58" s="531"/>
      <c r="AD58" s="531"/>
      <c r="AE58" s="531"/>
      <c r="AF58" s="531"/>
      <c r="AG58" s="531"/>
      <c r="AH58" s="531"/>
      <c r="AI58" s="531"/>
      <c r="AJ58" s="531"/>
      <c r="AK58" s="531"/>
      <c r="AL58" s="531"/>
      <c r="AM58" s="531"/>
      <c r="AN58" s="531"/>
      <c r="AO58" s="531"/>
    </row>
    <row r="59" spans="1:41" ht="25.5">
      <c r="A59" s="399">
        <v>49</v>
      </c>
      <c r="B59" s="400" t="s">
        <v>1733</v>
      </c>
      <c r="C59" s="531"/>
      <c r="D59" s="531"/>
      <c r="E59" s="531"/>
      <c r="F59" s="531"/>
      <c r="G59" s="531"/>
      <c r="H59" s="531"/>
      <c r="I59" s="531"/>
      <c r="J59" s="531"/>
      <c r="K59" s="531"/>
      <c r="L59" s="531"/>
      <c r="M59" s="531"/>
      <c r="N59" s="531"/>
      <c r="O59" s="531"/>
      <c r="P59" s="531"/>
      <c r="Q59" s="531"/>
      <c r="R59" s="531"/>
      <c r="S59" s="531"/>
      <c r="T59" s="531"/>
      <c r="U59" s="531">
        <f>'Annexure - ASHA Incentives'!AH55</f>
        <v>0</v>
      </c>
      <c r="V59" s="531">
        <f t="shared" ref="V59:W59" si="50">U59</f>
        <v>0</v>
      </c>
      <c r="W59" s="531">
        <f t="shared" si="50"/>
        <v>0</v>
      </c>
      <c r="X59" s="531"/>
      <c r="Y59" s="531"/>
      <c r="Z59" s="531"/>
      <c r="AA59" s="531"/>
      <c r="AB59" s="531"/>
      <c r="AC59" s="531"/>
      <c r="AD59" s="531"/>
      <c r="AE59" s="531"/>
      <c r="AF59" s="531"/>
      <c r="AG59" s="531"/>
      <c r="AH59" s="531"/>
      <c r="AI59" s="531"/>
      <c r="AJ59" s="531"/>
      <c r="AK59" s="531"/>
      <c r="AL59" s="531"/>
      <c r="AM59" s="531"/>
      <c r="AN59" s="531"/>
      <c r="AO59" s="531"/>
    </row>
    <row r="60" spans="1:41" ht="25.5">
      <c r="A60" s="399">
        <v>50</v>
      </c>
      <c r="B60" s="400" t="s">
        <v>1734</v>
      </c>
      <c r="C60" s="531"/>
      <c r="D60" s="531"/>
      <c r="E60" s="531"/>
      <c r="F60" s="531"/>
      <c r="G60" s="531"/>
      <c r="H60" s="531"/>
      <c r="I60" s="531"/>
      <c r="J60" s="531"/>
      <c r="K60" s="531"/>
      <c r="L60" s="531"/>
      <c r="M60" s="531"/>
      <c r="N60" s="531"/>
      <c r="O60" s="531"/>
      <c r="P60" s="531"/>
      <c r="Q60" s="531"/>
      <c r="R60" s="531"/>
      <c r="S60" s="531"/>
      <c r="T60" s="531"/>
      <c r="U60" s="531"/>
      <c r="V60" s="531"/>
      <c r="W60" s="531"/>
      <c r="X60" s="531"/>
      <c r="Y60" s="531"/>
      <c r="Z60" s="531"/>
      <c r="AA60" s="531"/>
      <c r="AB60" s="531"/>
      <c r="AC60" s="531"/>
      <c r="AD60" s="531"/>
      <c r="AE60" s="531"/>
      <c r="AF60" s="531"/>
      <c r="AG60" s="531"/>
      <c r="AH60" s="531"/>
      <c r="AI60" s="531"/>
      <c r="AJ60" s="531"/>
      <c r="AK60" s="531"/>
      <c r="AL60" s="531"/>
      <c r="AM60" s="531"/>
      <c r="AN60" s="531"/>
      <c r="AO60" s="531"/>
    </row>
    <row r="61" spans="1:41" ht="25.5">
      <c r="A61" s="399">
        <v>51</v>
      </c>
      <c r="B61" s="400" t="s">
        <v>1735</v>
      </c>
      <c r="C61" s="531"/>
      <c r="D61" s="531"/>
      <c r="E61" s="531"/>
      <c r="F61" s="531"/>
      <c r="G61" s="531"/>
      <c r="H61" s="531"/>
      <c r="I61" s="531"/>
      <c r="J61" s="531"/>
      <c r="K61" s="531"/>
      <c r="L61" s="531"/>
      <c r="M61" s="531"/>
      <c r="N61" s="531"/>
      <c r="O61" s="531"/>
      <c r="P61" s="531"/>
      <c r="Q61" s="531"/>
      <c r="R61" s="531"/>
      <c r="S61" s="531"/>
      <c r="T61" s="531"/>
      <c r="U61" s="531"/>
      <c r="V61" s="531"/>
      <c r="W61" s="531"/>
      <c r="X61" s="531"/>
      <c r="Y61" s="531"/>
      <c r="Z61" s="531"/>
      <c r="AA61" s="531"/>
      <c r="AB61" s="531"/>
      <c r="AC61" s="531"/>
      <c r="AD61" s="531"/>
      <c r="AE61" s="531"/>
      <c r="AF61" s="531"/>
      <c r="AG61" s="531"/>
      <c r="AH61" s="531"/>
      <c r="AI61" s="531"/>
      <c r="AJ61" s="531"/>
      <c r="AK61" s="531"/>
      <c r="AL61" s="531"/>
      <c r="AM61" s="531"/>
      <c r="AN61" s="531"/>
      <c r="AO61" s="531"/>
    </row>
    <row r="62" spans="1:41">
      <c r="A62" s="399">
        <v>52</v>
      </c>
      <c r="B62" s="400" t="s">
        <v>1525</v>
      </c>
      <c r="C62" s="531"/>
      <c r="D62" s="531"/>
      <c r="E62" s="531"/>
      <c r="F62" s="531"/>
      <c r="G62" s="531"/>
      <c r="H62" s="531"/>
      <c r="I62" s="531"/>
      <c r="J62" s="531"/>
      <c r="K62" s="531"/>
      <c r="L62" s="531"/>
      <c r="M62" s="531"/>
      <c r="N62" s="531"/>
      <c r="O62" s="531"/>
      <c r="P62" s="531"/>
      <c r="Q62" s="531"/>
      <c r="R62" s="531"/>
      <c r="S62" s="531"/>
      <c r="T62" s="531"/>
      <c r="U62" s="531"/>
      <c r="V62" s="531"/>
      <c r="W62" s="531"/>
      <c r="X62" s="531"/>
      <c r="Y62" s="531"/>
      <c r="Z62" s="531"/>
      <c r="AA62" s="531"/>
      <c r="AB62" s="531"/>
      <c r="AC62" s="531"/>
      <c r="AD62" s="531"/>
      <c r="AE62" s="531"/>
      <c r="AF62" s="531"/>
      <c r="AG62" s="531"/>
      <c r="AH62" s="531"/>
      <c r="AI62" s="531"/>
      <c r="AJ62" s="531"/>
      <c r="AK62" s="531"/>
      <c r="AL62" s="531"/>
      <c r="AM62" s="531"/>
      <c r="AN62" s="531"/>
      <c r="AO62" s="531"/>
    </row>
    <row r="63" spans="1:41" ht="25.5">
      <c r="A63" s="399">
        <v>53</v>
      </c>
      <c r="B63" s="400" t="s">
        <v>1736</v>
      </c>
      <c r="C63" s="531"/>
      <c r="D63" s="531"/>
      <c r="E63" s="531"/>
      <c r="F63" s="531"/>
      <c r="G63" s="531"/>
      <c r="H63" s="531"/>
      <c r="I63" s="531"/>
      <c r="J63" s="531"/>
      <c r="K63" s="531"/>
      <c r="L63" s="531"/>
      <c r="M63" s="531"/>
      <c r="N63" s="531"/>
      <c r="O63" s="531"/>
      <c r="P63" s="531"/>
      <c r="Q63" s="531"/>
      <c r="R63" s="531"/>
      <c r="S63" s="531"/>
      <c r="T63" s="531"/>
      <c r="U63" s="531"/>
      <c r="V63" s="531"/>
      <c r="W63" s="531"/>
      <c r="X63" s="531"/>
      <c r="Y63" s="531"/>
      <c r="Z63" s="531"/>
      <c r="AA63" s="531"/>
      <c r="AB63" s="531"/>
      <c r="AC63" s="531"/>
      <c r="AD63" s="531"/>
      <c r="AE63" s="531"/>
      <c r="AF63" s="531"/>
      <c r="AG63" s="531"/>
      <c r="AH63" s="531"/>
      <c r="AI63" s="531"/>
      <c r="AJ63" s="531"/>
      <c r="AK63" s="531"/>
      <c r="AL63" s="531"/>
      <c r="AM63" s="531"/>
      <c r="AN63" s="531"/>
      <c r="AO63" s="531"/>
    </row>
    <row r="64" spans="1:41">
      <c r="A64" s="399">
        <v>54</v>
      </c>
      <c r="B64" s="400" t="s">
        <v>1526</v>
      </c>
      <c r="C64" s="531"/>
      <c r="D64" s="531"/>
      <c r="E64" s="531"/>
      <c r="F64" s="531"/>
      <c r="G64" s="531"/>
      <c r="H64" s="531"/>
      <c r="I64" s="531"/>
      <c r="J64" s="531"/>
      <c r="K64" s="531"/>
      <c r="L64" s="531"/>
      <c r="M64" s="531"/>
      <c r="N64" s="531"/>
      <c r="O64" s="531"/>
      <c r="P64" s="531"/>
      <c r="Q64" s="531"/>
      <c r="R64" s="531"/>
      <c r="S64" s="531"/>
      <c r="T64" s="531"/>
      <c r="U64" s="531"/>
      <c r="V64" s="531"/>
      <c r="W64" s="531"/>
      <c r="X64" s="531"/>
      <c r="Y64" s="531"/>
      <c r="Z64" s="531"/>
      <c r="AA64" s="531"/>
      <c r="AB64" s="531"/>
      <c r="AC64" s="531"/>
      <c r="AD64" s="531"/>
      <c r="AE64" s="531"/>
      <c r="AF64" s="531"/>
      <c r="AG64" s="531"/>
      <c r="AH64" s="531"/>
      <c r="AI64" s="531"/>
      <c r="AJ64" s="531"/>
      <c r="AK64" s="531"/>
      <c r="AL64" s="531"/>
      <c r="AM64" s="531"/>
      <c r="AN64" s="531"/>
      <c r="AO64" s="531"/>
    </row>
    <row r="65" spans="1:42">
      <c r="A65" s="399">
        <v>55</v>
      </c>
      <c r="B65" s="400" t="s">
        <v>1737</v>
      </c>
      <c r="C65" s="531"/>
      <c r="D65" s="531"/>
      <c r="E65" s="531"/>
      <c r="F65" s="531"/>
      <c r="G65" s="531"/>
      <c r="H65" s="531"/>
      <c r="I65" s="531"/>
      <c r="J65" s="531"/>
      <c r="K65" s="531"/>
      <c r="L65" s="531"/>
      <c r="M65" s="531"/>
      <c r="N65" s="531"/>
      <c r="O65" s="531"/>
      <c r="P65" s="531"/>
      <c r="Q65" s="531"/>
      <c r="R65" s="531"/>
      <c r="S65" s="531"/>
      <c r="T65" s="531"/>
      <c r="U65" s="531"/>
      <c r="V65" s="531"/>
      <c r="W65" s="531"/>
      <c r="X65" s="531"/>
      <c r="Y65" s="531"/>
      <c r="Z65" s="531"/>
      <c r="AA65" s="531"/>
      <c r="AB65" s="531"/>
      <c r="AC65" s="531"/>
      <c r="AD65" s="531"/>
      <c r="AE65" s="531"/>
      <c r="AF65" s="531"/>
      <c r="AG65" s="531"/>
      <c r="AH65" s="531"/>
      <c r="AI65" s="531"/>
      <c r="AJ65" s="531"/>
      <c r="AK65" s="531"/>
      <c r="AL65" s="531"/>
      <c r="AM65" s="531"/>
      <c r="AN65" s="531"/>
      <c r="AO65" s="531"/>
    </row>
    <row r="66" spans="1:42" ht="38.25">
      <c r="A66" s="399">
        <v>56</v>
      </c>
      <c r="B66" s="400" t="s">
        <v>1527</v>
      </c>
      <c r="C66" s="531"/>
      <c r="D66" s="531"/>
      <c r="E66" s="531"/>
      <c r="F66" s="531"/>
      <c r="G66" s="531"/>
      <c r="H66" s="531"/>
      <c r="I66" s="531"/>
      <c r="J66" s="531"/>
      <c r="K66" s="531"/>
      <c r="L66" s="531"/>
      <c r="M66" s="531"/>
      <c r="N66" s="531"/>
      <c r="O66" s="531"/>
      <c r="P66" s="531"/>
      <c r="Q66" s="531"/>
      <c r="R66" s="531"/>
      <c r="S66" s="531"/>
      <c r="T66" s="531"/>
      <c r="U66" s="531"/>
      <c r="V66" s="531"/>
      <c r="W66" s="531"/>
      <c r="X66" s="531"/>
      <c r="Y66" s="531"/>
      <c r="Z66" s="531"/>
      <c r="AA66" s="531"/>
      <c r="AB66" s="531"/>
      <c r="AC66" s="531"/>
      <c r="AD66" s="531"/>
      <c r="AE66" s="531"/>
      <c r="AF66" s="531"/>
      <c r="AG66" s="531"/>
      <c r="AH66" s="531"/>
      <c r="AI66" s="531"/>
      <c r="AJ66" s="531"/>
      <c r="AK66" s="531"/>
      <c r="AL66" s="531"/>
      <c r="AM66" s="531"/>
      <c r="AN66" s="531"/>
      <c r="AO66" s="531"/>
    </row>
    <row r="67" spans="1:42" ht="25.5">
      <c r="A67" s="399">
        <v>57</v>
      </c>
      <c r="B67" s="400" t="s">
        <v>1528</v>
      </c>
      <c r="C67" s="531"/>
      <c r="D67" s="531"/>
      <c r="E67" s="531"/>
      <c r="F67" s="531"/>
      <c r="G67" s="531"/>
      <c r="H67" s="531"/>
      <c r="I67" s="531"/>
      <c r="J67" s="531"/>
      <c r="K67" s="531"/>
      <c r="L67" s="531"/>
      <c r="M67" s="531"/>
      <c r="N67" s="531"/>
      <c r="O67" s="531"/>
      <c r="P67" s="531"/>
      <c r="Q67" s="531"/>
      <c r="R67" s="531"/>
      <c r="S67" s="531"/>
      <c r="T67" s="531"/>
      <c r="U67" s="531"/>
      <c r="V67" s="531"/>
      <c r="W67" s="531"/>
      <c r="X67" s="531"/>
      <c r="Y67" s="531"/>
      <c r="Z67" s="531"/>
      <c r="AA67" s="531"/>
      <c r="AB67" s="531"/>
      <c r="AC67" s="531"/>
      <c r="AD67" s="531"/>
      <c r="AE67" s="531"/>
      <c r="AF67" s="531"/>
      <c r="AG67" s="531"/>
      <c r="AH67" s="531"/>
      <c r="AI67" s="531"/>
      <c r="AJ67" s="531"/>
      <c r="AK67" s="531"/>
      <c r="AL67" s="531"/>
      <c r="AM67" s="531"/>
      <c r="AN67" s="531"/>
      <c r="AO67" s="531"/>
    </row>
    <row r="68" spans="1:42">
      <c r="A68" s="399">
        <v>58</v>
      </c>
      <c r="B68" s="401" t="s">
        <v>752</v>
      </c>
      <c r="C68" s="531"/>
      <c r="D68" s="531"/>
      <c r="E68" s="531"/>
      <c r="F68" s="531"/>
      <c r="G68" s="531"/>
      <c r="H68" s="531"/>
      <c r="I68" s="531"/>
      <c r="J68" s="531"/>
      <c r="K68" s="531"/>
      <c r="L68" s="531"/>
      <c r="M68" s="531"/>
      <c r="N68" s="531"/>
      <c r="O68" s="531"/>
      <c r="P68" s="531"/>
      <c r="Q68" s="531">
        <v>1</v>
      </c>
      <c r="R68" s="531">
        <v>110</v>
      </c>
      <c r="S68" s="531"/>
      <c r="T68" s="531"/>
      <c r="U68" s="531"/>
      <c r="V68" s="531"/>
      <c r="W68" s="531"/>
      <c r="X68" s="531"/>
      <c r="Y68" s="531"/>
      <c r="Z68" s="531"/>
      <c r="AA68" s="531"/>
      <c r="AB68" s="531"/>
      <c r="AC68" s="531"/>
      <c r="AD68" s="531"/>
      <c r="AE68" s="531">
        <v>1</v>
      </c>
      <c r="AF68" s="531">
        <v>1</v>
      </c>
      <c r="AG68" s="531">
        <v>10</v>
      </c>
      <c r="AH68" s="531"/>
      <c r="AI68" s="531"/>
      <c r="AJ68" s="531">
        <v>1</v>
      </c>
      <c r="AK68" s="531">
        <v>7000</v>
      </c>
      <c r="AL68" s="531"/>
      <c r="AM68" s="531"/>
      <c r="AN68" s="531"/>
      <c r="AO68" s="531">
        <v>1</v>
      </c>
    </row>
    <row r="69" spans="1:42" s="11" customFormat="1" ht="15.75">
      <c r="A69" s="407"/>
      <c r="B69" s="407" t="s">
        <v>208</v>
      </c>
      <c r="C69" s="738">
        <f>SUM(C11:C68)</f>
        <v>0</v>
      </c>
      <c r="D69" s="738">
        <f t="shared" ref="D69:W69" si="51">SUM(D11:D68)</f>
        <v>3066</v>
      </c>
      <c r="E69" s="738">
        <f t="shared" si="51"/>
        <v>3066</v>
      </c>
      <c r="F69" s="738">
        <f t="shared" si="51"/>
        <v>3066</v>
      </c>
      <c r="G69" s="738">
        <f t="shared" si="51"/>
        <v>0</v>
      </c>
      <c r="H69" s="738">
        <f t="shared" si="51"/>
        <v>3310</v>
      </c>
      <c r="I69" s="738">
        <f t="shared" si="51"/>
        <v>3310</v>
      </c>
      <c r="J69" s="738">
        <f t="shared" si="51"/>
        <v>0</v>
      </c>
      <c r="K69" s="738">
        <f t="shared" si="51"/>
        <v>51015</v>
      </c>
      <c r="L69" s="738">
        <f t="shared" si="51"/>
        <v>1085</v>
      </c>
      <c r="M69" s="738">
        <f t="shared" si="51"/>
        <v>209</v>
      </c>
      <c r="N69" s="738">
        <f t="shared" si="51"/>
        <v>349</v>
      </c>
      <c r="O69" s="738">
        <f t="shared" si="51"/>
        <v>349</v>
      </c>
      <c r="P69" s="738">
        <f t="shared" si="51"/>
        <v>50825</v>
      </c>
      <c r="Q69" s="738">
        <f t="shared" si="51"/>
        <v>1</v>
      </c>
      <c r="R69" s="738">
        <f t="shared" si="51"/>
        <v>110</v>
      </c>
      <c r="S69" s="738">
        <f t="shared" si="51"/>
        <v>38942</v>
      </c>
      <c r="T69" s="738">
        <f t="shared" si="51"/>
        <v>51015</v>
      </c>
      <c r="U69" s="738">
        <f t="shared" si="51"/>
        <v>50825</v>
      </c>
      <c r="V69" s="738">
        <f t="shared" si="51"/>
        <v>50825</v>
      </c>
      <c r="W69" s="738">
        <f t="shared" si="51"/>
        <v>50825</v>
      </c>
      <c r="X69" s="738">
        <f t="shared" ref="X69" si="52">SUM(X11:X68)</f>
        <v>190</v>
      </c>
      <c r="Y69" s="738">
        <f t="shared" ref="Y69" si="53">SUM(Y11:Y68)</f>
        <v>1500</v>
      </c>
      <c r="Z69" s="738">
        <f t="shared" ref="Z69" si="54">SUM(Z11:Z68)</f>
        <v>20</v>
      </c>
      <c r="AA69" s="738">
        <f t="shared" ref="AA69" si="55">SUM(AA11:AA68)</f>
        <v>244</v>
      </c>
      <c r="AB69" s="738">
        <f t="shared" ref="AB69" si="56">SUM(AB11:AB68)</f>
        <v>314</v>
      </c>
      <c r="AC69" s="738">
        <f t="shared" ref="AC69" si="57">SUM(AC11:AC68)</f>
        <v>314</v>
      </c>
      <c r="AD69" s="738">
        <f t="shared" ref="AD69" si="58">SUM(AD11:AD68)</f>
        <v>300</v>
      </c>
      <c r="AE69" s="738">
        <f t="shared" ref="AE69" si="59">SUM(AE11:AE68)</f>
        <v>1</v>
      </c>
      <c r="AF69" s="738">
        <f t="shared" ref="AF69" si="60">SUM(AF11:AF68)</f>
        <v>1</v>
      </c>
      <c r="AG69" s="738">
        <f t="shared" ref="AG69" si="61">SUM(AG11:AG68)</f>
        <v>10</v>
      </c>
      <c r="AH69" s="738">
        <f t="shared" ref="AH69" si="62">SUM(AH11:AH68)</f>
        <v>208</v>
      </c>
      <c r="AI69" s="738">
        <f t="shared" ref="AI69" si="63">SUM(AI11:AI68)</f>
        <v>2054</v>
      </c>
      <c r="AJ69" s="738">
        <f t="shared" ref="AJ69" si="64">SUM(AJ11:AJ68)</f>
        <v>1</v>
      </c>
      <c r="AK69" s="738">
        <f t="shared" ref="AK69" si="65">SUM(AK11:AK68)</f>
        <v>7000</v>
      </c>
      <c r="AL69" s="738">
        <f t="shared" ref="AL69" si="66">SUM(AL11:AL68)</f>
        <v>0</v>
      </c>
      <c r="AM69" s="738">
        <f t="shared" ref="AM69" si="67">SUM(AM11:AM68)</f>
        <v>14616</v>
      </c>
      <c r="AN69" s="738">
        <f t="shared" ref="AN69" si="68">SUM(AN11:AN68)</f>
        <v>54000</v>
      </c>
      <c r="AO69" s="738">
        <f t="shared" ref="AO69" si="69">SUM(AO11:AO68)</f>
        <v>1</v>
      </c>
    </row>
    <row r="70" spans="1:42" s="7" customFormat="1">
      <c r="A70" s="250"/>
      <c r="B70" s="131"/>
      <c r="C70" s="131">
        <f>C10-C69</f>
        <v>0</v>
      </c>
      <c r="D70" s="131">
        <f t="shared" ref="D70:W70" si="70">D10-D69</f>
        <v>0</v>
      </c>
      <c r="E70" s="131">
        <f t="shared" si="70"/>
        <v>0</v>
      </c>
      <c r="F70" s="131">
        <f t="shared" si="70"/>
        <v>0</v>
      </c>
      <c r="G70" s="131">
        <f t="shared" si="70"/>
        <v>0</v>
      </c>
      <c r="H70" s="131">
        <f t="shared" si="70"/>
        <v>0</v>
      </c>
      <c r="I70" s="131">
        <f t="shared" si="70"/>
        <v>0</v>
      </c>
      <c r="J70" s="131">
        <f t="shared" si="70"/>
        <v>0</v>
      </c>
      <c r="K70" s="131">
        <f t="shared" si="70"/>
        <v>0</v>
      </c>
      <c r="L70" s="131">
        <f t="shared" si="70"/>
        <v>0</v>
      </c>
      <c r="M70" s="131">
        <f t="shared" si="70"/>
        <v>0</v>
      </c>
      <c r="N70" s="131">
        <f t="shared" si="70"/>
        <v>0</v>
      </c>
      <c r="O70" s="131">
        <f t="shared" si="70"/>
        <v>0</v>
      </c>
      <c r="P70" s="131">
        <f t="shared" si="70"/>
        <v>0</v>
      </c>
      <c r="Q70" s="131">
        <f t="shared" si="70"/>
        <v>0</v>
      </c>
      <c r="R70" s="131">
        <f t="shared" si="70"/>
        <v>0</v>
      </c>
      <c r="S70" s="131">
        <f t="shared" si="70"/>
        <v>0</v>
      </c>
      <c r="T70" s="131">
        <f t="shared" si="70"/>
        <v>0</v>
      </c>
      <c r="U70" s="131">
        <f t="shared" si="70"/>
        <v>0</v>
      </c>
      <c r="V70" s="131">
        <f t="shared" si="70"/>
        <v>0</v>
      </c>
      <c r="W70" s="131">
        <f t="shared" si="70"/>
        <v>0</v>
      </c>
      <c r="X70" s="131">
        <f t="shared" ref="X70" si="71">X10-X69</f>
        <v>0</v>
      </c>
      <c r="Y70" s="131">
        <f t="shared" ref="Y70" si="72">Y10-Y69</f>
        <v>0</v>
      </c>
      <c r="Z70" s="131">
        <f t="shared" ref="Z70" si="73">Z10-Z69</f>
        <v>0</v>
      </c>
      <c r="AA70" s="131">
        <f t="shared" ref="AA70" si="74">AA10-AA69</f>
        <v>0</v>
      </c>
      <c r="AB70" s="131">
        <f t="shared" ref="AB70" si="75">AB10-AB69</f>
        <v>0</v>
      </c>
      <c r="AC70" s="131">
        <f t="shared" ref="AC70" si="76">AC10-AC69</f>
        <v>0</v>
      </c>
      <c r="AD70" s="131">
        <f t="shared" ref="AD70" si="77">AD10-AD69</f>
        <v>0</v>
      </c>
      <c r="AE70" s="131">
        <f t="shared" ref="AE70" si="78">AE10-AE69</f>
        <v>0</v>
      </c>
      <c r="AF70" s="131">
        <f t="shared" ref="AF70" si="79">AF10-AF69</f>
        <v>0</v>
      </c>
      <c r="AG70" s="131">
        <f t="shared" ref="AG70" si="80">AG10-AG69</f>
        <v>0</v>
      </c>
      <c r="AH70" s="131">
        <f t="shared" ref="AH70" si="81">AH10-AH69</f>
        <v>0</v>
      </c>
      <c r="AI70" s="131">
        <f t="shared" ref="AI70" si="82">AI10-AI69</f>
        <v>0</v>
      </c>
      <c r="AJ70" s="131">
        <f t="shared" ref="AJ70" si="83">AJ10-AJ69</f>
        <v>0</v>
      </c>
      <c r="AK70" s="131">
        <f t="shared" ref="AK70" si="84">AK10-AK69</f>
        <v>0</v>
      </c>
      <c r="AL70" s="131">
        <f t="shared" ref="AL70" si="85">AL10-AL69</f>
        <v>0</v>
      </c>
      <c r="AM70" s="131">
        <f t="shared" ref="AM70" si="86">AM10-AM69</f>
        <v>0</v>
      </c>
      <c r="AN70" s="131">
        <f t="shared" ref="AN70" si="87">AN10-AN69</f>
        <v>0</v>
      </c>
      <c r="AO70" s="131">
        <f t="shared" ref="AO70" si="88">AO10-AO69</f>
        <v>0</v>
      </c>
    </row>
    <row r="71" spans="1:42">
      <c r="B71" s="687">
        <v>1</v>
      </c>
      <c r="C71" s="687">
        <v>2</v>
      </c>
      <c r="D71" s="687">
        <v>3</v>
      </c>
      <c r="E71" s="687">
        <v>4</v>
      </c>
      <c r="F71" s="687">
        <v>5</v>
      </c>
      <c r="G71" s="687">
        <v>6</v>
      </c>
      <c r="H71" s="687">
        <v>7</v>
      </c>
      <c r="I71" s="687">
        <v>8</v>
      </c>
      <c r="J71" s="687">
        <v>9</v>
      </c>
      <c r="K71" s="687">
        <v>10</v>
      </c>
      <c r="L71" s="687">
        <v>11</v>
      </c>
      <c r="M71" s="687">
        <v>12</v>
      </c>
      <c r="N71" s="687">
        <v>13</v>
      </c>
      <c r="O71" s="687">
        <v>14</v>
      </c>
      <c r="P71" s="687">
        <v>15</v>
      </c>
      <c r="Q71" s="687">
        <v>16</v>
      </c>
      <c r="R71" s="687">
        <v>17</v>
      </c>
      <c r="S71" s="687">
        <v>18</v>
      </c>
      <c r="T71" s="687">
        <v>19</v>
      </c>
      <c r="U71" s="687">
        <v>20</v>
      </c>
      <c r="V71" s="687">
        <v>21</v>
      </c>
      <c r="W71" s="687">
        <v>22</v>
      </c>
      <c r="X71" s="687">
        <v>23</v>
      </c>
      <c r="Y71" s="687">
        <v>24</v>
      </c>
      <c r="Z71" s="687">
        <v>25</v>
      </c>
      <c r="AA71" s="687">
        <v>26</v>
      </c>
      <c r="AB71" s="687">
        <v>27</v>
      </c>
      <c r="AC71" s="687">
        <v>28</v>
      </c>
      <c r="AD71" s="687">
        <v>29</v>
      </c>
      <c r="AE71" s="687">
        <v>30</v>
      </c>
      <c r="AF71" s="687">
        <v>31</v>
      </c>
      <c r="AG71" s="687">
        <v>32</v>
      </c>
      <c r="AH71" s="687">
        <v>33</v>
      </c>
      <c r="AI71" s="687">
        <v>34</v>
      </c>
      <c r="AJ71" s="687">
        <v>35</v>
      </c>
      <c r="AK71" s="687">
        <v>36</v>
      </c>
      <c r="AL71" s="687">
        <v>37</v>
      </c>
      <c r="AM71" s="687">
        <v>38</v>
      </c>
      <c r="AN71" s="687">
        <v>39</v>
      </c>
      <c r="AO71" s="687">
        <v>40</v>
      </c>
      <c r="AP71" s="687">
        <v>41</v>
      </c>
    </row>
  </sheetData>
  <mergeCells count="10">
    <mergeCell ref="A1:F1"/>
    <mergeCell ref="B4:B9"/>
    <mergeCell ref="A4:A9"/>
    <mergeCell ref="AD5:AE5"/>
    <mergeCell ref="AF5:AO5"/>
    <mergeCell ref="AF6:AO6"/>
    <mergeCell ref="C5:Y5"/>
    <mergeCell ref="G6:I6"/>
    <mergeCell ref="K6:W6"/>
    <mergeCell ref="Z5:AC5"/>
  </mergeCells>
  <conditionalFormatting sqref="C70:AO70">
    <cfRule type="cellIs" dxfId="19" priority="1" operator="notEqual">
      <formula>0</formula>
    </cfRule>
  </conditionalFormatting>
  <printOptions horizontalCentered="1"/>
  <pageMargins left="0" right="0" top="0.43307086614173229" bottom="0.43307086614173229" header="0.19685039370078741" footer="0.31496062992125984"/>
  <pageSetup paperSize="9" scale="73" orientation="landscape" r:id="rId1"/>
</worksheet>
</file>

<file path=xl/worksheets/sheet30.xml><?xml version="1.0" encoding="utf-8"?>
<worksheet xmlns="http://schemas.openxmlformats.org/spreadsheetml/2006/main" xmlns:r="http://schemas.openxmlformats.org/officeDocument/2006/relationships">
  <sheetPr>
    <tabColor rgb="FF0066FF"/>
    <outlinePr summaryBelow="0" summaryRight="0"/>
  </sheetPr>
  <dimension ref="A1:AC871"/>
  <sheetViews>
    <sheetView view="pageBreakPreview" zoomScaleNormal="70" zoomScaleSheetLayoutView="100" workbookViewId="0">
      <pane xSplit="4" ySplit="6" topLeftCell="Z25" activePane="bottomRight" state="frozen"/>
      <selection activeCell="AB1" sqref="AB1:AB1048576"/>
      <selection pane="topRight" activeCell="AB1" sqref="AB1:AB1048576"/>
      <selection pane="bottomLeft" activeCell="AB1" sqref="AB1:AB1048576"/>
      <selection pane="bottomRight" activeCell="AD1" sqref="AD1:AU1048576"/>
    </sheetView>
  </sheetViews>
  <sheetFormatPr defaultColWidth="12.625" defaultRowHeight="15"/>
  <cols>
    <col min="1" max="1" width="6.375" style="34" customWidth="1"/>
    <col min="2" max="2" width="9.875" style="34" customWidth="1"/>
    <col min="3" max="3" width="8.25" style="34" customWidth="1"/>
    <col min="4" max="4" width="33.875" style="29" customWidth="1"/>
    <col min="5" max="5" width="13.75" style="29" bestFit="1" customWidth="1"/>
    <col min="6" max="6" width="14.75" style="29" bestFit="1" customWidth="1"/>
    <col min="7" max="7" width="9.5" style="29" bestFit="1" customWidth="1"/>
    <col min="8" max="8" width="10.5" style="34" customWidth="1"/>
    <col min="9" max="9" width="9.5" style="62" customWidth="1"/>
    <col min="10" max="10" width="11.5" style="29" customWidth="1"/>
    <col min="11" max="11" width="10" style="29" customWidth="1"/>
    <col min="12" max="12" width="11.5" style="29" customWidth="1"/>
    <col min="13" max="13" width="12.875" style="29" customWidth="1"/>
    <col min="14" max="14" width="12.625" style="30" customWidth="1"/>
    <col min="15" max="15" width="23.25" style="29" customWidth="1"/>
    <col min="16" max="16" width="12.625" style="29" customWidth="1"/>
    <col min="17" max="17" width="9.5" style="29" customWidth="1"/>
    <col min="18" max="18" width="14.875" style="29" customWidth="1"/>
    <col min="19" max="19" width="9.875" style="29" customWidth="1"/>
    <col min="20" max="20" width="7.125" style="29" customWidth="1"/>
    <col min="21" max="21" width="7.75" style="29" customWidth="1"/>
    <col min="22" max="22" width="10.625" style="29" customWidth="1"/>
    <col min="23" max="23" width="10.875" style="29" customWidth="1"/>
    <col min="24" max="24" width="10" style="29" customWidth="1"/>
    <col min="25" max="27" width="17.875" style="29" customWidth="1"/>
    <col min="28" max="28" width="12.625" style="29"/>
    <col min="29" max="29" width="26.5" style="29" customWidth="1"/>
    <col min="30" max="16384" width="12.625" style="29"/>
  </cols>
  <sheetData>
    <row r="1" spans="1:29" ht="18.75" customHeight="1">
      <c r="A1" s="1344" t="s">
        <v>361</v>
      </c>
      <c r="B1" s="1344"/>
      <c r="C1" s="1344"/>
      <c r="D1" s="1344"/>
      <c r="E1" s="1344"/>
      <c r="F1" s="1344"/>
      <c r="G1" s="1344"/>
      <c r="H1" s="1344"/>
      <c r="I1" s="1344"/>
    </row>
    <row r="3" spans="1:29">
      <c r="A3" s="1345" t="s">
        <v>0</v>
      </c>
      <c r="B3" s="1348" t="s">
        <v>1</v>
      </c>
      <c r="C3" s="1351" t="s">
        <v>2</v>
      </c>
      <c r="D3" s="1354" t="s">
        <v>3</v>
      </c>
      <c r="E3" s="1357" t="s">
        <v>340</v>
      </c>
      <c r="F3" s="1358"/>
      <c r="G3" s="1358"/>
      <c r="H3" s="1358"/>
      <c r="I3" s="1358"/>
      <c r="J3" s="1362" t="s">
        <v>341</v>
      </c>
      <c r="K3" s="1362"/>
      <c r="L3" s="1362"/>
      <c r="M3" s="1362"/>
      <c r="N3" s="1362"/>
      <c r="O3" s="1362"/>
      <c r="P3" s="1362"/>
      <c r="Q3" s="1362"/>
      <c r="R3" s="1362"/>
      <c r="S3" s="1362"/>
      <c r="T3" s="1362"/>
      <c r="U3" s="1362"/>
      <c r="V3" s="1362"/>
      <c r="W3" s="1362"/>
      <c r="X3" s="1362"/>
      <c r="Y3" s="1363" t="s">
        <v>66</v>
      </c>
      <c r="Z3" s="1364"/>
      <c r="AA3" s="1365"/>
    </row>
    <row r="4" spans="1:29" ht="15" customHeight="1">
      <c r="A4" s="1346"/>
      <c r="B4" s="1349"/>
      <c r="C4" s="1352"/>
      <c r="D4" s="1355"/>
      <c r="E4" s="1359"/>
      <c r="F4" s="1360"/>
      <c r="G4" s="1360"/>
      <c r="H4" s="1360"/>
      <c r="I4" s="1360"/>
      <c r="J4" s="1366" t="s">
        <v>67</v>
      </c>
      <c r="K4" s="1366"/>
      <c r="L4" s="1366" t="s">
        <v>95</v>
      </c>
      <c r="M4" s="1366"/>
      <c r="N4" s="1366"/>
      <c r="O4" s="1366"/>
      <c r="P4" s="1366" t="s">
        <v>68</v>
      </c>
      <c r="Q4" s="1366"/>
      <c r="R4" s="1366" t="s">
        <v>96</v>
      </c>
      <c r="S4" s="1367"/>
      <c r="T4" s="1367"/>
      <c r="U4" s="1367"/>
      <c r="V4" s="1366" t="s">
        <v>193</v>
      </c>
      <c r="W4" s="1366"/>
      <c r="X4" s="1366" t="s">
        <v>69</v>
      </c>
      <c r="Y4" s="1366"/>
      <c r="Z4" s="1366" t="s">
        <v>78</v>
      </c>
      <c r="AA4" s="1366"/>
      <c r="AB4" s="1376" t="s">
        <v>81</v>
      </c>
      <c r="AC4" s="1376" t="s">
        <v>103</v>
      </c>
    </row>
    <row r="5" spans="1:29" ht="38.25" customHeight="1">
      <c r="A5" s="1346"/>
      <c r="B5" s="1349"/>
      <c r="C5" s="1352"/>
      <c r="D5" s="1355"/>
      <c r="E5" s="1361" t="s">
        <v>106</v>
      </c>
      <c r="F5" s="1361" t="s">
        <v>107</v>
      </c>
      <c r="G5" s="1361" t="s">
        <v>108</v>
      </c>
      <c r="H5" s="1361" t="s">
        <v>110</v>
      </c>
      <c r="I5" s="1381" t="s">
        <v>111</v>
      </c>
      <c r="J5" s="1366"/>
      <c r="K5" s="1366"/>
      <c r="L5" s="287" t="s">
        <v>94</v>
      </c>
      <c r="M5" s="287" t="s">
        <v>70</v>
      </c>
      <c r="N5" s="1368" t="s">
        <v>76</v>
      </c>
      <c r="O5" s="1370" t="s">
        <v>74</v>
      </c>
      <c r="P5" s="1366"/>
      <c r="Q5" s="1366"/>
      <c r="R5" s="287" t="s">
        <v>102</v>
      </c>
      <c r="S5" s="287" t="s">
        <v>71</v>
      </c>
      <c r="T5" s="1372" t="s">
        <v>76</v>
      </c>
      <c r="U5" s="1370" t="s">
        <v>74</v>
      </c>
      <c r="V5" s="1366"/>
      <c r="W5" s="1366"/>
      <c r="X5" s="1366"/>
      <c r="Y5" s="1366"/>
      <c r="Z5" s="1366"/>
      <c r="AA5" s="1366"/>
      <c r="AB5" s="1377"/>
      <c r="AC5" s="1377"/>
    </row>
    <row r="6" spans="1:29" ht="30">
      <c r="A6" s="1347"/>
      <c r="B6" s="1350"/>
      <c r="C6" s="1353"/>
      <c r="D6" s="1356"/>
      <c r="E6" s="1356"/>
      <c r="F6" s="1356"/>
      <c r="G6" s="1356"/>
      <c r="H6" s="1356"/>
      <c r="I6" s="1382"/>
      <c r="J6" s="288" t="s">
        <v>73</v>
      </c>
      <c r="K6" s="267" t="s">
        <v>74</v>
      </c>
      <c r="L6" s="288" t="s">
        <v>73</v>
      </c>
      <c r="M6" s="288" t="s">
        <v>73</v>
      </c>
      <c r="N6" s="1369"/>
      <c r="O6" s="1371"/>
      <c r="P6" s="288" t="s">
        <v>73</v>
      </c>
      <c r="Q6" s="267" t="s">
        <v>74</v>
      </c>
      <c r="R6" s="288" t="s">
        <v>99</v>
      </c>
      <c r="S6" s="288" t="s">
        <v>73</v>
      </c>
      <c r="T6" s="1373"/>
      <c r="U6" s="1371"/>
      <c r="V6" s="288" t="s">
        <v>73</v>
      </c>
      <c r="W6" s="267" t="s">
        <v>74</v>
      </c>
      <c r="X6" s="288" t="s">
        <v>73</v>
      </c>
      <c r="Y6" s="267" t="s">
        <v>74</v>
      </c>
      <c r="Z6" s="288" t="s">
        <v>73</v>
      </c>
      <c r="AA6" s="267" t="s">
        <v>74</v>
      </c>
      <c r="AB6" s="1377"/>
      <c r="AC6" s="1377"/>
    </row>
    <row r="7" spans="1:29" s="34" customFormat="1">
      <c r="A7" s="1378" t="s">
        <v>342</v>
      </c>
      <c r="B7" s="1379"/>
      <c r="C7" s="1380"/>
      <c r="D7" s="360"/>
      <c r="E7" s="360"/>
      <c r="F7" s="360"/>
      <c r="G7" s="360"/>
      <c r="H7" s="360"/>
      <c r="I7" s="372">
        <f>I41+I27+I24+I20+I16+I12+I8</f>
        <v>8643.0400000000009</v>
      </c>
      <c r="J7" s="372">
        <f>J41+J27+J24+J20+J16+J12+J8</f>
        <v>0</v>
      </c>
      <c r="K7" s="372">
        <f>K41+K27+K24+K20+K16+K12+K8</f>
        <v>0</v>
      </c>
      <c r="L7" s="372">
        <f>L41+L27+L24+L20+L16+L12+L8</f>
        <v>0</v>
      </c>
      <c r="M7" s="372">
        <f>M41+M27+M24+M20+M16+M12+M8</f>
        <v>8643.0400000000009</v>
      </c>
      <c r="N7" s="373">
        <f>L7+M7</f>
        <v>8643.0400000000009</v>
      </c>
      <c r="O7" s="372"/>
      <c r="P7" s="372">
        <f t="shared" ref="P7:AA7" si="0">P41+P27+P24+P20+P16+P12+P8</f>
        <v>0</v>
      </c>
      <c r="Q7" s="372">
        <f t="shared" si="0"/>
        <v>0</v>
      </c>
      <c r="R7" s="372">
        <f t="shared" si="0"/>
        <v>0</v>
      </c>
      <c r="S7" s="372">
        <f t="shared" si="0"/>
        <v>0</v>
      </c>
      <c r="T7" s="372">
        <f t="shared" si="0"/>
        <v>0</v>
      </c>
      <c r="U7" s="372">
        <f t="shared" si="0"/>
        <v>0</v>
      </c>
      <c r="V7" s="372">
        <f t="shared" si="0"/>
        <v>0</v>
      </c>
      <c r="W7" s="372">
        <f t="shared" si="0"/>
        <v>0</v>
      </c>
      <c r="X7" s="372">
        <f t="shared" si="0"/>
        <v>0</v>
      </c>
      <c r="Y7" s="372">
        <f t="shared" si="0"/>
        <v>0</v>
      </c>
      <c r="Z7" s="372">
        <f t="shared" si="0"/>
        <v>0</v>
      </c>
      <c r="AA7" s="372">
        <f t="shared" si="0"/>
        <v>0</v>
      </c>
      <c r="AB7" s="372">
        <f>AB41+AB27+AB24+AB20+AB16+AB12+AB8</f>
        <v>8643.0400000000009</v>
      </c>
      <c r="AC7" s="372"/>
    </row>
    <row r="8" spans="1:29" s="40" customFormat="1">
      <c r="A8" s="1374" t="s">
        <v>46</v>
      </c>
      <c r="B8" s="1374" t="s">
        <v>47</v>
      </c>
      <c r="C8" s="35">
        <v>164</v>
      </c>
      <c r="D8" s="36" t="s">
        <v>48</v>
      </c>
      <c r="E8" s="36"/>
      <c r="F8" s="36"/>
      <c r="G8" s="36"/>
      <c r="H8" s="37"/>
      <c r="I8" s="38">
        <f>SUM(I9:I11)</f>
        <v>0</v>
      </c>
      <c r="J8" s="38">
        <f>SUM(J9:J11)</f>
        <v>0</v>
      </c>
      <c r="K8" s="38">
        <f>SUM(K9:K11)</f>
        <v>0</v>
      </c>
      <c r="L8" s="38">
        <f>SUM(L9:L11)</f>
        <v>0</v>
      </c>
      <c r="M8" s="38">
        <f>SUM(M9:M11)</f>
        <v>0</v>
      </c>
      <c r="N8" s="39">
        <f>L8+M8</f>
        <v>0</v>
      </c>
      <c r="O8" s="38"/>
      <c r="P8" s="38">
        <f t="shared" ref="P8:AB8" si="1">SUM(P9:P11)</f>
        <v>0</v>
      </c>
      <c r="Q8" s="38">
        <f t="shared" si="1"/>
        <v>0</v>
      </c>
      <c r="R8" s="38">
        <f t="shared" si="1"/>
        <v>0</v>
      </c>
      <c r="S8" s="38">
        <f t="shared" si="1"/>
        <v>0</v>
      </c>
      <c r="T8" s="38">
        <f t="shared" si="1"/>
        <v>0</v>
      </c>
      <c r="U8" s="38">
        <f t="shared" si="1"/>
        <v>0</v>
      </c>
      <c r="V8" s="38">
        <f t="shared" si="1"/>
        <v>0</v>
      </c>
      <c r="W8" s="38">
        <f t="shared" si="1"/>
        <v>0</v>
      </c>
      <c r="X8" s="38">
        <f t="shared" si="1"/>
        <v>0</v>
      </c>
      <c r="Y8" s="38">
        <f t="shared" si="1"/>
        <v>0</v>
      </c>
      <c r="Z8" s="38">
        <f t="shared" si="1"/>
        <v>0</v>
      </c>
      <c r="AA8" s="38">
        <f t="shared" si="1"/>
        <v>0</v>
      </c>
      <c r="AB8" s="38">
        <f t="shared" si="1"/>
        <v>0</v>
      </c>
      <c r="AC8" s="38"/>
    </row>
    <row r="9" spans="1:29" s="49" customFormat="1">
      <c r="A9" s="1374"/>
      <c r="B9" s="1374"/>
      <c r="C9" s="41">
        <v>164.1</v>
      </c>
      <c r="D9" s="42" t="s">
        <v>343</v>
      </c>
      <c r="E9" s="42"/>
      <c r="F9" s="42"/>
      <c r="G9" s="42"/>
      <c r="H9" s="43"/>
      <c r="I9" s="44"/>
      <c r="J9" s="45"/>
      <c r="K9" s="45"/>
      <c r="L9" s="46"/>
      <c r="M9" s="46"/>
      <c r="N9" s="47">
        <f t="shared" ref="N9:N40" si="2">L9+M9</f>
        <v>0</v>
      </c>
      <c r="O9" s="46"/>
      <c r="P9" s="46"/>
      <c r="Q9" s="46"/>
      <c r="R9" s="46"/>
      <c r="S9" s="46"/>
      <c r="T9" s="46"/>
      <c r="U9" s="46"/>
      <c r="V9" s="46"/>
      <c r="W9" s="48"/>
      <c r="X9" s="48"/>
      <c r="Y9" s="46"/>
      <c r="Z9" s="46"/>
      <c r="AA9" s="46"/>
      <c r="AB9" s="284">
        <f>Z9+X9+V9+T9+P9+N9+J9</f>
        <v>0</v>
      </c>
      <c r="AC9" s="46"/>
    </row>
    <row r="10" spans="1:29" s="49" customFormat="1">
      <c r="A10" s="1374"/>
      <c r="B10" s="1374"/>
      <c r="C10" s="41">
        <v>164.2</v>
      </c>
      <c r="D10" s="42" t="s">
        <v>344</v>
      </c>
      <c r="E10" s="42"/>
      <c r="F10" s="42"/>
      <c r="G10" s="42"/>
      <c r="H10" s="43"/>
      <c r="I10" s="44"/>
      <c r="J10" s="45"/>
      <c r="K10" s="45"/>
      <c r="L10" s="46"/>
      <c r="M10" s="46"/>
      <c r="N10" s="47">
        <f t="shared" si="2"/>
        <v>0</v>
      </c>
      <c r="O10" s="46"/>
      <c r="P10" s="46"/>
      <c r="Q10" s="46"/>
      <c r="R10" s="46"/>
      <c r="S10" s="46"/>
      <c r="T10" s="46"/>
      <c r="U10" s="46"/>
      <c r="V10" s="46"/>
      <c r="W10" s="48"/>
      <c r="X10" s="48"/>
      <c r="Y10" s="46"/>
      <c r="Z10" s="46"/>
      <c r="AA10" s="46"/>
      <c r="AB10" s="284">
        <f t="shared" ref="AB10:AB41" si="3">Z10+X10+V10+T10+P10+N10+J10</f>
        <v>0</v>
      </c>
      <c r="AC10" s="46"/>
    </row>
    <row r="11" spans="1:29" s="49" customFormat="1" ht="30">
      <c r="A11" s="1374"/>
      <c r="B11" s="1374"/>
      <c r="C11" s="41">
        <v>164.3</v>
      </c>
      <c r="D11" s="42" t="s">
        <v>345</v>
      </c>
      <c r="E11" s="42"/>
      <c r="F11" s="50"/>
      <c r="G11" s="42"/>
      <c r="H11" s="43"/>
      <c r="I11" s="44">
        <f>G11*H11</f>
        <v>0</v>
      </c>
      <c r="J11" s="45"/>
      <c r="K11" s="45"/>
      <c r="L11" s="45">
        <f>I11</f>
        <v>0</v>
      </c>
      <c r="M11" s="46"/>
      <c r="N11" s="47">
        <f t="shared" si="2"/>
        <v>0</v>
      </c>
      <c r="O11" s="46" t="s">
        <v>360</v>
      </c>
      <c r="P11" s="46"/>
      <c r="Q11" s="46"/>
      <c r="R11" s="46"/>
      <c r="S11" s="46"/>
      <c r="T11" s="46"/>
      <c r="U11" s="46"/>
      <c r="V11" s="46"/>
      <c r="W11" s="48"/>
      <c r="X11" s="48"/>
      <c r="Y11" s="46"/>
      <c r="Z11" s="46"/>
      <c r="AA11" s="46"/>
      <c r="AB11" s="284">
        <f t="shared" si="3"/>
        <v>0</v>
      </c>
      <c r="AC11" s="46" t="s">
        <v>360</v>
      </c>
    </row>
    <row r="12" spans="1:29" s="40" customFormat="1">
      <c r="A12" s="1374"/>
      <c r="B12" s="1374"/>
      <c r="C12" s="35">
        <v>165</v>
      </c>
      <c r="D12" s="36" t="s">
        <v>49</v>
      </c>
      <c r="E12" s="36"/>
      <c r="F12" s="36"/>
      <c r="G12" s="36"/>
      <c r="H12" s="37"/>
      <c r="I12" s="38">
        <f>SUM(I13:I15)</f>
        <v>0</v>
      </c>
      <c r="J12" s="38">
        <f t="shared" ref="J12:AA12" si="4">SUM(J13:J15)</f>
        <v>0</v>
      </c>
      <c r="K12" s="38">
        <f t="shared" si="4"/>
        <v>0</v>
      </c>
      <c r="L12" s="38">
        <f t="shared" si="4"/>
        <v>0</v>
      </c>
      <c r="M12" s="38">
        <f t="shared" si="4"/>
        <v>0</v>
      </c>
      <c r="N12" s="39">
        <f>L12+M12</f>
        <v>0</v>
      </c>
      <c r="O12" s="38">
        <f t="shared" si="4"/>
        <v>0</v>
      </c>
      <c r="P12" s="38">
        <f t="shared" si="4"/>
        <v>0</v>
      </c>
      <c r="Q12" s="38">
        <f t="shared" si="4"/>
        <v>0</v>
      </c>
      <c r="R12" s="38">
        <f t="shared" si="4"/>
        <v>0</v>
      </c>
      <c r="S12" s="38">
        <f t="shared" si="4"/>
        <v>0</v>
      </c>
      <c r="T12" s="38">
        <f t="shared" si="4"/>
        <v>0</v>
      </c>
      <c r="U12" s="38">
        <f t="shared" si="4"/>
        <v>0</v>
      </c>
      <c r="V12" s="38">
        <f t="shared" si="4"/>
        <v>0</v>
      </c>
      <c r="W12" s="38">
        <f t="shared" si="4"/>
        <v>0</v>
      </c>
      <c r="X12" s="38">
        <f t="shared" si="4"/>
        <v>0</v>
      </c>
      <c r="Y12" s="38">
        <f t="shared" si="4"/>
        <v>0</v>
      </c>
      <c r="Z12" s="38">
        <f t="shared" si="4"/>
        <v>0</v>
      </c>
      <c r="AA12" s="38">
        <f t="shared" si="4"/>
        <v>0</v>
      </c>
      <c r="AB12" s="38">
        <f t="shared" ref="AB12" si="5">SUM(AB13:AB15)</f>
        <v>0</v>
      </c>
      <c r="AC12" s="38">
        <f t="shared" ref="AC12" si="6">SUM(AC13:AC15)</f>
        <v>0</v>
      </c>
    </row>
    <row r="13" spans="1:29" s="49" customFormat="1" ht="30">
      <c r="A13" s="1374"/>
      <c r="B13" s="1374"/>
      <c r="C13" s="41">
        <v>165.1</v>
      </c>
      <c r="D13" s="42" t="s">
        <v>343</v>
      </c>
      <c r="E13" s="42"/>
      <c r="F13" s="50"/>
      <c r="G13" s="42"/>
      <c r="H13" s="43"/>
      <c r="I13" s="44">
        <f>G13*H13</f>
        <v>0</v>
      </c>
      <c r="J13" s="45"/>
      <c r="K13" s="45"/>
      <c r="L13" s="45"/>
      <c r="M13" s="45">
        <f>I13</f>
        <v>0</v>
      </c>
      <c r="N13" s="47">
        <f t="shared" si="2"/>
        <v>0</v>
      </c>
      <c r="O13" s="46" t="s">
        <v>360</v>
      </c>
      <c r="P13" s="46"/>
      <c r="Q13" s="46"/>
      <c r="R13" s="46"/>
      <c r="S13" s="46"/>
      <c r="T13" s="46"/>
      <c r="U13" s="46"/>
      <c r="V13" s="46"/>
      <c r="W13" s="48"/>
      <c r="X13" s="48"/>
      <c r="Y13" s="46"/>
      <c r="Z13" s="46"/>
      <c r="AA13" s="46"/>
      <c r="AB13" s="284">
        <f t="shared" si="3"/>
        <v>0</v>
      </c>
      <c r="AC13" s="46" t="s">
        <v>360</v>
      </c>
    </row>
    <row r="14" spans="1:29" s="49" customFormat="1">
      <c r="A14" s="1374"/>
      <c r="B14" s="1374"/>
      <c r="C14" s="41">
        <v>165.2</v>
      </c>
      <c r="D14" s="42" t="s">
        <v>344</v>
      </c>
      <c r="E14" s="42"/>
      <c r="F14" s="42"/>
      <c r="G14" s="42"/>
      <c r="H14" s="43"/>
      <c r="I14" s="44"/>
      <c r="J14" s="45"/>
      <c r="K14" s="45"/>
      <c r="L14" s="46"/>
      <c r="M14" s="46"/>
      <c r="N14" s="47">
        <f t="shared" si="2"/>
        <v>0</v>
      </c>
      <c r="O14" s="46"/>
      <c r="P14" s="46"/>
      <c r="Q14" s="46"/>
      <c r="R14" s="46"/>
      <c r="S14" s="46"/>
      <c r="T14" s="46"/>
      <c r="U14" s="46"/>
      <c r="V14" s="46"/>
      <c r="W14" s="48"/>
      <c r="X14" s="48"/>
      <c r="Y14" s="46"/>
      <c r="Z14" s="46"/>
      <c r="AA14" s="46"/>
      <c r="AB14" s="284">
        <f t="shared" si="3"/>
        <v>0</v>
      </c>
      <c r="AC14" s="46"/>
    </row>
    <row r="15" spans="1:29" s="49" customFormat="1" ht="30">
      <c r="A15" s="1374"/>
      <c r="B15" s="1374"/>
      <c r="C15" s="41">
        <v>165.3</v>
      </c>
      <c r="D15" s="42" t="s">
        <v>345</v>
      </c>
      <c r="E15" s="42"/>
      <c r="F15" s="51"/>
      <c r="G15" s="42"/>
      <c r="H15" s="43"/>
      <c r="I15" s="44">
        <f>G15*H15</f>
        <v>0</v>
      </c>
      <c r="J15" s="45"/>
      <c r="K15" s="45"/>
      <c r="L15" s="45">
        <f>I15</f>
        <v>0</v>
      </c>
      <c r="M15" s="46"/>
      <c r="N15" s="47">
        <f t="shared" si="2"/>
        <v>0</v>
      </c>
      <c r="O15" s="46" t="s">
        <v>360</v>
      </c>
      <c r="P15" s="46"/>
      <c r="Q15" s="46"/>
      <c r="R15" s="46"/>
      <c r="S15" s="46"/>
      <c r="T15" s="46"/>
      <c r="U15" s="46"/>
      <c r="V15" s="46"/>
      <c r="W15" s="48"/>
      <c r="X15" s="48"/>
      <c r="Y15" s="46"/>
      <c r="Z15" s="46"/>
      <c r="AA15" s="46"/>
      <c r="AB15" s="284">
        <f t="shared" si="3"/>
        <v>0</v>
      </c>
      <c r="AC15" s="46" t="s">
        <v>360</v>
      </c>
    </row>
    <row r="16" spans="1:29" s="40" customFormat="1">
      <c r="A16" s="1374"/>
      <c r="B16" s="1374"/>
      <c r="C16" s="35">
        <v>166</v>
      </c>
      <c r="D16" s="52" t="s">
        <v>50</v>
      </c>
      <c r="E16" s="52"/>
      <c r="F16" s="52"/>
      <c r="G16" s="52"/>
      <c r="H16" s="53"/>
      <c r="I16" s="38">
        <f>I17+I18+I19</f>
        <v>4521</v>
      </c>
      <c r="J16" s="38">
        <f t="shared" ref="J16:AB16" si="7">J17+J18+J19</f>
        <v>0</v>
      </c>
      <c r="K16" s="38">
        <f t="shared" si="7"/>
        <v>0</v>
      </c>
      <c r="L16" s="38">
        <f t="shared" si="7"/>
        <v>0</v>
      </c>
      <c r="M16" s="38">
        <f t="shared" si="7"/>
        <v>4521</v>
      </c>
      <c r="N16" s="39">
        <f>L16+M16</f>
        <v>4521</v>
      </c>
      <c r="O16" s="38"/>
      <c r="P16" s="38">
        <f t="shared" si="7"/>
        <v>0</v>
      </c>
      <c r="Q16" s="38">
        <f t="shared" si="7"/>
        <v>0</v>
      </c>
      <c r="R16" s="38">
        <f t="shared" si="7"/>
        <v>0</v>
      </c>
      <c r="S16" s="38">
        <f t="shared" si="7"/>
        <v>0</v>
      </c>
      <c r="T16" s="38">
        <f t="shared" si="7"/>
        <v>0</v>
      </c>
      <c r="U16" s="38">
        <f t="shared" si="7"/>
        <v>0</v>
      </c>
      <c r="V16" s="38">
        <f t="shared" si="7"/>
        <v>0</v>
      </c>
      <c r="W16" s="38">
        <f t="shared" si="7"/>
        <v>0</v>
      </c>
      <c r="X16" s="38">
        <f t="shared" si="7"/>
        <v>0</v>
      </c>
      <c r="Y16" s="38">
        <f t="shared" si="7"/>
        <v>0</v>
      </c>
      <c r="Z16" s="38">
        <f t="shared" si="7"/>
        <v>0</v>
      </c>
      <c r="AA16" s="38">
        <f t="shared" si="7"/>
        <v>0</v>
      </c>
      <c r="AB16" s="38">
        <f t="shared" si="7"/>
        <v>4521</v>
      </c>
      <c r="AC16" s="38"/>
    </row>
    <row r="17" spans="1:29" s="49" customFormat="1" ht="30">
      <c r="A17" s="1374"/>
      <c r="B17" s="1374"/>
      <c r="C17" s="41">
        <v>166.1</v>
      </c>
      <c r="D17" s="42" t="s">
        <v>343</v>
      </c>
      <c r="E17" s="42" t="s">
        <v>120</v>
      </c>
      <c r="F17" s="42">
        <v>452100000</v>
      </c>
      <c r="G17" s="42">
        <f>F17/100000</f>
        <v>4521</v>
      </c>
      <c r="H17" s="43">
        <v>1</v>
      </c>
      <c r="I17" s="44">
        <f>G17*H17</f>
        <v>4521</v>
      </c>
      <c r="J17" s="45"/>
      <c r="K17" s="45"/>
      <c r="L17" s="46"/>
      <c r="M17" s="45">
        <f>I17</f>
        <v>4521</v>
      </c>
      <c r="N17" s="47">
        <f t="shared" si="2"/>
        <v>4521</v>
      </c>
      <c r="O17" s="46" t="s">
        <v>360</v>
      </c>
      <c r="P17" s="46"/>
      <c r="Q17" s="46"/>
      <c r="R17" s="46"/>
      <c r="S17" s="46"/>
      <c r="T17" s="46"/>
      <c r="U17" s="46"/>
      <c r="V17" s="46"/>
      <c r="W17" s="48"/>
      <c r="X17" s="48"/>
      <c r="Y17" s="46"/>
      <c r="Z17" s="46"/>
      <c r="AA17" s="46"/>
      <c r="AB17" s="284">
        <f t="shared" si="3"/>
        <v>4521</v>
      </c>
      <c r="AC17" s="46" t="s">
        <v>360</v>
      </c>
    </row>
    <row r="18" spans="1:29" s="49" customFormat="1">
      <c r="A18" s="1374"/>
      <c r="B18" s="1374"/>
      <c r="C18" s="41">
        <v>166.2</v>
      </c>
      <c r="D18" s="42" t="s">
        <v>344</v>
      </c>
      <c r="E18" s="42"/>
      <c r="F18" s="42"/>
      <c r="G18" s="42"/>
      <c r="H18" s="43"/>
      <c r="I18" s="44"/>
      <c r="J18" s="45"/>
      <c r="K18" s="45"/>
      <c r="L18" s="46"/>
      <c r="M18" s="46"/>
      <c r="N18" s="47">
        <f t="shared" si="2"/>
        <v>0</v>
      </c>
      <c r="O18" s="46"/>
      <c r="P18" s="46"/>
      <c r="Q18" s="46"/>
      <c r="R18" s="46"/>
      <c r="S18" s="46"/>
      <c r="T18" s="46"/>
      <c r="U18" s="46"/>
      <c r="V18" s="46"/>
      <c r="W18" s="48"/>
      <c r="X18" s="48"/>
      <c r="Y18" s="46"/>
      <c r="Z18" s="46"/>
      <c r="AA18" s="46"/>
      <c r="AB18" s="284">
        <f t="shared" si="3"/>
        <v>0</v>
      </c>
      <c r="AC18" s="46"/>
    </row>
    <row r="19" spans="1:29" s="49" customFormat="1" ht="30">
      <c r="A19" s="1374"/>
      <c r="B19" s="1374"/>
      <c r="C19" s="41">
        <v>166.3</v>
      </c>
      <c r="D19" s="42" t="s">
        <v>345</v>
      </c>
      <c r="E19" s="42"/>
      <c r="F19" s="51"/>
      <c r="G19" s="42"/>
      <c r="H19" s="43"/>
      <c r="I19" s="44">
        <f>G19*H19</f>
        <v>0</v>
      </c>
      <c r="J19" s="45"/>
      <c r="K19" s="45"/>
      <c r="L19" s="45">
        <f>I19</f>
        <v>0</v>
      </c>
      <c r="M19" s="46"/>
      <c r="N19" s="47">
        <f t="shared" si="2"/>
        <v>0</v>
      </c>
      <c r="O19" s="46" t="s">
        <v>360</v>
      </c>
      <c r="P19" s="46"/>
      <c r="Q19" s="46"/>
      <c r="R19" s="46"/>
      <c r="S19" s="46"/>
      <c r="T19" s="46"/>
      <c r="U19" s="46"/>
      <c r="V19" s="46"/>
      <c r="W19" s="48"/>
      <c r="X19" s="48"/>
      <c r="Y19" s="46"/>
      <c r="Z19" s="46"/>
      <c r="AA19" s="46"/>
      <c r="AB19" s="284">
        <f t="shared" si="3"/>
        <v>0</v>
      </c>
      <c r="AC19" s="46" t="s">
        <v>360</v>
      </c>
    </row>
    <row r="20" spans="1:29" s="40" customFormat="1">
      <c r="A20" s="1374"/>
      <c r="B20" s="1374"/>
      <c r="C20" s="35">
        <v>167</v>
      </c>
      <c r="D20" s="36" t="s">
        <v>51</v>
      </c>
      <c r="E20" s="36"/>
      <c r="F20" s="36"/>
      <c r="G20" s="36"/>
      <c r="H20" s="37"/>
      <c r="I20" s="38">
        <f>SUM(I21:I23)</f>
        <v>1466</v>
      </c>
      <c r="J20" s="38">
        <f t="shared" ref="J20:AA20" si="8">SUM(J21:J23)</f>
        <v>0</v>
      </c>
      <c r="K20" s="38">
        <f t="shared" si="8"/>
        <v>0</v>
      </c>
      <c r="L20" s="38">
        <f t="shared" si="8"/>
        <v>0</v>
      </c>
      <c r="M20" s="38">
        <f t="shared" si="8"/>
        <v>1466</v>
      </c>
      <c r="N20" s="39">
        <f>L20+M20</f>
        <v>1466</v>
      </c>
      <c r="O20" s="38">
        <f t="shared" si="8"/>
        <v>0</v>
      </c>
      <c r="P20" s="38">
        <f t="shared" si="8"/>
        <v>0</v>
      </c>
      <c r="Q20" s="38">
        <f t="shared" si="8"/>
        <v>0</v>
      </c>
      <c r="R20" s="38">
        <f t="shared" si="8"/>
        <v>0</v>
      </c>
      <c r="S20" s="38">
        <f t="shared" si="8"/>
        <v>0</v>
      </c>
      <c r="T20" s="38">
        <f t="shared" si="8"/>
        <v>0</v>
      </c>
      <c r="U20" s="38">
        <f t="shared" si="8"/>
        <v>0</v>
      </c>
      <c r="V20" s="38">
        <f t="shared" si="8"/>
        <v>0</v>
      </c>
      <c r="W20" s="38">
        <f t="shared" si="8"/>
        <v>0</v>
      </c>
      <c r="X20" s="38">
        <f t="shared" si="8"/>
        <v>0</v>
      </c>
      <c r="Y20" s="38">
        <f t="shared" si="8"/>
        <v>0</v>
      </c>
      <c r="Z20" s="38">
        <f t="shared" si="8"/>
        <v>0</v>
      </c>
      <c r="AA20" s="38">
        <f t="shared" si="8"/>
        <v>0</v>
      </c>
      <c r="AB20" s="38">
        <f t="shared" ref="AB20" si="9">SUM(AB21:AB23)</f>
        <v>1466</v>
      </c>
      <c r="AC20" s="38">
        <f t="shared" ref="AC20" si="10">SUM(AC21:AC23)</f>
        <v>0</v>
      </c>
    </row>
    <row r="21" spans="1:29" s="49" customFormat="1" ht="30">
      <c r="A21" s="1374"/>
      <c r="B21" s="1374"/>
      <c r="C21" s="41">
        <v>167.1</v>
      </c>
      <c r="D21" s="42" t="s">
        <v>343</v>
      </c>
      <c r="E21" s="42" t="s">
        <v>120</v>
      </c>
      <c r="F21" s="42">
        <v>146600000</v>
      </c>
      <c r="G21" s="42">
        <f>F21/100000</f>
        <v>1466</v>
      </c>
      <c r="H21" s="43">
        <v>1</v>
      </c>
      <c r="I21" s="44">
        <f>G21*H21</f>
        <v>1466</v>
      </c>
      <c r="J21" s="45"/>
      <c r="K21" s="45"/>
      <c r="L21" s="46"/>
      <c r="M21" s="45">
        <f>I21</f>
        <v>1466</v>
      </c>
      <c r="N21" s="47">
        <f t="shared" si="2"/>
        <v>1466</v>
      </c>
      <c r="O21" s="46" t="s">
        <v>360</v>
      </c>
      <c r="P21" s="46"/>
      <c r="Q21" s="46"/>
      <c r="R21" s="46"/>
      <c r="S21" s="46"/>
      <c r="T21" s="46"/>
      <c r="U21" s="46"/>
      <c r="V21" s="46"/>
      <c r="W21" s="48"/>
      <c r="X21" s="48"/>
      <c r="Y21" s="46"/>
      <c r="Z21" s="46"/>
      <c r="AA21" s="46"/>
      <c r="AB21" s="284">
        <f t="shared" si="3"/>
        <v>1466</v>
      </c>
      <c r="AC21" s="46" t="s">
        <v>360</v>
      </c>
    </row>
    <row r="22" spans="1:29" s="49" customFormat="1">
      <c r="A22" s="1374"/>
      <c r="B22" s="1374"/>
      <c r="C22" s="41">
        <v>167.2</v>
      </c>
      <c r="D22" s="42" t="s">
        <v>344</v>
      </c>
      <c r="E22" s="42"/>
      <c r="F22" s="42"/>
      <c r="G22" s="42"/>
      <c r="H22" s="43"/>
      <c r="I22" s="44"/>
      <c r="J22" s="45"/>
      <c r="K22" s="45"/>
      <c r="L22" s="46"/>
      <c r="M22" s="46"/>
      <c r="N22" s="47">
        <f t="shared" si="2"/>
        <v>0</v>
      </c>
      <c r="O22" s="46"/>
      <c r="P22" s="46"/>
      <c r="Q22" s="46"/>
      <c r="R22" s="46"/>
      <c r="S22" s="46"/>
      <c r="T22" s="46"/>
      <c r="U22" s="46"/>
      <c r="V22" s="46"/>
      <c r="W22" s="48"/>
      <c r="X22" s="48"/>
      <c r="Y22" s="46"/>
      <c r="Z22" s="46"/>
      <c r="AA22" s="46"/>
      <c r="AB22" s="284">
        <f t="shared" si="3"/>
        <v>0</v>
      </c>
      <c r="AC22" s="46"/>
    </row>
    <row r="23" spans="1:29" s="49" customFormat="1" ht="30">
      <c r="A23" s="1374"/>
      <c r="B23" s="1374"/>
      <c r="C23" s="41">
        <v>167.3</v>
      </c>
      <c r="D23" s="42" t="s">
        <v>345</v>
      </c>
      <c r="E23" s="42"/>
      <c r="F23" s="51"/>
      <c r="G23" s="42"/>
      <c r="H23" s="43"/>
      <c r="I23" s="44">
        <f>G23*H23</f>
        <v>0</v>
      </c>
      <c r="J23" s="45"/>
      <c r="K23" s="45"/>
      <c r="L23" s="45">
        <f>I23</f>
        <v>0</v>
      </c>
      <c r="M23" s="46"/>
      <c r="N23" s="47">
        <f t="shared" si="2"/>
        <v>0</v>
      </c>
      <c r="O23" s="46" t="s">
        <v>1336</v>
      </c>
      <c r="P23" s="46"/>
      <c r="Q23" s="46"/>
      <c r="R23" s="46"/>
      <c r="S23" s="46"/>
      <c r="T23" s="46"/>
      <c r="U23" s="46"/>
      <c r="V23" s="46"/>
      <c r="W23" s="48"/>
      <c r="X23" s="48"/>
      <c r="Y23" s="46"/>
      <c r="Z23" s="46"/>
      <c r="AA23" s="46"/>
      <c r="AB23" s="284">
        <f t="shared" si="3"/>
        <v>0</v>
      </c>
      <c r="AC23" s="46" t="s">
        <v>1336</v>
      </c>
    </row>
    <row r="24" spans="1:29" s="40" customFormat="1">
      <c r="A24" s="1374"/>
      <c r="B24" s="1374"/>
      <c r="C24" s="35">
        <v>168</v>
      </c>
      <c r="D24" s="36" t="s">
        <v>52</v>
      </c>
      <c r="E24" s="36"/>
      <c r="F24" s="36"/>
      <c r="G24" s="36"/>
      <c r="H24" s="37"/>
      <c r="I24" s="38">
        <f>SUM(I25:I26)</f>
        <v>0</v>
      </c>
      <c r="J24" s="38">
        <f t="shared" ref="J24:AA24" si="11">SUM(J25:J26)</f>
        <v>0</v>
      </c>
      <c r="K24" s="38">
        <f t="shared" si="11"/>
        <v>0</v>
      </c>
      <c r="L24" s="38">
        <f t="shared" si="11"/>
        <v>0</v>
      </c>
      <c r="M24" s="38">
        <f t="shared" si="11"/>
        <v>0</v>
      </c>
      <c r="N24" s="39">
        <f>L24+M24</f>
        <v>0</v>
      </c>
      <c r="O24" s="38">
        <f t="shared" si="11"/>
        <v>0</v>
      </c>
      <c r="P24" s="38">
        <f t="shared" si="11"/>
        <v>0</v>
      </c>
      <c r="Q24" s="38">
        <f t="shared" si="11"/>
        <v>0</v>
      </c>
      <c r="R24" s="38">
        <f t="shared" si="11"/>
        <v>0</v>
      </c>
      <c r="S24" s="38">
        <f t="shared" si="11"/>
        <v>0</v>
      </c>
      <c r="T24" s="38">
        <f t="shared" si="11"/>
        <v>0</v>
      </c>
      <c r="U24" s="38">
        <f t="shared" si="11"/>
        <v>0</v>
      </c>
      <c r="V24" s="38">
        <f t="shared" si="11"/>
        <v>0</v>
      </c>
      <c r="W24" s="38">
        <f t="shared" si="11"/>
        <v>0</v>
      </c>
      <c r="X24" s="38">
        <f t="shared" si="11"/>
        <v>0</v>
      </c>
      <c r="Y24" s="38">
        <f t="shared" si="11"/>
        <v>0</v>
      </c>
      <c r="Z24" s="38">
        <f t="shared" si="11"/>
        <v>0</v>
      </c>
      <c r="AA24" s="38">
        <f t="shared" si="11"/>
        <v>0</v>
      </c>
      <c r="AB24" s="38">
        <f t="shared" ref="AB24" si="12">SUM(AB25:AB26)</f>
        <v>0</v>
      </c>
      <c r="AC24" s="38">
        <f t="shared" ref="AC24" si="13">SUM(AC25:AC26)</f>
        <v>0</v>
      </c>
    </row>
    <row r="25" spans="1:29" s="49" customFormat="1">
      <c r="A25" s="1374"/>
      <c r="B25" s="1374"/>
      <c r="C25" s="41">
        <v>168.1</v>
      </c>
      <c r="D25" s="42" t="s">
        <v>343</v>
      </c>
      <c r="E25" s="42"/>
      <c r="F25" s="42"/>
      <c r="G25" s="42"/>
      <c r="H25" s="43"/>
      <c r="I25" s="44"/>
      <c r="J25" s="45"/>
      <c r="K25" s="45"/>
      <c r="L25" s="46"/>
      <c r="M25" s="46"/>
      <c r="N25" s="47">
        <f t="shared" si="2"/>
        <v>0</v>
      </c>
      <c r="O25" s="46"/>
      <c r="P25" s="46"/>
      <c r="Q25" s="46"/>
      <c r="R25" s="46"/>
      <c r="S25" s="46"/>
      <c r="T25" s="46"/>
      <c r="U25" s="46"/>
      <c r="V25" s="46"/>
      <c r="W25" s="48"/>
      <c r="X25" s="48"/>
      <c r="Y25" s="46"/>
      <c r="Z25" s="46"/>
      <c r="AA25" s="46"/>
      <c r="AB25" s="284">
        <f t="shared" si="3"/>
        <v>0</v>
      </c>
      <c r="AC25" s="46"/>
    </row>
    <row r="26" spans="1:29" s="49" customFormat="1" ht="30">
      <c r="A26" s="1374"/>
      <c r="B26" s="1374"/>
      <c r="C26" s="41">
        <v>168.2</v>
      </c>
      <c r="D26" s="42" t="s">
        <v>345</v>
      </c>
      <c r="E26" s="42"/>
      <c r="F26" s="51"/>
      <c r="G26" s="42"/>
      <c r="H26" s="43"/>
      <c r="I26" s="44">
        <f>G26*H26</f>
        <v>0</v>
      </c>
      <c r="J26" s="45"/>
      <c r="K26" s="45"/>
      <c r="L26" s="45">
        <f>I26</f>
        <v>0</v>
      </c>
      <c r="M26" s="45"/>
      <c r="N26" s="47">
        <f t="shared" si="2"/>
        <v>0</v>
      </c>
      <c r="O26" s="46" t="s">
        <v>1336</v>
      </c>
      <c r="P26" s="46"/>
      <c r="Q26" s="46"/>
      <c r="R26" s="46"/>
      <c r="S26" s="46"/>
      <c r="T26" s="46"/>
      <c r="U26" s="46"/>
      <c r="V26" s="46"/>
      <c r="W26" s="48"/>
      <c r="X26" s="48"/>
      <c r="Y26" s="46"/>
      <c r="Z26" s="46"/>
      <c r="AA26" s="46"/>
      <c r="AB26" s="284">
        <f t="shared" si="3"/>
        <v>0</v>
      </c>
      <c r="AC26" s="46" t="s">
        <v>1336</v>
      </c>
    </row>
    <row r="27" spans="1:29" s="40" customFormat="1" ht="30">
      <c r="A27" s="1374"/>
      <c r="B27" s="1374"/>
      <c r="C27" s="35">
        <v>169</v>
      </c>
      <c r="D27" s="54" t="s">
        <v>92</v>
      </c>
      <c r="E27" s="54"/>
      <c r="F27" s="54"/>
      <c r="G27" s="54"/>
      <c r="H27" s="55"/>
      <c r="I27" s="38">
        <f>SUM(I28:I40)</f>
        <v>1656.04</v>
      </c>
      <c r="J27" s="38">
        <f t="shared" ref="J27:AA27" si="14">SUM(J28:J40)</f>
        <v>0</v>
      </c>
      <c r="K27" s="38">
        <f t="shared" si="14"/>
        <v>0</v>
      </c>
      <c r="L27" s="38">
        <f t="shared" si="14"/>
        <v>0</v>
      </c>
      <c r="M27" s="38">
        <f t="shared" si="14"/>
        <v>1656.04</v>
      </c>
      <c r="N27" s="39">
        <f>L27+M27</f>
        <v>1656.04</v>
      </c>
      <c r="O27" s="38">
        <f t="shared" si="14"/>
        <v>0</v>
      </c>
      <c r="P27" s="38">
        <f t="shared" si="14"/>
        <v>0</v>
      </c>
      <c r="Q27" s="38">
        <f t="shared" si="14"/>
        <v>0</v>
      </c>
      <c r="R27" s="38">
        <f t="shared" si="14"/>
        <v>0</v>
      </c>
      <c r="S27" s="38">
        <f t="shared" si="14"/>
        <v>0</v>
      </c>
      <c r="T27" s="38">
        <f t="shared" si="14"/>
        <v>0</v>
      </c>
      <c r="U27" s="38">
        <f t="shared" si="14"/>
        <v>0</v>
      </c>
      <c r="V27" s="38">
        <f t="shared" si="14"/>
        <v>0</v>
      </c>
      <c r="W27" s="38">
        <f t="shared" si="14"/>
        <v>0</v>
      </c>
      <c r="X27" s="38">
        <f t="shared" si="14"/>
        <v>0</v>
      </c>
      <c r="Y27" s="38">
        <f t="shared" si="14"/>
        <v>0</v>
      </c>
      <c r="Z27" s="38">
        <f t="shared" si="14"/>
        <v>0</v>
      </c>
      <c r="AA27" s="38">
        <f t="shared" si="14"/>
        <v>0</v>
      </c>
      <c r="AB27" s="38">
        <f t="shared" ref="AB27" si="15">SUM(AB28:AB40)</f>
        <v>1656.04</v>
      </c>
      <c r="AC27" s="38">
        <f t="shared" ref="AC27" si="16">SUM(AC28:AC40)</f>
        <v>0</v>
      </c>
    </row>
    <row r="28" spans="1:29" s="49" customFormat="1">
      <c r="A28" s="1374"/>
      <c r="B28" s="1374"/>
      <c r="C28" s="41">
        <v>169.1</v>
      </c>
      <c r="D28" s="42" t="s">
        <v>343</v>
      </c>
      <c r="E28" s="42"/>
      <c r="F28" s="42"/>
      <c r="G28" s="42"/>
      <c r="H28" s="43"/>
      <c r="I28" s="44"/>
      <c r="J28" s="45"/>
      <c r="K28" s="45"/>
      <c r="L28" s="46"/>
      <c r="M28" s="46"/>
      <c r="N28" s="47">
        <f t="shared" si="2"/>
        <v>0</v>
      </c>
      <c r="O28" s="46"/>
      <c r="P28" s="46"/>
      <c r="Q28" s="46"/>
      <c r="R28" s="46"/>
      <c r="S28" s="46"/>
      <c r="T28" s="46"/>
      <c r="U28" s="46"/>
      <c r="V28" s="46"/>
      <c r="W28" s="48"/>
      <c r="X28" s="48"/>
      <c r="Y28" s="46"/>
      <c r="Z28" s="46"/>
      <c r="AA28" s="46"/>
      <c r="AB28" s="284">
        <f t="shared" si="3"/>
        <v>0</v>
      </c>
      <c r="AC28" s="46"/>
    </row>
    <row r="29" spans="1:29" s="49" customFormat="1">
      <c r="A29" s="1374"/>
      <c r="B29" s="1374"/>
      <c r="C29" s="41">
        <v>169.2</v>
      </c>
      <c r="D29" s="42" t="s">
        <v>344</v>
      </c>
      <c r="E29" s="42"/>
      <c r="F29" s="42"/>
      <c r="G29" s="42"/>
      <c r="H29" s="43"/>
      <c r="I29" s="44"/>
      <c r="J29" s="45"/>
      <c r="K29" s="45"/>
      <c r="L29" s="46"/>
      <c r="M29" s="46"/>
      <c r="N29" s="47">
        <f t="shared" si="2"/>
        <v>0</v>
      </c>
      <c r="O29" s="46"/>
      <c r="P29" s="46"/>
      <c r="Q29" s="46"/>
      <c r="R29" s="46"/>
      <c r="S29" s="46"/>
      <c r="T29" s="46"/>
      <c r="U29" s="46"/>
      <c r="V29" s="46"/>
      <c r="W29" s="48"/>
      <c r="X29" s="48"/>
      <c r="Y29" s="46"/>
      <c r="Z29" s="46"/>
      <c r="AA29" s="46"/>
      <c r="AB29" s="284">
        <f t="shared" si="3"/>
        <v>0</v>
      </c>
      <c r="AC29" s="46"/>
    </row>
    <row r="30" spans="1:29" s="49" customFormat="1" ht="30">
      <c r="A30" s="1374"/>
      <c r="B30" s="1374"/>
      <c r="C30" s="56" t="s">
        <v>346</v>
      </c>
      <c r="D30" s="289" t="s">
        <v>347</v>
      </c>
      <c r="E30" s="42" t="s">
        <v>120</v>
      </c>
      <c r="F30" s="51">
        <v>12000000</v>
      </c>
      <c r="G30" s="42">
        <f>F30/100000</f>
        <v>120</v>
      </c>
      <c r="H30" s="43">
        <v>1</v>
      </c>
      <c r="I30" s="44">
        <f>G30*H30</f>
        <v>120</v>
      </c>
      <c r="J30" s="45"/>
      <c r="K30" s="45"/>
      <c r="L30" s="45"/>
      <c r="M30" s="45">
        <f>I30</f>
        <v>120</v>
      </c>
      <c r="N30" s="47">
        <f t="shared" si="2"/>
        <v>120</v>
      </c>
      <c r="O30" s="46" t="s">
        <v>1336</v>
      </c>
      <c r="P30" s="46"/>
      <c r="Q30" s="46"/>
      <c r="R30" s="46"/>
      <c r="S30" s="46"/>
      <c r="T30" s="46"/>
      <c r="U30" s="46"/>
      <c r="V30" s="46"/>
      <c r="W30" s="48"/>
      <c r="X30" s="48"/>
      <c r="Y30" s="46"/>
      <c r="Z30" s="46"/>
      <c r="AA30" s="46"/>
      <c r="AB30" s="284">
        <f t="shared" si="3"/>
        <v>120</v>
      </c>
      <c r="AC30" s="46" t="s">
        <v>1336</v>
      </c>
    </row>
    <row r="31" spans="1:29" s="49" customFormat="1" ht="30" customHeight="1">
      <c r="A31" s="1374"/>
      <c r="B31" s="1374"/>
      <c r="C31" s="345" t="s">
        <v>348</v>
      </c>
      <c r="D31" s="352" t="s">
        <v>1345</v>
      </c>
      <c r="E31" s="353" t="s">
        <v>120</v>
      </c>
      <c r="F31" s="354">
        <v>45500000</v>
      </c>
      <c r="G31" s="353">
        <f t="shared" ref="G31:G32" si="17">F31/100000</f>
        <v>455</v>
      </c>
      <c r="H31" s="355">
        <v>1</v>
      </c>
      <c r="I31" s="356">
        <f t="shared" ref="I31:I32" si="18">G31*H31</f>
        <v>455</v>
      </c>
      <c r="J31" s="357"/>
      <c r="K31" s="357"/>
      <c r="L31" s="357"/>
      <c r="M31" s="357">
        <f t="shared" ref="M31:M32" si="19">I31</f>
        <v>455</v>
      </c>
      <c r="N31" s="358">
        <f t="shared" si="2"/>
        <v>455</v>
      </c>
      <c r="O31" s="359" t="s">
        <v>1346</v>
      </c>
      <c r="P31" s="46"/>
      <c r="Q31" s="46"/>
      <c r="R31" s="46"/>
      <c r="S31" s="46"/>
      <c r="T31" s="46"/>
      <c r="U31" s="46"/>
      <c r="V31" s="46"/>
      <c r="W31" s="48"/>
      <c r="X31" s="48"/>
      <c r="Y31" s="46"/>
      <c r="Z31" s="46"/>
      <c r="AA31" s="46"/>
      <c r="AB31" s="284">
        <f t="shared" si="3"/>
        <v>455</v>
      </c>
      <c r="AC31" s="46" t="s">
        <v>1336</v>
      </c>
    </row>
    <row r="32" spans="1:29" s="49" customFormat="1" ht="30" customHeight="1">
      <c r="A32" s="1374"/>
      <c r="B32" s="1374"/>
      <c r="C32" s="345" t="s">
        <v>350</v>
      </c>
      <c r="D32" s="352" t="s">
        <v>1347</v>
      </c>
      <c r="E32" s="353" t="s">
        <v>120</v>
      </c>
      <c r="F32" s="354">
        <v>3200000</v>
      </c>
      <c r="G32" s="353">
        <f t="shared" si="17"/>
        <v>32</v>
      </c>
      <c r="H32" s="355">
        <v>1</v>
      </c>
      <c r="I32" s="356">
        <f t="shared" si="18"/>
        <v>32</v>
      </c>
      <c r="J32" s="357"/>
      <c r="K32" s="357"/>
      <c r="L32" s="357"/>
      <c r="M32" s="357">
        <f t="shared" si="19"/>
        <v>32</v>
      </c>
      <c r="N32" s="358">
        <f t="shared" si="2"/>
        <v>32</v>
      </c>
      <c r="O32" s="359" t="s">
        <v>1346</v>
      </c>
      <c r="P32" s="46"/>
      <c r="Q32" s="46"/>
      <c r="R32" s="46"/>
      <c r="S32" s="46"/>
      <c r="T32" s="46"/>
      <c r="U32" s="46"/>
      <c r="V32" s="46"/>
      <c r="W32" s="48"/>
      <c r="X32" s="48"/>
      <c r="Y32" s="46"/>
      <c r="Z32" s="46"/>
      <c r="AA32" s="46"/>
      <c r="AB32" s="284">
        <f t="shared" si="3"/>
        <v>32</v>
      </c>
      <c r="AC32" s="46" t="s">
        <v>1336</v>
      </c>
    </row>
    <row r="33" spans="1:29" s="49" customFormat="1" ht="30">
      <c r="A33" s="1374"/>
      <c r="B33" s="1374"/>
      <c r="C33" s="56" t="s">
        <v>348</v>
      </c>
      <c r="D33" s="289" t="s">
        <v>349</v>
      </c>
      <c r="E33" s="42" t="s">
        <v>120</v>
      </c>
      <c r="F33" s="51">
        <v>18000000</v>
      </c>
      <c r="G33" s="42">
        <f>F33/100000</f>
        <v>180</v>
      </c>
      <c r="H33" s="43">
        <v>1</v>
      </c>
      <c r="I33" s="44">
        <f>G33*H33</f>
        <v>180</v>
      </c>
      <c r="J33" s="45"/>
      <c r="K33" s="45"/>
      <c r="L33" s="46"/>
      <c r="M33" s="45">
        <f>I33</f>
        <v>180</v>
      </c>
      <c r="N33" s="47">
        <f t="shared" si="2"/>
        <v>180</v>
      </c>
      <c r="O33" s="46" t="s">
        <v>1336</v>
      </c>
      <c r="P33" s="46"/>
      <c r="Q33" s="46"/>
      <c r="R33" s="46"/>
      <c r="S33" s="46"/>
      <c r="T33" s="46"/>
      <c r="U33" s="46"/>
      <c r="V33" s="46"/>
      <c r="W33" s="48"/>
      <c r="X33" s="48"/>
      <c r="Y33" s="46"/>
      <c r="Z33" s="46"/>
      <c r="AA33" s="46"/>
      <c r="AB33" s="284">
        <f t="shared" si="3"/>
        <v>180</v>
      </c>
      <c r="AC33" s="46" t="s">
        <v>1336</v>
      </c>
    </row>
    <row r="34" spans="1:29" s="49" customFormat="1" ht="30">
      <c r="A34" s="1374"/>
      <c r="B34" s="1374"/>
      <c r="C34" s="56" t="s">
        <v>350</v>
      </c>
      <c r="D34" s="289" t="s">
        <v>351</v>
      </c>
      <c r="E34" s="42" t="s">
        <v>120</v>
      </c>
      <c r="F34" s="51">
        <v>27000000</v>
      </c>
      <c r="G34" s="42">
        <f>F34/100000</f>
        <v>270</v>
      </c>
      <c r="H34" s="43">
        <v>1</v>
      </c>
      <c r="I34" s="44">
        <f>G34*H34</f>
        <v>270</v>
      </c>
      <c r="J34" s="45"/>
      <c r="K34" s="45"/>
      <c r="L34" s="46"/>
      <c r="M34" s="45">
        <f>I34</f>
        <v>270</v>
      </c>
      <c r="N34" s="47">
        <f t="shared" si="2"/>
        <v>270</v>
      </c>
      <c r="O34" s="46" t="s">
        <v>1336</v>
      </c>
      <c r="P34" s="46"/>
      <c r="Q34" s="46"/>
      <c r="R34" s="46"/>
      <c r="S34" s="46"/>
      <c r="T34" s="46"/>
      <c r="U34" s="46"/>
      <c r="V34" s="46"/>
      <c r="W34" s="48"/>
      <c r="X34" s="48"/>
      <c r="Y34" s="46"/>
      <c r="Z34" s="46"/>
      <c r="AA34" s="46"/>
      <c r="AB34" s="284">
        <f t="shared" si="3"/>
        <v>270</v>
      </c>
      <c r="AC34" s="46" t="s">
        <v>1336</v>
      </c>
    </row>
    <row r="35" spans="1:29" s="49" customFormat="1" ht="45">
      <c r="A35" s="1374"/>
      <c r="B35" s="1374"/>
      <c r="C35" s="56" t="s">
        <v>352</v>
      </c>
      <c r="D35" s="290" t="s">
        <v>353</v>
      </c>
      <c r="E35" s="42" t="s">
        <v>120</v>
      </c>
      <c r="F35" s="51">
        <v>10000000</v>
      </c>
      <c r="G35" s="42">
        <f t="shared" ref="G35:G39" si="20">F35/100000</f>
        <v>100</v>
      </c>
      <c r="H35" s="43">
        <v>1</v>
      </c>
      <c r="I35" s="44">
        <f t="shared" ref="I35:I39" si="21">G35*H35</f>
        <v>100</v>
      </c>
      <c r="J35" s="45"/>
      <c r="K35" s="45"/>
      <c r="L35" s="46"/>
      <c r="M35" s="45">
        <f t="shared" ref="M35:M39" si="22">I35</f>
        <v>100</v>
      </c>
      <c r="N35" s="47">
        <f t="shared" si="2"/>
        <v>100</v>
      </c>
      <c r="O35" s="46" t="s">
        <v>1336</v>
      </c>
      <c r="P35" s="46"/>
      <c r="Q35" s="46"/>
      <c r="R35" s="46"/>
      <c r="S35" s="46"/>
      <c r="T35" s="46"/>
      <c r="U35" s="46"/>
      <c r="V35" s="46"/>
      <c r="W35" s="48"/>
      <c r="X35" s="48"/>
      <c r="Y35" s="46"/>
      <c r="Z35" s="46"/>
      <c r="AA35" s="46"/>
      <c r="AB35" s="284">
        <f t="shared" si="3"/>
        <v>100</v>
      </c>
      <c r="AC35" s="46" t="s">
        <v>1336</v>
      </c>
    </row>
    <row r="36" spans="1:29" s="49" customFormat="1" ht="30">
      <c r="A36" s="1374"/>
      <c r="B36" s="1374"/>
      <c r="C36" s="56" t="s">
        <v>354</v>
      </c>
      <c r="D36" s="290" t="s">
        <v>355</v>
      </c>
      <c r="E36" s="42" t="s">
        <v>120</v>
      </c>
      <c r="F36" s="51">
        <v>30000000</v>
      </c>
      <c r="G36" s="42">
        <f t="shared" si="20"/>
        <v>300</v>
      </c>
      <c r="H36" s="43">
        <v>1</v>
      </c>
      <c r="I36" s="44">
        <f t="shared" si="21"/>
        <v>300</v>
      </c>
      <c r="J36" s="45"/>
      <c r="K36" s="45"/>
      <c r="L36" s="46"/>
      <c r="M36" s="45">
        <f t="shared" si="22"/>
        <v>300</v>
      </c>
      <c r="N36" s="47">
        <f t="shared" si="2"/>
        <v>300</v>
      </c>
      <c r="O36" s="46" t="s">
        <v>1336</v>
      </c>
      <c r="P36" s="46"/>
      <c r="Q36" s="46"/>
      <c r="R36" s="46"/>
      <c r="S36" s="46"/>
      <c r="T36" s="46"/>
      <c r="U36" s="46"/>
      <c r="V36" s="46"/>
      <c r="W36" s="48"/>
      <c r="X36" s="48"/>
      <c r="Y36" s="46"/>
      <c r="Z36" s="46"/>
      <c r="AA36" s="46"/>
      <c r="AB36" s="284">
        <f t="shared" si="3"/>
        <v>300</v>
      </c>
      <c r="AC36" s="46" t="s">
        <v>1336</v>
      </c>
    </row>
    <row r="37" spans="1:29" s="49" customFormat="1" ht="30">
      <c r="A37" s="1374"/>
      <c r="B37" s="1374"/>
      <c r="C37" s="56" t="s">
        <v>356</v>
      </c>
      <c r="D37" s="290" t="s">
        <v>357</v>
      </c>
      <c r="E37" s="42" t="s">
        <v>120</v>
      </c>
      <c r="F37" s="51">
        <v>18434000</v>
      </c>
      <c r="G37" s="42">
        <f t="shared" si="20"/>
        <v>184.34</v>
      </c>
      <c r="H37" s="43">
        <v>1</v>
      </c>
      <c r="I37" s="44">
        <f t="shared" si="21"/>
        <v>184.34</v>
      </c>
      <c r="J37" s="45"/>
      <c r="K37" s="45"/>
      <c r="L37" s="46"/>
      <c r="M37" s="45">
        <f t="shared" si="22"/>
        <v>184.34</v>
      </c>
      <c r="N37" s="47">
        <f t="shared" si="2"/>
        <v>184.34</v>
      </c>
      <c r="O37" s="46" t="s">
        <v>1336</v>
      </c>
      <c r="P37" s="46"/>
      <c r="Q37" s="46"/>
      <c r="R37" s="46"/>
      <c r="S37" s="46"/>
      <c r="T37" s="46"/>
      <c r="U37" s="46"/>
      <c r="V37" s="46"/>
      <c r="W37" s="48"/>
      <c r="X37" s="48"/>
      <c r="Y37" s="46"/>
      <c r="Z37" s="46"/>
      <c r="AA37" s="46"/>
      <c r="AB37" s="284">
        <f t="shared" si="3"/>
        <v>184.34</v>
      </c>
      <c r="AC37" s="46" t="s">
        <v>1336</v>
      </c>
    </row>
    <row r="38" spans="1:29" s="49" customFormat="1" ht="30">
      <c r="A38" s="1374"/>
      <c r="B38" s="1374"/>
      <c r="C38" s="56" t="s">
        <v>358</v>
      </c>
      <c r="D38" s="290" t="s">
        <v>359</v>
      </c>
      <c r="E38" s="42" t="s">
        <v>120</v>
      </c>
      <c r="F38" s="51">
        <v>1000000</v>
      </c>
      <c r="G38" s="42">
        <f t="shared" si="20"/>
        <v>10</v>
      </c>
      <c r="H38" s="43">
        <v>1</v>
      </c>
      <c r="I38" s="44">
        <f t="shared" si="21"/>
        <v>10</v>
      </c>
      <c r="J38" s="45"/>
      <c r="K38" s="45"/>
      <c r="L38" s="46"/>
      <c r="M38" s="45">
        <f t="shared" si="22"/>
        <v>10</v>
      </c>
      <c r="N38" s="47">
        <f t="shared" si="2"/>
        <v>10</v>
      </c>
      <c r="O38" s="46" t="s">
        <v>1336</v>
      </c>
      <c r="P38" s="46"/>
      <c r="Q38" s="46"/>
      <c r="R38" s="46"/>
      <c r="S38" s="46"/>
      <c r="T38" s="46"/>
      <c r="U38" s="46"/>
      <c r="V38" s="46"/>
      <c r="W38" s="48"/>
      <c r="X38" s="48"/>
      <c r="Y38" s="46"/>
      <c r="Z38" s="46"/>
      <c r="AA38" s="46"/>
      <c r="AB38" s="284">
        <f t="shared" si="3"/>
        <v>10</v>
      </c>
      <c r="AC38" s="46" t="s">
        <v>1336</v>
      </c>
    </row>
    <row r="39" spans="1:29" s="49" customFormat="1" ht="75">
      <c r="A39" s="1374"/>
      <c r="B39" s="1374"/>
      <c r="C39" s="345" t="s">
        <v>1348</v>
      </c>
      <c r="D39" s="352" t="s">
        <v>1349</v>
      </c>
      <c r="E39" s="353" t="s">
        <v>120</v>
      </c>
      <c r="F39" s="354">
        <v>470000</v>
      </c>
      <c r="G39" s="353">
        <f t="shared" si="20"/>
        <v>4.7</v>
      </c>
      <c r="H39" s="355">
        <v>1</v>
      </c>
      <c r="I39" s="356">
        <f t="shared" si="21"/>
        <v>4.7</v>
      </c>
      <c r="J39" s="357"/>
      <c r="K39" s="357"/>
      <c r="L39" s="359"/>
      <c r="M39" s="357">
        <f t="shared" si="22"/>
        <v>4.7</v>
      </c>
      <c r="N39" s="358">
        <f t="shared" si="2"/>
        <v>4.7</v>
      </c>
      <c r="O39" s="359" t="s">
        <v>1350</v>
      </c>
      <c r="P39" s="46"/>
      <c r="Q39" s="46"/>
      <c r="R39" s="46"/>
      <c r="S39" s="46"/>
      <c r="T39" s="46"/>
      <c r="U39" s="46"/>
      <c r="V39" s="46"/>
      <c r="W39" s="48"/>
      <c r="X39" s="48"/>
      <c r="Y39" s="46"/>
      <c r="Z39" s="46"/>
      <c r="AA39" s="46"/>
      <c r="AB39" s="284">
        <f t="shared" si="3"/>
        <v>4.7</v>
      </c>
      <c r="AC39" s="359" t="s">
        <v>1350</v>
      </c>
    </row>
    <row r="40" spans="1:29" s="49" customFormat="1">
      <c r="A40" s="1374"/>
      <c r="B40" s="1374"/>
      <c r="C40" s="41">
        <v>169.3</v>
      </c>
      <c r="D40" s="42" t="s">
        <v>345</v>
      </c>
      <c r="E40" s="42"/>
      <c r="F40" s="42"/>
      <c r="G40" s="42"/>
      <c r="H40" s="43"/>
      <c r="I40" s="44"/>
      <c r="J40" s="45"/>
      <c r="K40" s="45"/>
      <c r="L40" s="46"/>
      <c r="M40" s="46"/>
      <c r="N40" s="47">
        <f t="shared" si="2"/>
        <v>0</v>
      </c>
      <c r="O40" s="46"/>
      <c r="P40" s="46"/>
      <c r="Q40" s="46"/>
      <c r="R40" s="46"/>
      <c r="S40" s="46"/>
      <c r="T40" s="46"/>
      <c r="U40" s="46"/>
      <c r="V40" s="46"/>
      <c r="W40" s="48"/>
      <c r="X40" s="48"/>
      <c r="Y40" s="46"/>
      <c r="Z40" s="46"/>
      <c r="AA40" s="46"/>
      <c r="AB40" s="284">
        <f t="shared" si="3"/>
        <v>0</v>
      </c>
      <c r="AC40" s="46"/>
    </row>
    <row r="41" spans="1:29" s="40" customFormat="1" ht="45">
      <c r="A41" s="1374"/>
      <c r="B41" s="1374"/>
      <c r="C41" s="35">
        <v>170</v>
      </c>
      <c r="D41" s="54" t="s">
        <v>97</v>
      </c>
      <c r="E41" s="54" t="s">
        <v>120</v>
      </c>
      <c r="F41" s="54">
        <v>100000000</v>
      </c>
      <c r="G41" s="54">
        <f>F41/100000</f>
        <v>1000</v>
      </c>
      <c r="H41" s="55">
        <v>1</v>
      </c>
      <c r="I41" s="57">
        <f t="shared" ref="I41" si="23">H41*G41</f>
        <v>1000</v>
      </c>
      <c r="J41" s="58"/>
      <c r="K41" s="58"/>
      <c r="L41" s="58"/>
      <c r="M41" s="58">
        <f>I41</f>
        <v>1000</v>
      </c>
      <c r="N41" s="39">
        <f>L41+M41</f>
        <v>1000</v>
      </c>
      <c r="O41" s="58" t="s">
        <v>1336</v>
      </c>
      <c r="P41" s="58"/>
      <c r="Q41" s="58"/>
      <c r="R41" s="58"/>
      <c r="S41" s="58"/>
      <c r="T41" s="58"/>
      <c r="U41" s="58"/>
      <c r="V41" s="58"/>
      <c r="W41" s="58"/>
      <c r="X41" s="58"/>
      <c r="Y41" s="59"/>
      <c r="Z41" s="59"/>
      <c r="AA41" s="59"/>
      <c r="AB41" s="58">
        <f t="shared" si="3"/>
        <v>1000</v>
      </c>
      <c r="AC41" s="58" t="s">
        <v>1336</v>
      </c>
    </row>
    <row r="42" spans="1:29" s="34" customFormat="1">
      <c r="A42" s="1375" t="s">
        <v>1333</v>
      </c>
      <c r="B42" s="1375"/>
      <c r="C42" s="1375"/>
      <c r="D42" s="360"/>
      <c r="E42" s="360"/>
      <c r="F42" s="360"/>
      <c r="G42" s="360"/>
      <c r="H42" s="360"/>
      <c r="I42" s="361">
        <f t="shared" ref="I42:N42" si="24">I41+I27+I24+I20+I16+I12+I8</f>
        <v>8643.0400000000009</v>
      </c>
      <c r="J42" s="362">
        <f t="shared" si="24"/>
        <v>0</v>
      </c>
      <c r="K42" s="362">
        <f t="shared" si="24"/>
        <v>0</v>
      </c>
      <c r="L42" s="362">
        <f t="shared" si="24"/>
        <v>0</v>
      </c>
      <c r="M42" s="362">
        <f t="shared" si="24"/>
        <v>8643.0400000000009</v>
      </c>
      <c r="N42" s="363">
        <f t="shared" si="24"/>
        <v>8643.0400000000009</v>
      </c>
      <c r="O42" s="362"/>
      <c r="P42" s="362">
        <f t="shared" ref="P42:X42" si="25">P41+P27+P24+P20+P16+P12+P8</f>
        <v>0</v>
      </c>
      <c r="Q42" s="362">
        <f t="shared" si="25"/>
        <v>0</v>
      </c>
      <c r="R42" s="362">
        <f t="shared" si="25"/>
        <v>0</v>
      </c>
      <c r="S42" s="362">
        <f t="shared" si="25"/>
        <v>0</v>
      </c>
      <c r="T42" s="362">
        <f t="shared" si="25"/>
        <v>0</v>
      </c>
      <c r="U42" s="362">
        <f t="shared" si="25"/>
        <v>0</v>
      </c>
      <c r="V42" s="362">
        <f t="shared" si="25"/>
        <v>0</v>
      </c>
      <c r="W42" s="362">
        <f t="shared" si="25"/>
        <v>0</v>
      </c>
      <c r="X42" s="362">
        <f t="shared" si="25"/>
        <v>0</v>
      </c>
      <c r="Y42" s="362">
        <f>SUM(Y8:Y27)</f>
        <v>0</v>
      </c>
      <c r="Z42" s="362">
        <f>SUM(Z8:Z27)</f>
        <v>0</v>
      </c>
      <c r="AA42" s="362"/>
      <c r="AB42" s="361">
        <f t="shared" ref="AB42" si="26">AB41+AB27+AB24+AB20+AB16+AB12+AB8</f>
        <v>8643.0400000000009</v>
      </c>
      <c r="AC42" s="362"/>
    </row>
    <row r="43" spans="1:29" s="285" customFormat="1" ht="31.5">
      <c r="A43" s="276"/>
      <c r="B43" s="277"/>
      <c r="C43" s="278"/>
      <c r="D43" s="291" t="s">
        <v>1334</v>
      </c>
      <c r="E43" s="279"/>
      <c r="F43" s="279"/>
      <c r="G43" s="279"/>
      <c r="H43" s="278"/>
      <c r="I43" s="280"/>
      <c r="J43" s="281"/>
      <c r="K43" s="281"/>
      <c r="L43" s="281"/>
      <c r="M43" s="282"/>
      <c r="N43" s="283">
        <v>22025.583831999997</v>
      </c>
      <c r="O43" s="291" t="s">
        <v>1335</v>
      </c>
      <c r="P43" s="281"/>
      <c r="Q43" s="281"/>
      <c r="R43" s="281"/>
      <c r="S43" s="281"/>
      <c r="T43" s="281"/>
      <c r="U43" s="281"/>
      <c r="V43" s="281"/>
      <c r="W43" s="283"/>
      <c r="X43" s="283"/>
      <c r="Y43" s="281"/>
      <c r="Z43" s="281"/>
      <c r="AA43" s="281"/>
      <c r="AB43" s="45">
        <f t="shared" ref="AB43" si="27">Z43+X43+V43+T43+P43+N43+J43</f>
        <v>22025.583831999997</v>
      </c>
      <c r="AC43" s="291" t="s">
        <v>1335</v>
      </c>
    </row>
    <row r="44" spans="1:29" s="285" customFormat="1">
      <c r="A44" s="364"/>
      <c r="B44" s="365"/>
      <c r="C44" s="366"/>
      <c r="D44" s="367" t="s">
        <v>218</v>
      </c>
      <c r="E44" s="367"/>
      <c r="F44" s="367"/>
      <c r="G44" s="367"/>
      <c r="H44" s="366"/>
      <c r="I44" s="368"/>
      <c r="J44" s="369"/>
      <c r="K44" s="369"/>
      <c r="L44" s="370"/>
      <c r="M44" s="371"/>
      <c r="N44" s="371">
        <f>N42+N43</f>
        <v>30668.623831999997</v>
      </c>
      <c r="O44" s="370"/>
      <c r="P44" s="281"/>
      <c r="Q44" s="281"/>
      <c r="R44" s="281"/>
      <c r="S44" s="281"/>
      <c r="T44" s="281"/>
      <c r="U44" s="281"/>
      <c r="V44" s="282"/>
      <c r="W44" s="282"/>
      <c r="X44" s="282"/>
      <c r="Y44" s="281"/>
      <c r="Z44" s="281"/>
      <c r="AA44" s="281"/>
      <c r="AB44" s="286">
        <f>AB42+AB43</f>
        <v>30668.623831999997</v>
      </c>
      <c r="AC44" s="281"/>
    </row>
    <row r="45" spans="1:29">
      <c r="A45" s="60"/>
      <c r="B45" s="61"/>
      <c r="J45" s="64"/>
      <c r="K45" s="64"/>
      <c r="L45" s="63"/>
      <c r="M45" s="64"/>
      <c r="N45" s="65"/>
      <c r="O45" s="63"/>
      <c r="P45" s="64"/>
      <c r="Q45" s="63"/>
      <c r="R45" s="63"/>
      <c r="S45" s="63"/>
      <c r="T45" s="63"/>
      <c r="U45" s="63"/>
      <c r="V45" s="63"/>
      <c r="W45" s="64"/>
      <c r="X45" s="64"/>
      <c r="Y45" s="63"/>
      <c r="Z45" s="63"/>
      <c r="AA45" s="63"/>
    </row>
    <row r="46" spans="1:29">
      <c r="A46" s="60"/>
      <c r="B46" s="61"/>
      <c r="J46" s="63"/>
      <c r="K46" s="63"/>
      <c r="L46" s="63"/>
      <c r="M46" s="63"/>
      <c r="N46" s="65"/>
      <c r="O46" s="63"/>
      <c r="P46" s="63"/>
      <c r="Q46" s="63"/>
      <c r="R46" s="63"/>
      <c r="S46" s="63"/>
      <c r="T46" s="63"/>
      <c r="U46" s="63"/>
      <c r="V46" s="63"/>
      <c r="W46" s="63"/>
      <c r="X46" s="64"/>
      <c r="Y46" s="63"/>
      <c r="Z46" s="63"/>
      <c r="AA46" s="63"/>
    </row>
    <row r="47" spans="1:29">
      <c r="A47" s="60"/>
      <c r="B47" s="61"/>
      <c r="J47" s="63"/>
      <c r="K47" s="63"/>
      <c r="L47" s="63"/>
      <c r="M47" s="63"/>
      <c r="N47" s="65"/>
      <c r="O47" s="63"/>
      <c r="P47" s="63"/>
      <c r="Q47" s="63"/>
      <c r="R47" s="63"/>
      <c r="S47" s="63"/>
      <c r="T47" s="63"/>
      <c r="U47" s="63"/>
      <c r="V47" s="63"/>
      <c r="W47" s="63"/>
      <c r="X47" s="63"/>
      <c r="Y47" s="63"/>
      <c r="Z47" s="63"/>
      <c r="AA47" s="63"/>
    </row>
    <row r="48" spans="1:29">
      <c r="A48" s="60"/>
      <c r="B48" s="61"/>
      <c r="J48" s="63"/>
      <c r="K48" s="64"/>
      <c r="L48" s="63"/>
      <c r="M48" s="63"/>
      <c r="N48" s="65"/>
      <c r="O48" s="63"/>
      <c r="P48" s="63"/>
      <c r="Q48" s="63"/>
      <c r="R48" s="63"/>
      <c r="S48" s="63"/>
      <c r="T48" s="63"/>
      <c r="U48" s="63"/>
      <c r="V48" s="63"/>
      <c r="W48" s="63"/>
      <c r="X48" s="63"/>
      <c r="Y48" s="63"/>
      <c r="Z48" s="63"/>
      <c r="AA48" s="63"/>
    </row>
    <row r="49" spans="1:27">
      <c r="A49" s="60"/>
      <c r="B49" s="61"/>
      <c r="J49" s="63"/>
      <c r="K49" s="63"/>
      <c r="L49" s="63"/>
      <c r="M49" s="63"/>
      <c r="N49" s="65"/>
      <c r="O49" s="63"/>
      <c r="P49" s="63"/>
      <c r="Q49" s="63"/>
      <c r="R49" s="63"/>
      <c r="S49" s="63"/>
      <c r="T49" s="63"/>
      <c r="U49" s="63"/>
      <c r="V49" s="63"/>
      <c r="W49" s="63"/>
      <c r="X49" s="63"/>
      <c r="Y49" s="63"/>
      <c r="Z49" s="63"/>
      <c r="AA49" s="63"/>
    </row>
    <row r="50" spans="1:27">
      <c r="A50" s="60"/>
      <c r="B50" s="61"/>
      <c r="J50" s="63"/>
      <c r="K50" s="63"/>
      <c r="L50" s="63"/>
      <c r="M50" s="63"/>
      <c r="N50" s="65"/>
      <c r="O50" s="63"/>
      <c r="P50" s="63"/>
      <c r="Q50" s="63"/>
      <c r="R50" s="63"/>
      <c r="S50" s="63"/>
      <c r="T50" s="63"/>
      <c r="U50" s="63"/>
      <c r="V50" s="63"/>
      <c r="W50" s="63"/>
      <c r="X50" s="63"/>
      <c r="Y50" s="63"/>
      <c r="Z50" s="63"/>
      <c r="AA50" s="63"/>
    </row>
    <row r="51" spans="1:27">
      <c r="A51" s="60"/>
      <c r="B51" s="61"/>
      <c r="J51" s="63"/>
      <c r="K51" s="63"/>
      <c r="L51" s="63"/>
      <c r="M51" s="63"/>
      <c r="N51" s="65"/>
      <c r="O51" s="63"/>
      <c r="P51" s="63"/>
      <c r="Q51" s="63"/>
      <c r="R51" s="63"/>
      <c r="S51" s="63"/>
      <c r="T51" s="63"/>
      <c r="U51" s="63"/>
      <c r="V51" s="63"/>
      <c r="W51" s="63"/>
      <c r="X51" s="63"/>
      <c r="Y51" s="63"/>
      <c r="Z51" s="63"/>
      <c r="AA51" s="63"/>
    </row>
    <row r="52" spans="1:27">
      <c r="A52" s="60"/>
      <c r="B52" s="61"/>
      <c r="J52" s="63"/>
      <c r="K52" s="63"/>
      <c r="L52" s="63"/>
      <c r="M52" s="63"/>
      <c r="N52" s="65"/>
      <c r="O52" s="63"/>
      <c r="P52" s="63"/>
      <c r="Q52" s="63"/>
      <c r="R52" s="63"/>
      <c r="S52" s="63"/>
      <c r="T52" s="63"/>
      <c r="U52" s="63"/>
      <c r="V52" s="63"/>
      <c r="W52" s="63"/>
      <c r="X52" s="63"/>
      <c r="Y52" s="63"/>
      <c r="Z52" s="63"/>
      <c r="AA52" s="63"/>
    </row>
    <row r="53" spans="1:27">
      <c r="A53" s="60"/>
      <c r="B53" s="61"/>
      <c r="J53" s="63"/>
      <c r="K53" s="63"/>
      <c r="L53" s="63"/>
      <c r="M53" s="63"/>
      <c r="N53" s="65"/>
      <c r="O53" s="63"/>
      <c r="P53" s="63"/>
      <c r="Q53" s="63"/>
      <c r="R53" s="63"/>
      <c r="S53" s="63"/>
      <c r="T53" s="63"/>
      <c r="U53" s="63"/>
      <c r="V53" s="63"/>
      <c r="W53" s="63"/>
      <c r="X53" s="63"/>
      <c r="Y53" s="63"/>
      <c r="Z53" s="63"/>
      <c r="AA53" s="63"/>
    </row>
    <row r="54" spans="1:27">
      <c r="A54" s="60"/>
      <c r="B54" s="61"/>
      <c r="J54" s="63"/>
      <c r="K54" s="63"/>
      <c r="L54" s="63"/>
      <c r="M54" s="63"/>
      <c r="N54" s="65"/>
      <c r="O54" s="63"/>
      <c r="P54" s="63"/>
      <c r="Q54" s="63"/>
      <c r="R54" s="63"/>
      <c r="S54" s="63"/>
      <c r="T54" s="63"/>
      <c r="U54" s="63"/>
      <c r="V54" s="63"/>
      <c r="W54" s="63"/>
      <c r="X54" s="63"/>
      <c r="Y54" s="63"/>
      <c r="Z54" s="63"/>
      <c r="AA54" s="63"/>
    </row>
    <row r="55" spans="1:27">
      <c r="A55" s="60"/>
      <c r="B55" s="61"/>
      <c r="J55" s="63"/>
      <c r="K55" s="63"/>
      <c r="L55" s="63"/>
      <c r="M55" s="63"/>
      <c r="N55" s="65"/>
      <c r="O55" s="63"/>
      <c r="P55" s="63"/>
      <c r="Q55" s="63"/>
      <c r="R55" s="63"/>
      <c r="S55" s="63"/>
      <c r="T55" s="63"/>
      <c r="U55" s="63"/>
      <c r="V55" s="63"/>
      <c r="W55" s="63"/>
      <c r="X55" s="63"/>
      <c r="Y55" s="63"/>
      <c r="Z55" s="63"/>
      <c r="AA55" s="63"/>
    </row>
    <row r="56" spans="1:27">
      <c r="A56" s="60"/>
      <c r="B56" s="61"/>
      <c r="J56" s="63"/>
      <c r="K56" s="63"/>
      <c r="L56" s="63"/>
      <c r="M56" s="63"/>
      <c r="N56" s="65"/>
      <c r="O56" s="63"/>
      <c r="P56" s="63"/>
      <c r="Q56" s="63"/>
      <c r="R56" s="63"/>
      <c r="S56" s="63"/>
      <c r="T56" s="63"/>
      <c r="U56" s="63"/>
      <c r="V56" s="63"/>
      <c r="W56" s="63"/>
      <c r="X56" s="63"/>
      <c r="Y56" s="63"/>
      <c r="Z56" s="63"/>
      <c r="AA56" s="63"/>
    </row>
    <row r="57" spans="1:27">
      <c r="A57" s="60"/>
      <c r="B57" s="61"/>
      <c r="J57" s="63"/>
      <c r="K57" s="63"/>
      <c r="L57" s="63"/>
      <c r="M57" s="63"/>
      <c r="N57" s="65"/>
      <c r="O57" s="63"/>
      <c r="P57" s="63"/>
      <c r="Q57" s="63"/>
      <c r="R57" s="63"/>
      <c r="S57" s="63"/>
      <c r="T57" s="63"/>
      <c r="U57" s="63"/>
      <c r="V57" s="63"/>
      <c r="W57" s="63"/>
      <c r="X57" s="63"/>
      <c r="Y57" s="63"/>
      <c r="Z57" s="63"/>
      <c r="AA57" s="63"/>
    </row>
    <row r="58" spans="1:27">
      <c r="A58" s="60"/>
      <c r="B58" s="61"/>
      <c r="J58" s="63"/>
      <c r="K58" s="63"/>
      <c r="L58" s="63"/>
      <c r="M58" s="63"/>
      <c r="N58" s="65"/>
      <c r="O58" s="63"/>
      <c r="P58" s="63"/>
      <c r="Q58" s="63"/>
      <c r="R58" s="63"/>
      <c r="S58" s="63"/>
      <c r="T58" s="63"/>
      <c r="U58" s="63"/>
      <c r="V58" s="63"/>
      <c r="W58" s="63"/>
      <c r="X58" s="63"/>
      <c r="Y58" s="63"/>
      <c r="Z58" s="63"/>
      <c r="AA58" s="63"/>
    </row>
    <row r="59" spans="1:27">
      <c r="A59" s="60"/>
      <c r="B59" s="61"/>
      <c r="J59" s="63"/>
      <c r="K59" s="63"/>
      <c r="L59" s="63"/>
      <c r="M59" s="63"/>
      <c r="N59" s="65"/>
      <c r="O59" s="63"/>
      <c r="P59" s="63"/>
      <c r="Q59" s="63"/>
      <c r="R59" s="63"/>
      <c r="S59" s="63"/>
      <c r="T59" s="63"/>
      <c r="U59" s="63"/>
      <c r="V59" s="63"/>
      <c r="W59" s="63"/>
      <c r="X59" s="63"/>
      <c r="Y59" s="63"/>
      <c r="Z59" s="63"/>
      <c r="AA59" s="63"/>
    </row>
    <row r="60" spans="1:27">
      <c r="A60" s="60"/>
      <c r="B60" s="61"/>
      <c r="J60" s="63"/>
      <c r="K60" s="63"/>
      <c r="L60" s="63"/>
      <c r="M60" s="63"/>
      <c r="N60" s="65"/>
      <c r="O60" s="63"/>
      <c r="P60" s="63"/>
      <c r="Q60" s="63"/>
      <c r="R60" s="63"/>
      <c r="S60" s="63"/>
      <c r="T60" s="63"/>
      <c r="U60" s="63"/>
      <c r="V60" s="63"/>
      <c r="W60" s="63"/>
      <c r="X60" s="63"/>
      <c r="Y60" s="63"/>
      <c r="Z60" s="63"/>
      <c r="AA60" s="63"/>
    </row>
    <row r="61" spans="1:27">
      <c r="A61" s="60"/>
      <c r="B61" s="61"/>
      <c r="J61" s="63"/>
      <c r="K61" s="63"/>
      <c r="L61" s="63"/>
      <c r="M61" s="63"/>
      <c r="N61" s="65"/>
      <c r="O61" s="63"/>
      <c r="P61" s="63"/>
      <c r="Q61" s="63"/>
      <c r="R61" s="63"/>
      <c r="S61" s="63"/>
      <c r="T61" s="63"/>
      <c r="U61" s="63"/>
      <c r="V61" s="63"/>
      <c r="W61" s="63"/>
      <c r="X61" s="63"/>
      <c r="Y61" s="63"/>
      <c r="Z61" s="63"/>
      <c r="AA61" s="63"/>
    </row>
    <row r="62" spans="1:27">
      <c r="A62" s="60"/>
      <c r="B62" s="61"/>
      <c r="J62" s="63"/>
      <c r="K62" s="63"/>
      <c r="L62" s="63"/>
      <c r="M62" s="63"/>
      <c r="N62" s="65"/>
      <c r="O62" s="63"/>
      <c r="P62" s="63"/>
      <c r="Q62" s="63"/>
      <c r="R62" s="63"/>
      <c r="S62" s="63"/>
      <c r="T62" s="63"/>
      <c r="U62" s="63"/>
      <c r="V62" s="63"/>
      <c r="W62" s="63"/>
      <c r="X62" s="63"/>
      <c r="Y62" s="63"/>
      <c r="Z62" s="63"/>
      <c r="AA62" s="63"/>
    </row>
    <row r="63" spans="1:27">
      <c r="A63" s="60"/>
      <c r="B63" s="61"/>
      <c r="J63" s="63"/>
      <c r="K63" s="63"/>
      <c r="L63" s="63"/>
      <c r="M63" s="63"/>
      <c r="N63" s="65"/>
      <c r="O63" s="63"/>
      <c r="P63" s="63"/>
      <c r="Q63" s="63"/>
      <c r="R63" s="63"/>
      <c r="S63" s="63"/>
      <c r="T63" s="63"/>
      <c r="U63" s="63"/>
      <c r="V63" s="63"/>
      <c r="W63" s="63"/>
      <c r="X63" s="63"/>
      <c r="Y63" s="63"/>
      <c r="Z63" s="63"/>
      <c r="AA63" s="63"/>
    </row>
    <row r="64" spans="1:27">
      <c r="A64" s="60"/>
      <c r="B64" s="61"/>
      <c r="J64" s="63"/>
      <c r="K64" s="63"/>
      <c r="L64" s="63"/>
      <c r="M64" s="63"/>
      <c r="N64" s="65"/>
      <c r="O64" s="63"/>
      <c r="P64" s="63"/>
      <c r="Q64" s="63"/>
      <c r="R64" s="63"/>
      <c r="S64" s="63"/>
      <c r="T64" s="63"/>
      <c r="U64" s="63"/>
      <c r="V64" s="63"/>
      <c r="W64" s="63"/>
      <c r="X64" s="63"/>
      <c r="Y64" s="63"/>
      <c r="Z64" s="63"/>
      <c r="AA64" s="63"/>
    </row>
    <row r="65" spans="1:27">
      <c r="A65" s="60"/>
      <c r="B65" s="61"/>
      <c r="J65" s="63"/>
      <c r="K65" s="63"/>
      <c r="L65" s="63"/>
      <c r="M65" s="63"/>
      <c r="N65" s="65"/>
      <c r="O65" s="63"/>
      <c r="P65" s="63"/>
      <c r="Q65" s="63"/>
      <c r="R65" s="63"/>
      <c r="S65" s="63"/>
      <c r="T65" s="63"/>
      <c r="U65" s="63"/>
      <c r="V65" s="63"/>
      <c r="W65" s="63"/>
      <c r="X65" s="63"/>
      <c r="Y65" s="63"/>
      <c r="Z65" s="63"/>
      <c r="AA65" s="63"/>
    </row>
    <row r="66" spans="1:27">
      <c r="A66" s="60"/>
      <c r="B66" s="61"/>
      <c r="J66" s="63"/>
      <c r="K66" s="63"/>
      <c r="L66" s="63"/>
      <c r="M66" s="63"/>
      <c r="N66" s="65"/>
      <c r="O66" s="63"/>
      <c r="P66" s="63"/>
      <c r="Q66" s="63"/>
      <c r="R66" s="63"/>
      <c r="S66" s="63"/>
      <c r="T66" s="63"/>
      <c r="U66" s="63"/>
      <c r="V66" s="63"/>
      <c r="W66" s="63"/>
      <c r="X66" s="63"/>
      <c r="Y66" s="63"/>
      <c r="Z66" s="63"/>
      <c r="AA66" s="63"/>
    </row>
    <row r="67" spans="1:27">
      <c r="A67" s="60"/>
      <c r="B67" s="61"/>
      <c r="J67" s="63"/>
      <c r="K67" s="63"/>
      <c r="L67" s="63"/>
      <c r="M67" s="63"/>
      <c r="N67" s="65"/>
      <c r="O67" s="63"/>
      <c r="P67" s="63"/>
      <c r="Q67" s="63"/>
      <c r="R67" s="63"/>
      <c r="S67" s="63"/>
      <c r="T67" s="63"/>
      <c r="U67" s="63"/>
      <c r="V67" s="63"/>
      <c r="W67" s="63"/>
      <c r="X67" s="63"/>
      <c r="Y67" s="63"/>
      <c r="Z67" s="63"/>
      <c r="AA67" s="63"/>
    </row>
    <row r="68" spans="1:27">
      <c r="A68" s="60"/>
      <c r="B68" s="61"/>
      <c r="J68" s="63"/>
      <c r="K68" s="63"/>
      <c r="L68" s="63"/>
      <c r="M68" s="63"/>
      <c r="N68" s="65"/>
      <c r="O68" s="63"/>
      <c r="P68" s="63"/>
      <c r="Q68" s="63"/>
      <c r="R68" s="63"/>
      <c r="S68" s="63"/>
      <c r="T68" s="63"/>
      <c r="U68" s="63"/>
      <c r="V68" s="63"/>
      <c r="W68" s="63"/>
      <c r="X68" s="63"/>
      <c r="Y68" s="63"/>
      <c r="Z68" s="63"/>
      <c r="AA68" s="63"/>
    </row>
    <row r="69" spans="1:27">
      <c r="A69" s="60"/>
      <c r="B69" s="61"/>
      <c r="J69" s="63"/>
      <c r="K69" s="63"/>
      <c r="L69" s="63"/>
      <c r="M69" s="63"/>
      <c r="N69" s="65"/>
      <c r="O69" s="63"/>
      <c r="P69" s="63"/>
      <c r="Q69" s="63"/>
      <c r="R69" s="63"/>
      <c r="S69" s="63"/>
      <c r="T69" s="63"/>
      <c r="U69" s="63"/>
      <c r="V69" s="63"/>
      <c r="W69" s="63"/>
      <c r="X69" s="63"/>
      <c r="Y69" s="63"/>
      <c r="Z69" s="63"/>
      <c r="AA69" s="63"/>
    </row>
    <row r="70" spans="1:27">
      <c r="A70" s="60"/>
      <c r="B70" s="61"/>
      <c r="J70" s="63"/>
      <c r="K70" s="63"/>
      <c r="L70" s="63"/>
      <c r="M70" s="63"/>
      <c r="N70" s="65"/>
      <c r="O70" s="63"/>
      <c r="P70" s="63"/>
      <c r="Q70" s="63"/>
      <c r="R70" s="63"/>
      <c r="S70" s="63"/>
      <c r="T70" s="63"/>
      <c r="U70" s="63"/>
      <c r="V70" s="63"/>
      <c r="W70" s="63"/>
      <c r="X70" s="63"/>
      <c r="Y70" s="63"/>
      <c r="Z70" s="63"/>
      <c r="AA70" s="63"/>
    </row>
    <row r="71" spans="1:27">
      <c r="A71" s="60"/>
      <c r="B71" s="61"/>
      <c r="J71" s="63"/>
      <c r="K71" s="63"/>
      <c r="L71" s="63"/>
      <c r="M71" s="63"/>
      <c r="N71" s="65"/>
      <c r="O71" s="63"/>
      <c r="P71" s="63"/>
      <c r="Q71" s="63"/>
      <c r="R71" s="63"/>
      <c r="S71" s="63"/>
      <c r="T71" s="63"/>
      <c r="U71" s="63"/>
      <c r="V71" s="63"/>
      <c r="W71" s="63"/>
      <c r="X71" s="63"/>
      <c r="Y71" s="63"/>
      <c r="Z71" s="63"/>
      <c r="AA71" s="63"/>
    </row>
    <row r="72" spans="1:27">
      <c r="A72" s="60"/>
      <c r="B72" s="61"/>
      <c r="J72" s="63"/>
      <c r="K72" s="63"/>
      <c r="L72" s="63"/>
      <c r="M72" s="63"/>
      <c r="N72" s="65"/>
      <c r="O72" s="63"/>
      <c r="P72" s="63"/>
      <c r="Q72" s="63"/>
      <c r="R72" s="63"/>
      <c r="S72" s="63"/>
      <c r="T72" s="63"/>
      <c r="U72" s="63"/>
      <c r="V72" s="63"/>
      <c r="W72" s="63"/>
      <c r="X72" s="63"/>
      <c r="Y72" s="63"/>
      <c r="Z72" s="63"/>
      <c r="AA72" s="63"/>
    </row>
    <row r="73" spans="1:27">
      <c r="A73" s="60"/>
      <c r="B73" s="61"/>
      <c r="J73" s="63"/>
      <c r="K73" s="63"/>
      <c r="L73" s="63"/>
      <c r="M73" s="63"/>
      <c r="N73" s="65"/>
      <c r="O73" s="63"/>
      <c r="P73" s="63"/>
      <c r="Q73" s="63"/>
      <c r="R73" s="63"/>
      <c r="S73" s="63"/>
      <c r="T73" s="63"/>
      <c r="U73" s="63"/>
      <c r="V73" s="63"/>
      <c r="W73" s="63"/>
      <c r="X73" s="63"/>
      <c r="Y73" s="63"/>
      <c r="Z73" s="63"/>
      <c r="AA73" s="63"/>
    </row>
    <row r="74" spans="1:27">
      <c r="A74" s="60"/>
      <c r="B74" s="61"/>
      <c r="J74" s="63"/>
      <c r="K74" s="63"/>
      <c r="L74" s="63"/>
      <c r="M74" s="63"/>
      <c r="N74" s="65"/>
      <c r="O74" s="63"/>
      <c r="P74" s="63"/>
      <c r="Q74" s="63"/>
      <c r="R74" s="63"/>
      <c r="S74" s="63"/>
      <c r="T74" s="63"/>
      <c r="U74" s="63"/>
      <c r="V74" s="63"/>
      <c r="W74" s="63"/>
      <c r="X74" s="63"/>
      <c r="Y74" s="63"/>
      <c r="Z74" s="63"/>
      <c r="AA74" s="63"/>
    </row>
    <row r="75" spans="1:27">
      <c r="A75" s="60"/>
      <c r="B75" s="61"/>
      <c r="J75" s="63"/>
      <c r="K75" s="63"/>
      <c r="L75" s="63"/>
      <c r="M75" s="63"/>
      <c r="N75" s="65"/>
      <c r="O75" s="63"/>
      <c r="P75" s="63"/>
      <c r="Q75" s="63"/>
      <c r="R75" s="63"/>
      <c r="S75" s="63"/>
      <c r="T75" s="63"/>
      <c r="U75" s="63"/>
      <c r="V75" s="63"/>
      <c r="W75" s="63"/>
      <c r="X75" s="63"/>
      <c r="Y75" s="63"/>
      <c r="Z75" s="63"/>
      <c r="AA75" s="63"/>
    </row>
    <row r="76" spans="1:27">
      <c r="A76" s="60"/>
      <c r="B76" s="61"/>
      <c r="J76" s="63"/>
      <c r="K76" s="63"/>
      <c r="L76" s="63"/>
      <c r="M76" s="63"/>
      <c r="N76" s="65"/>
      <c r="O76" s="63"/>
      <c r="P76" s="63"/>
      <c r="Q76" s="63"/>
      <c r="R76" s="63"/>
      <c r="S76" s="63"/>
      <c r="T76" s="63"/>
      <c r="U76" s="63"/>
      <c r="V76" s="63"/>
      <c r="W76" s="63"/>
      <c r="X76" s="63"/>
      <c r="Y76" s="63"/>
      <c r="Z76" s="63"/>
      <c r="AA76" s="63"/>
    </row>
    <row r="77" spans="1:27">
      <c r="A77" s="60"/>
      <c r="B77" s="61"/>
      <c r="J77" s="63"/>
      <c r="K77" s="63"/>
      <c r="L77" s="63"/>
      <c r="M77" s="63"/>
      <c r="N77" s="65"/>
      <c r="O77" s="63"/>
      <c r="P77" s="63"/>
      <c r="Q77" s="63"/>
      <c r="R77" s="63"/>
      <c r="S77" s="63"/>
      <c r="T77" s="63"/>
      <c r="U77" s="63"/>
      <c r="V77" s="63"/>
      <c r="W77" s="63"/>
      <c r="X77" s="63"/>
      <c r="Y77" s="63"/>
      <c r="Z77" s="63"/>
      <c r="AA77" s="63"/>
    </row>
    <row r="78" spans="1:27">
      <c r="A78" s="60"/>
      <c r="B78" s="61"/>
      <c r="J78" s="63"/>
      <c r="K78" s="63"/>
      <c r="L78" s="63"/>
      <c r="M78" s="63"/>
      <c r="N78" s="65"/>
      <c r="O78" s="63"/>
      <c r="P78" s="63"/>
      <c r="Q78" s="63"/>
      <c r="R78" s="63"/>
      <c r="S78" s="63"/>
      <c r="T78" s="63"/>
      <c r="U78" s="63"/>
      <c r="V78" s="63"/>
      <c r="W78" s="63"/>
      <c r="X78" s="63"/>
      <c r="Y78" s="63"/>
      <c r="Z78" s="63"/>
      <c r="AA78" s="63"/>
    </row>
    <row r="79" spans="1:27">
      <c r="A79" s="60"/>
      <c r="B79" s="61"/>
      <c r="J79" s="63"/>
      <c r="K79" s="63"/>
      <c r="L79" s="63"/>
      <c r="M79" s="63"/>
      <c r="N79" s="65"/>
      <c r="O79" s="63"/>
      <c r="P79" s="63"/>
      <c r="Q79" s="63"/>
      <c r="R79" s="63"/>
      <c r="S79" s="63"/>
      <c r="T79" s="63"/>
      <c r="U79" s="63"/>
      <c r="V79" s="63"/>
      <c r="W79" s="63"/>
      <c r="X79" s="63"/>
      <c r="Y79" s="63"/>
      <c r="Z79" s="63"/>
      <c r="AA79" s="63"/>
    </row>
    <row r="80" spans="1:27">
      <c r="A80" s="60"/>
      <c r="B80" s="61"/>
      <c r="J80" s="63"/>
      <c r="K80" s="63"/>
      <c r="L80" s="63"/>
      <c r="M80" s="63"/>
      <c r="N80" s="65"/>
      <c r="O80" s="63"/>
      <c r="P80" s="63"/>
      <c r="Q80" s="63"/>
      <c r="R80" s="63"/>
      <c r="S80" s="63"/>
      <c r="T80" s="63"/>
      <c r="U80" s="63"/>
      <c r="V80" s="63"/>
      <c r="W80" s="63"/>
      <c r="X80" s="63"/>
      <c r="Y80" s="63"/>
      <c r="Z80" s="63"/>
      <c r="AA80" s="63"/>
    </row>
    <row r="81" spans="1:27">
      <c r="A81" s="60"/>
      <c r="B81" s="61"/>
      <c r="J81" s="63"/>
      <c r="K81" s="63"/>
      <c r="L81" s="63"/>
      <c r="M81" s="63"/>
      <c r="N81" s="65"/>
      <c r="O81" s="63"/>
      <c r="P81" s="63"/>
      <c r="Q81" s="63"/>
      <c r="R81" s="63"/>
      <c r="S81" s="63"/>
      <c r="T81" s="63"/>
      <c r="U81" s="63"/>
      <c r="V81" s="63"/>
      <c r="W81" s="63"/>
      <c r="X81" s="63"/>
      <c r="Y81" s="63"/>
      <c r="Z81" s="63"/>
      <c r="AA81" s="63"/>
    </row>
    <row r="82" spans="1:27">
      <c r="A82" s="60"/>
      <c r="B82" s="61"/>
      <c r="J82" s="63"/>
      <c r="K82" s="63"/>
      <c r="L82" s="63"/>
      <c r="M82" s="63"/>
      <c r="N82" s="65"/>
      <c r="O82" s="63"/>
      <c r="P82" s="63"/>
      <c r="Q82" s="63"/>
      <c r="R82" s="63"/>
      <c r="S82" s="63"/>
      <c r="T82" s="63"/>
      <c r="U82" s="63"/>
      <c r="V82" s="63"/>
      <c r="W82" s="63"/>
      <c r="X82" s="63"/>
      <c r="Y82" s="63"/>
      <c r="Z82" s="63"/>
      <c r="AA82" s="63"/>
    </row>
    <row r="83" spans="1:27">
      <c r="A83" s="60"/>
      <c r="B83" s="61"/>
      <c r="J83" s="63"/>
      <c r="K83" s="63"/>
      <c r="L83" s="63"/>
      <c r="M83" s="63"/>
      <c r="N83" s="65"/>
      <c r="O83" s="63"/>
      <c r="P83" s="63"/>
      <c r="Q83" s="63"/>
      <c r="R83" s="63"/>
      <c r="S83" s="63"/>
      <c r="T83" s="63"/>
      <c r="U83" s="63"/>
      <c r="V83" s="63"/>
      <c r="W83" s="63"/>
      <c r="X83" s="63"/>
      <c r="Y83" s="63"/>
      <c r="Z83" s="63"/>
      <c r="AA83" s="63"/>
    </row>
    <row r="84" spans="1:27">
      <c r="A84" s="60"/>
      <c r="B84" s="61"/>
      <c r="J84" s="63"/>
      <c r="K84" s="63"/>
      <c r="L84" s="63"/>
      <c r="M84" s="63"/>
      <c r="N84" s="65"/>
      <c r="O84" s="63"/>
      <c r="P84" s="63"/>
      <c r="Q84" s="63"/>
      <c r="R84" s="63"/>
      <c r="S84" s="63"/>
      <c r="T84" s="63"/>
      <c r="U84" s="63"/>
      <c r="V84" s="63"/>
      <c r="W84" s="63"/>
      <c r="X84" s="63"/>
      <c r="Y84" s="63"/>
      <c r="Z84" s="63"/>
      <c r="AA84" s="63"/>
    </row>
    <row r="85" spans="1:27">
      <c r="A85" s="60"/>
      <c r="B85" s="61"/>
      <c r="J85" s="63"/>
      <c r="K85" s="63"/>
      <c r="L85" s="63"/>
      <c r="M85" s="63"/>
      <c r="N85" s="65"/>
      <c r="O85" s="63"/>
      <c r="P85" s="63"/>
      <c r="Q85" s="63"/>
      <c r="R85" s="63"/>
      <c r="S85" s="63"/>
      <c r="T85" s="63"/>
      <c r="U85" s="63"/>
      <c r="V85" s="63"/>
      <c r="W85" s="63"/>
      <c r="X85" s="63"/>
      <c r="Y85" s="63"/>
      <c r="Z85" s="63"/>
      <c r="AA85" s="63"/>
    </row>
    <row r="86" spans="1:27">
      <c r="A86" s="60"/>
      <c r="B86" s="61"/>
      <c r="J86" s="63"/>
      <c r="K86" s="63"/>
      <c r="L86" s="63"/>
      <c r="M86" s="63"/>
      <c r="N86" s="65"/>
      <c r="O86" s="63"/>
      <c r="P86" s="63"/>
      <c r="Q86" s="63"/>
      <c r="R86" s="63"/>
      <c r="S86" s="63"/>
      <c r="T86" s="63"/>
      <c r="U86" s="63"/>
      <c r="V86" s="63"/>
      <c r="W86" s="63"/>
      <c r="X86" s="63"/>
      <c r="Y86" s="63"/>
      <c r="Z86" s="63"/>
      <c r="AA86" s="63"/>
    </row>
    <row r="87" spans="1:27">
      <c r="A87" s="60"/>
      <c r="B87" s="61"/>
      <c r="J87" s="63"/>
      <c r="K87" s="63"/>
      <c r="L87" s="63"/>
      <c r="M87" s="63"/>
      <c r="N87" s="65"/>
      <c r="O87" s="63"/>
      <c r="P87" s="63"/>
      <c r="Q87" s="63"/>
      <c r="R87" s="63"/>
      <c r="S87" s="63"/>
      <c r="T87" s="63"/>
      <c r="U87" s="63"/>
      <c r="V87" s="63"/>
      <c r="W87" s="63"/>
      <c r="X87" s="63"/>
      <c r="Y87" s="63"/>
      <c r="Z87" s="63"/>
      <c r="AA87" s="63"/>
    </row>
    <row r="88" spans="1:27">
      <c r="A88" s="60"/>
      <c r="B88" s="61"/>
      <c r="J88" s="63"/>
      <c r="K88" s="63"/>
      <c r="L88" s="63"/>
      <c r="M88" s="63"/>
      <c r="N88" s="65"/>
      <c r="O88" s="63"/>
      <c r="P88" s="63"/>
      <c r="Q88" s="63"/>
      <c r="R88" s="63"/>
      <c r="S88" s="63"/>
      <c r="T88" s="63"/>
      <c r="U88" s="63"/>
      <c r="V88" s="63"/>
      <c r="W88" s="63"/>
      <c r="X88" s="63"/>
      <c r="Y88" s="63"/>
      <c r="Z88" s="63"/>
      <c r="AA88" s="63"/>
    </row>
    <row r="89" spans="1:27">
      <c r="A89" s="60"/>
      <c r="B89" s="61"/>
      <c r="J89" s="63"/>
      <c r="K89" s="63"/>
      <c r="L89" s="63"/>
      <c r="M89" s="63"/>
      <c r="N89" s="65"/>
      <c r="O89" s="63"/>
      <c r="P89" s="63"/>
      <c r="Q89" s="63"/>
      <c r="R89" s="63"/>
      <c r="S89" s="63"/>
      <c r="T89" s="63"/>
      <c r="U89" s="63"/>
      <c r="V89" s="63"/>
      <c r="W89" s="63"/>
      <c r="X89" s="63"/>
      <c r="Y89" s="63"/>
      <c r="Z89" s="63"/>
      <c r="AA89" s="63"/>
    </row>
    <row r="90" spans="1:27">
      <c r="A90" s="60"/>
      <c r="B90" s="61"/>
      <c r="J90" s="63"/>
      <c r="K90" s="63"/>
      <c r="L90" s="63"/>
      <c r="M90" s="63"/>
      <c r="N90" s="65"/>
      <c r="O90" s="63"/>
      <c r="P90" s="63"/>
      <c r="Q90" s="63"/>
      <c r="R90" s="63"/>
      <c r="S90" s="63"/>
      <c r="T90" s="63"/>
      <c r="U90" s="63"/>
      <c r="V90" s="63"/>
      <c r="W90" s="63"/>
      <c r="X90" s="63"/>
      <c r="Y90" s="63"/>
      <c r="Z90" s="63"/>
      <c r="AA90" s="63"/>
    </row>
    <row r="91" spans="1:27">
      <c r="A91" s="60"/>
      <c r="B91" s="61"/>
      <c r="J91" s="63"/>
      <c r="K91" s="63"/>
      <c r="L91" s="63"/>
      <c r="M91" s="63"/>
      <c r="N91" s="65"/>
      <c r="O91" s="63"/>
      <c r="P91" s="63"/>
      <c r="Q91" s="63"/>
      <c r="R91" s="63"/>
      <c r="S91" s="63"/>
      <c r="T91" s="63"/>
      <c r="U91" s="63"/>
      <c r="V91" s="63"/>
      <c r="W91" s="63"/>
      <c r="X91" s="63"/>
      <c r="Y91" s="63"/>
      <c r="Z91" s="63"/>
      <c r="AA91" s="63"/>
    </row>
    <row r="92" spans="1:27">
      <c r="A92" s="60"/>
      <c r="B92" s="61"/>
      <c r="J92" s="63"/>
      <c r="K92" s="63"/>
      <c r="L92" s="63"/>
      <c r="M92" s="63"/>
      <c r="N92" s="65"/>
      <c r="O92" s="63"/>
      <c r="P92" s="63"/>
      <c r="Q92" s="63"/>
      <c r="R92" s="63"/>
      <c r="S92" s="63"/>
      <c r="T92" s="63"/>
      <c r="U92" s="63"/>
      <c r="V92" s="63"/>
      <c r="W92" s="63"/>
      <c r="X92" s="63"/>
      <c r="Y92" s="63"/>
      <c r="Z92" s="63"/>
      <c r="AA92" s="63"/>
    </row>
    <row r="93" spans="1:27">
      <c r="A93" s="60"/>
      <c r="B93" s="61"/>
      <c r="J93" s="63"/>
      <c r="K93" s="63"/>
      <c r="L93" s="63"/>
      <c r="M93" s="63"/>
      <c r="N93" s="65"/>
      <c r="O93" s="63"/>
      <c r="P93" s="63"/>
      <c r="Q93" s="63"/>
      <c r="R93" s="63"/>
      <c r="S93" s="63"/>
      <c r="T93" s="63"/>
      <c r="U93" s="63"/>
      <c r="V93" s="63"/>
      <c r="W93" s="63"/>
      <c r="X93" s="63"/>
      <c r="Y93" s="63"/>
      <c r="Z93" s="63"/>
      <c r="AA93" s="63"/>
    </row>
    <row r="94" spans="1:27">
      <c r="A94" s="60"/>
      <c r="B94" s="61"/>
      <c r="J94" s="63"/>
      <c r="K94" s="63"/>
      <c r="L94" s="63"/>
      <c r="M94" s="63"/>
      <c r="N94" s="65"/>
      <c r="O94" s="63"/>
      <c r="P94" s="63"/>
      <c r="Q94" s="63"/>
      <c r="R94" s="63"/>
      <c r="S94" s="63"/>
      <c r="T94" s="63"/>
      <c r="U94" s="63"/>
      <c r="V94" s="63"/>
      <c r="W94" s="63"/>
      <c r="X94" s="63"/>
      <c r="Y94" s="63"/>
      <c r="Z94" s="63"/>
      <c r="AA94" s="63"/>
    </row>
    <row r="95" spans="1:27">
      <c r="A95" s="60"/>
      <c r="B95" s="61"/>
      <c r="J95" s="63"/>
      <c r="K95" s="63"/>
      <c r="L95" s="63"/>
      <c r="M95" s="63"/>
      <c r="N95" s="65"/>
      <c r="O95" s="63"/>
      <c r="P95" s="63"/>
      <c r="Q95" s="63"/>
      <c r="R95" s="63"/>
      <c r="S95" s="63"/>
      <c r="T95" s="63"/>
      <c r="U95" s="63"/>
      <c r="V95" s="63"/>
      <c r="W95" s="63"/>
      <c r="X95" s="63"/>
      <c r="Y95" s="63"/>
      <c r="Z95" s="63"/>
      <c r="AA95" s="63"/>
    </row>
    <row r="96" spans="1:27">
      <c r="A96" s="60"/>
      <c r="B96" s="61"/>
      <c r="J96" s="63"/>
      <c r="K96" s="63"/>
      <c r="L96" s="63"/>
      <c r="M96" s="63"/>
      <c r="N96" s="65"/>
      <c r="O96" s="63"/>
      <c r="P96" s="63"/>
      <c r="Q96" s="63"/>
      <c r="R96" s="63"/>
      <c r="S96" s="63"/>
      <c r="T96" s="63"/>
      <c r="U96" s="63"/>
      <c r="V96" s="63"/>
      <c r="W96" s="63"/>
      <c r="X96" s="63"/>
      <c r="Y96" s="63"/>
      <c r="Z96" s="63"/>
      <c r="AA96" s="63"/>
    </row>
    <row r="97" spans="1:27">
      <c r="A97" s="60"/>
      <c r="B97" s="61"/>
      <c r="J97" s="63"/>
      <c r="K97" s="63"/>
      <c r="L97" s="63"/>
      <c r="M97" s="63"/>
      <c r="N97" s="65"/>
      <c r="O97" s="63"/>
      <c r="P97" s="63"/>
      <c r="Q97" s="63"/>
      <c r="R97" s="63"/>
      <c r="S97" s="63"/>
      <c r="T97" s="63"/>
      <c r="U97" s="63"/>
      <c r="V97" s="63"/>
      <c r="W97" s="63"/>
      <c r="X97" s="63"/>
      <c r="Y97" s="63"/>
      <c r="Z97" s="63"/>
      <c r="AA97" s="63"/>
    </row>
    <row r="98" spans="1:27">
      <c r="A98" s="60"/>
      <c r="B98" s="61"/>
      <c r="J98" s="63"/>
      <c r="K98" s="63"/>
      <c r="L98" s="63"/>
      <c r="M98" s="63"/>
      <c r="N98" s="65"/>
      <c r="O98" s="63"/>
      <c r="P98" s="63"/>
      <c r="Q98" s="63"/>
      <c r="R98" s="63"/>
      <c r="S98" s="63"/>
      <c r="T98" s="63"/>
      <c r="U98" s="63"/>
      <c r="V98" s="63"/>
      <c r="W98" s="63"/>
      <c r="X98" s="63"/>
      <c r="Y98" s="63"/>
      <c r="Z98" s="63"/>
      <c r="AA98" s="63"/>
    </row>
    <row r="99" spans="1:27">
      <c r="A99" s="60"/>
      <c r="B99" s="61"/>
      <c r="J99" s="63"/>
      <c r="K99" s="63"/>
      <c r="L99" s="63"/>
      <c r="M99" s="63"/>
      <c r="N99" s="65"/>
      <c r="O99" s="63"/>
      <c r="P99" s="63"/>
      <c r="Q99" s="63"/>
      <c r="R99" s="63"/>
      <c r="S99" s="63"/>
      <c r="T99" s="63"/>
      <c r="U99" s="63"/>
      <c r="V99" s="63"/>
      <c r="W99" s="63"/>
      <c r="X99" s="63"/>
      <c r="Y99" s="63"/>
      <c r="Z99" s="63"/>
      <c r="AA99" s="63"/>
    </row>
    <row r="100" spans="1:27">
      <c r="A100" s="60"/>
      <c r="B100" s="61"/>
      <c r="J100" s="63"/>
      <c r="K100" s="63"/>
      <c r="L100" s="63"/>
      <c r="M100" s="63"/>
      <c r="N100" s="65"/>
      <c r="O100" s="63"/>
      <c r="P100" s="63"/>
      <c r="Q100" s="63"/>
      <c r="R100" s="63"/>
      <c r="S100" s="63"/>
      <c r="T100" s="63"/>
      <c r="U100" s="63"/>
      <c r="V100" s="63"/>
      <c r="W100" s="63"/>
      <c r="X100" s="63"/>
      <c r="Y100" s="63"/>
      <c r="Z100" s="63"/>
      <c r="AA100" s="63"/>
    </row>
    <row r="101" spans="1:27">
      <c r="A101" s="60"/>
      <c r="B101" s="61"/>
      <c r="J101" s="63"/>
      <c r="K101" s="63"/>
      <c r="L101" s="63"/>
      <c r="M101" s="63"/>
      <c r="N101" s="65"/>
      <c r="O101" s="63"/>
      <c r="P101" s="63"/>
      <c r="Q101" s="63"/>
      <c r="R101" s="63"/>
      <c r="S101" s="63"/>
      <c r="T101" s="63"/>
      <c r="U101" s="63"/>
      <c r="V101" s="63"/>
      <c r="W101" s="63"/>
      <c r="X101" s="63"/>
      <c r="Y101" s="63"/>
      <c r="Z101" s="63"/>
      <c r="AA101" s="63"/>
    </row>
    <row r="102" spans="1:27">
      <c r="A102" s="60"/>
      <c r="B102" s="61"/>
      <c r="J102" s="63"/>
      <c r="K102" s="63"/>
      <c r="L102" s="63"/>
      <c r="M102" s="63"/>
      <c r="N102" s="65"/>
      <c r="O102" s="63"/>
      <c r="P102" s="63"/>
      <c r="Q102" s="63"/>
      <c r="R102" s="63"/>
      <c r="S102" s="63"/>
      <c r="T102" s="63"/>
      <c r="U102" s="63"/>
      <c r="V102" s="63"/>
      <c r="W102" s="63"/>
      <c r="X102" s="63"/>
      <c r="Y102" s="63"/>
      <c r="Z102" s="63"/>
      <c r="AA102" s="63"/>
    </row>
    <row r="103" spans="1:27">
      <c r="A103" s="60"/>
      <c r="B103" s="61"/>
      <c r="J103" s="63"/>
      <c r="K103" s="63"/>
      <c r="L103" s="63"/>
      <c r="M103" s="63"/>
      <c r="N103" s="65"/>
      <c r="O103" s="63"/>
      <c r="P103" s="63"/>
      <c r="Q103" s="63"/>
      <c r="R103" s="63"/>
      <c r="S103" s="63"/>
      <c r="T103" s="63"/>
      <c r="U103" s="63"/>
      <c r="V103" s="63"/>
      <c r="W103" s="63"/>
      <c r="X103" s="63"/>
      <c r="Y103" s="63"/>
      <c r="Z103" s="63"/>
      <c r="AA103" s="63"/>
    </row>
    <row r="104" spans="1:27">
      <c r="A104" s="60"/>
      <c r="B104" s="61"/>
      <c r="J104" s="63"/>
      <c r="K104" s="63"/>
      <c r="L104" s="63"/>
      <c r="M104" s="63"/>
      <c r="N104" s="65"/>
      <c r="O104" s="63"/>
      <c r="P104" s="63"/>
      <c r="Q104" s="63"/>
      <c r="R104" s="63"/>
      <c r="S104" s="63"/>
      <c r="T104" s="63"/>
      <c r="U104" s="63"/>
      <c r="V104" s="63"/>
      <c r="W104" s="63"/>
      <c r="X104" s="63"/>
      <c r="Y104" s="63"/>
      <c r="Z104" s="63"/>
      <c r="AA104" s="63"/>
    </row>
    <row r="105" spans="1:27">
      <c r="A105" s="60"/>
      <c r="B105" s="61"/>
      <c r="J105" s="63"/>
      <c r="K105" s="63"/>
      <c r="L105" s="63"/>
      <c r="M105" s="63"/>
      <c r="N105" s="65"/>
      <c r="O105" s="63"/>
      <c r="P105" s="63"/>
      <c r="Q105" s="63"/>
      <c r="R105" s="63"/>
      <c r="S105" s="63"/>
      <c r="T105" s="63"/>
      <c r="U105" s="63"/>
      <c r="V105" s="63"/>
      <c r="W105" s="63"/>
      <c r="X105" s="63"/>
      <c r="Y105" s="63"/>
      <c r="Z105" s="63"/>
      <c r="AA105" s="63"/>
    </row>
    <row r="106" spans="1:27">
      <c r="A106" s="60"/>
      <c r="B106" s="61"/>
      <c r="J106" s="63"/>
      <c r="K106" s="63"/>
      <c r="L106" s="63"/>
      <c r="M106" s="63"/>
      <c r="N106" s="65"/>
      <c r="O106" s="63"/>
      <c r="P106" s="63"/>
      <c r="Q106" s="63"/>
      <c r="R106" s="63"/>
      <c r="S106" s="63"/>
      <c r="T106" s="63"/>
      <c r="U106" s="63"/>
      <c r="V106" s="63"/>
      <c r="W106" s="63"/>
      <c r="X106" s="63"/>
      <c r="Y106" s="63"/>
      <c r="Z106" s="63"/>
      <c r="AA106" s="63"/>
    </row>
    <row r="107" spans="1:27">
      <c r="A107" s="60"/>
      <c r="B107" s="61"/>
      <c r="J107" s="63"/>
      <c r="K107" s="63"/>
      <c r="L107" s="63"/>
      <c r="M107" s="63"/>
      <c r="N107" s="65"/>
      <c r="O107" s="63"/>
      <c r="P107" s="63"/>
      <c r="Q107" s="63"/>
      <c r="R107" s="63"/>
      <c r="S107" s="63"/>
      <c r="T107" s="63"/>
      <c r="U107" s="63"/>
      <c r="V107" s="63"/>
      <c r="W107" s="63"/>
      <c r="X107" s="63"/>
      <c r="Y107" s="63"/>
      <c r="Z107" s="63"/>
      <c r="AA107" s="63"/>
    </row>
    <row r="108" spans="1:27">
      <c r="A108" s="60"/>
      <c r="B108" s="61"/>
      <c r="J108" s="63"/>
      <c r="K108" s="63"/>
      <c r="L108" s="63"/>
      <c r="M108" s="63"/>
      <c r="N108" s="65"/>
      <c r="O108" s="63"/>
      <c r="P108" s="63"/>
      <c r="Q108" s="63"/>
      <c r="R108" s="63"/>
      <c r="S108" s="63"/>
      <c r="T108" s="63"/>
      <c r="U108" s="63"/>
      <c r="V108" s="63"/>
      <c r="W108" s="63"/>
      <c r="X108" s="63"/>
      <c r="Y108" s="63"/>
      <c r="Z108" s="63"/>
      <c r="AA108" s="63"/>
    </row>
    <row r="109" spans="1:27">
      <c r="A109" s="60"/>
      <c r="B109" s="61"/>
      <c r="J109" s="63"/>
      <c r="K109" s="63"/>
      <c r="L109" s="63"/>
      <c r="M109" s="63"/>
      <c r="N109" s="65"/>
      <c r="O109" s="63"/>
      <c r="P109" s="63"/>
      <c r="Q109" s="63"/>
      <c r="R109" s="63"/>
      <c r="S109" s="63"/>
      <c r="T109" s="63"/>
      <c r="U109" s="63"/>
      <c r="V109" s="63"/>
      <c r="W109" s="63"/>
      <c r="X109" s="63"/>
      <c r="Y109" s="63"/>
      <c r="Z109" s="63"/>
      <c r="AA109" s="63"/>
    </row>
    <row r="110" spans="1:27">
      <c r="A110" s="60"/>
      <c r="B110" s="61"/>
      <c r="J110" s="63"/>
      <c r="K110" s="63"/>
      <c r="L110" s="63"/>
      <c r="M110" s="63"/>
      <c r="N110" s="65"/>
      <c r="O110" s="63"/>
      <c r="P110" s="63"/>
      <c r="Q110" s="63"/>
      <c r="R110" s="63"/>
      <c r="S110" s="63"/>
      <c r="T110" s="63"/>
      <c r="U110" s="63"/>
      <c r="V110" s="63"/>
      <c r="W110" s="63"/>
      <c r="X110" s="63"/>
      <c r="Y110" s="63"/>
      <c r="Z110" s="63"/>
      <c r="AA110" s="63"/>
    </row>
    <row r="111" spans="1:27">
      <c r="A111" s="60"/>
      <c r="B111" s="61"/>
      <c r="J111" s="63"/>
      <c r="K111" s="63"/>
      <c r="L111" s="63"/>
      <c r="M111" s="63"/>
      <c r="N111" s="65"/>
      <c r="O111" s="63"/>
      <c r="P111" s="63"/>
      <c r="Q111" s="63"/>
      <c r="R111" s="63"/>
      <c r="S111" s="63"/>
      <c r="T111" s="63"/>
      <c r="U111" s="63"/>
      <c r="V111" s="63"/>
      <c r="W111" s="63"/>
      <c r="X111" s="63"/>
      <c r="Y111" s="63"/>
      <c r="Z111" s="63"/>
      <c r="AA111" s="63"/>
    </row>
    <row r="112" spans="1:27">
      <c r="A112" s="60"/>
      <c r="B112" s="61"/>
      <c r="J112" s="63"/>
      <c r="K112" s="63"/>
      <c r="L112" s="63"/>
      <c r="M112" s="63"/>
      <c r="N112" s="65"/>
      <c r="O112" s="63"/>
      <c r="P112" s="63"/>
      <c r="Q112" s="63"/>
      <c r="R112" s="63"/>
      <c r="S112" s="63"/>
      <c r="T112" s="63"/>
      <c r="U112" s="63"/>
      <c r="V112" s="63"/>
      <c r="W112" s="63"/>
      <c r="X112" s="63"/>
      <c r="Y112" s="63"/>
      <c r="Z112" s="63"/>
      <c r="AA112" s="63"/>
    </row>
    <row r="113" spans="1:27">
      <c r="A113" s="60"/>
      <c r="B113" s="61"/>
      <c r="J113" s="63"/>
      <c r="K113" s="63"/>
      <c r="L113" s="63"/>
      <c r="M113" s="63"/>
      <c r="N113" s="65"/>
      <c r="O113" s="63"/>
      <c r="P113" s="63"/>
      <c r="Q113" s="63"/>
      <c r="R113" s="63"/>
      <c r="S113" s="63"/>
      <c r="T113" s="63"/>
      <c r="U113" s="63"/>
      <c r="V113" s="63"/>
      <c r="W113" s="63"/>
      <c r="X113" s="63"/>
      <c r="Y113" s="63"/>
      <c r="Z113" s="63"/>
      <c r="AA113" s="63"/>
    </row>
    <row r="114" spans="1:27">
      <c r="A114" s="60"/>
      <c r="B114" s="61"/>
      <c r="J114" s="63"/>
      <c r="K114" s="63"/>
      <c r="L114" s="63"/>
      <c r="M114" s="63"/>
      <c r="N114" s="65"/>
      <c r="O114" s="63"/>
      <c r="P114" s="63"/>
      <c r="Q114" s="63"/>
      <c r="R114" s="63"/>
      <c r="S114" s="63"/>
      <c r="T114" s="63"/>
      <c r="U114" s="63"/>
      <c r="V114" s="63"/>
      <c r="W114" s="63"/>
      <c r="X114" s="63"/>
      <c r="Y114" s="63"/>
      <c r="Z114" s="63"/>
      <c r="AA114" s="63"/>
    </row>
    <row r="115" spans="1:27">
      <c r="A115" s="60"/>
      <c r="B115" s="61"/>
      <c r="J115" s="63"/>
      <c r="K115" s="63"/>
      <c r="L115" s="63"/>
      <c r="M115" s="63"/>
      <c r="N115" s="65"/>
      <c r="O115" s="63"/>
      <c r="P115" s="63"/>
      <c r="Q115" s="63"/>
      <c r="R115" s="63"/>
      <c r="S115" s="63"/>
      <c r="T115" s="63"/>
      <c r="U115" s="63"/>
      <c r="V115" s="63"/>
      <c r="W115" s="63"/>
      <c r="X115" s="63"/>
      <c r="Y115" s="63"/>
      <c r="Z115" s="63"/>
      <c r="AA115" s="63"/>
    </row>
    <row r="116" spans="1:27">
      <c r="A116" s="60"/>
      <c r="B116" s="61"/>
      <c r="J116" s="63"/>
      <c r="K116" s="63"/>
      <c r="L116" s="63"/>
      <c r="M116" s="63"/>
      <c r="N116" s="65"/>
      <c r="O116" s="63"/>
      <c r="P116" s="63"/>
      <c r="Q116" s="63"/>
      <c r="R116" s="63"/>
      <c r="S116" s="63"/>
      <c r="T116" s="63"/>
      <c r="U116" s="63"/>
      <c r="V116" s="63"/>
      <c r="W116" s="63"/>
      <c r="X116" s="63"/>
      <c r="Y116" s="63"/>
      <c r="Z116" s="63"/>
      <c r="AA116" s="63"/>
    </row>
    <row r="117" spans="1:27">
      <c r="A117" s="60"/>
      <c r="B117" s="61"/>
      <c r="J117" s="63"/>
      <c r="K117" s="63"/>
      <c r="L117" s="63"/>
      <c r="M117" s="63"/>
      <c r="N117" s="65"/>
      <c r="O117" s="63"/>
      <c r="P117" s="63"/>
      <c r="Q117" s="63"/>
      <c r="R117" s="63"/>
      <c r="S117" s="63"/>
      <c r="T117" s="63"/>
      <c r="U117" s="63"/>
      <c r="V117" s="63"/>
      <c r="W117" s="63"/>
      <c r="X117" s="63"/>
      <c r="Y117" s="63"/>
      <c r="Z117" s="63"/>
      <c r="AA117" s="63"/>
    </row>
    <row r="118" spans="1:27">
      <c r="A118" s="60"/>
      <c r="B118" s="61"/>
      <c r="J118" s="63"/>
      <c r="K118" s="63"/>
      <c r="L118" s="63"/>
      <c r="M118" s="63"/>
      <c r="N118" s="65"/>
      <c r="O118" s="63"/>
      <c r="P118" s="63"/>
      <c r="Q118" s="63"/>
      <c r="R118" s="63"/>
      <c r="S118" s="63"/>
      <c r="T118" s="63"/>
      <c r="U118" s="63"/>
      <c r="V118" s="63"/>
      <c r="W118" s="63"/>
      <c r="X118" s="63"/>
      <c r="Y118" s="63"/>
      <c r="Z118" s="63"/>
      <c r="AA118" s="63"/>
    </row>
    <row r="119" spans="1:27">
      <c r="A119" s="60"/>
      <c r="B119" s="61"/>
      <c r="J119" s="63"/>
      <c r="K119" s="63"/>
      <c r="L119" s="63"/>
      <c r="M119" s="63"/>
      <c r="N119" s="65"/>
      <c r="O119" s="63"/>
      <c r="P119" s="63"/>
      <c r="Q119" s="63"/>
      <c r="R119" s="63"/>
      <c r="S119" s="63"/>
      <c r="T119" s="63"/>
      <c r="U119" s="63"/>
      <c r="V119" s="63"/>
      <c r="W119" s="63"/>
      <c r="X119" s="63"/>
      <c r="Y119" s="63"/>
      <c r="Z119" s="63"/>
      <c r="AA119" s="63"/>
    </row>
    <row r="120" spans="1:27">
      <c r="A120" s="60"/>
      <c r="B120" s="61"/>
      <c r="J120" s="63"/>
      <c r="K120" s="63"/>
      <c r="L120" s="63"/>
      <c r="M120" s="63"/>
      <c r="N120" s="65"/>
      <c r="O120" s="63"/>
      <c r="P120" s="63"/>
      <c r="Q120" s="63"/>
      <c r="R120" s="63"/>
      <c r="S120" s="63"/>
      <c r="T120" s="63"/>
      <c r="U120" s="63"/>
      <c r="V120" s="63"/>
      <c r="W120" s="63"/>
      <c r="X120" s="63"/>
      <c r="Y120" s="63"/>
      <c r="Z120" s="63"/>
      <c r="AA120" s="63"/>
    </row>
    <row r="121" spans="1:27">
      <c r="A121" s="60"/>
      <c r="B121" s="61"/>
      <c r="J121" s="63"/>
      <c r="K121" s="63"/>
      <c r="L121" s="63"/>
      <c r="M121" s="63"/>
      <c r="N121" s="65"/>
      <c r="O121" s="63"/>
      <c r="P121" s="63"/>
      <c r="Q121" s="63"/>
      <c r="R121" s="63"/>
      <c r="S121" s="63"/>
      <c r="T121" s="63"/>
      <c r="U121" s="63"/>
      <c r="V121" s="63"/>
      <c r="W121" s="63"/>
      <c r="X121" s="63"/>
      <c r="Y121" s="63"/>
      <c r="Z121" s="63"/>
      <c r="AA121" s="63"/>
    </row>
    <row r="122" spans="1:27">
      <c r="A122" s="60"/>
      <c r="B122" s="61"/>
      <c r="J122" s="63"/>
      <c r="K122" s="63"/>
      <c r="L122" s="63"/>
      <c r="M122" s="63"/>
      <c r="N122" s="65"/>
      <c r="O122" s="63"/>
      <c r="P122" s="63"/>
      <c r="Q122" s="63"/>
      <c r="R122" s="63"/>
      <c r="S122" s="63"/>
      <c r="T122" s="63"/>
      <c r="U122" s="63"/>
      <c r="V122" s="63"/>
      <c r="W122" s="63"/>
      <c r="X122" s="63"/>
      <c r="Y122" s="63"/>
      <c r="Z122" s="63"/>
      <c r="AA122" s="63"/>
    </row>
    <row r="123" spans="1:27">
      <c r="A123" s="60"/>
      <c r="B123" s="61"/>
      <c r="J123" s="63"/>
      <c r="K123" s="63"/>
      <c r="L123" s="63"/>
      <c r="M123" s="63"/>
      <c r="N123" s="65"/>
      <c r="O123" s="63"/>
      <c r="P123" s="63"/>
      <c r="Q123" s="63"/>
      <c r="R123" s="63"/>
      <c r="S123" s="63"/>
      <c r="T123" s="63"/>
      <c r="U123" s="63"/>
      <c r="V123" s="63"/>
      <c r="W123" s="63"/>
      <c r="X123" s="63"/>
      <c r="Y123" s="63"/>
      <c r="Z123" s="63"/>
      <c r="AA123" s="63"/>
    </row>
    <row r="124" spans="1:27">
      <c r="A124" s="60"/>
      <c r="B124" s="61"/>
      <c r="J124" s="63"/>
      <c r="K124" s="63"/>
      <c r="L124" s="63"/>
      <c r="M124" s="63"/>
      <c r="N124" s="65"/>
      <c r="O124" s="63"/>
      <c r="P124" s="63"/>
      <c r="Q124" s="63"/>
      <c r="R124" s="63"/>
      <c r="S124" s="63"/>
      <c r="T124" s="63"/>
      <c r="U124" s="63"/>
      <c r="V124" s="63"/>
      <c r="W124" s="63"/>
      <c r="X124" s="63"/>
      <c r="Y124" s="63"/>
      <c r="Z124" s="63"/>
      <c r="AA124" s="63"/>
    </row>
    <row r="125" spans="1:27">
      <c r="A125" s="60"/>
      <c r="B125" s="61"/>
      <c r="J125" s="63"/>
      <c r="K125" s="63"/>
      <c r="L125" s="63"/>
      <c r="M125" s="63"/>
      <c r="N125" s="65"/>
      <c r="O125" s="63"/>
      <c r="P125" s="63"/>
      <c r="Q125" s="63"/>
      <c r="R125" s="63"/>
      <c r="S125" s="63"/>
      <c r="T125" s="63"/>
      <c r="U125" s="63"/>
      <c r="V125" s="63"/>
      <c r="W125" s="63"/>
      <c r="X125" s="63"/>
      <c r="Y125" s="63"/>
      <c r="Z125" s="63"/>
      <c r="AA125" s="63"/>
    </row>
    <row r="126" spans="1:27">
      <c r="A126" s="60"/>
      <c r="B126" s="61"/>
      <c r="J126" s="63"/>
      <c r="K126" s="63"/>
      <c r="L126" s="63"/>
      <c r="M126" s="63"/>
      <c r="N126" s="65"/>
      <c r="O126" s="63"/>
      <c r="P126" s="63"/>
      <c r="Q126" s="63"/>
      <c r="R126" s="63"/>
      <c r="S126" s="63"/>
      <c r="T126" s="63"/>
      <c r="U126" s="63"/>
      <c r="V126" s="63"/>
      <c r="W126" s="63"/>
      <c r="X126" s="63"/>
      <c r="Y126" s="63"/>
      <c r="Z126" s="63"/>
      <c r="AA126" s="63"/>
    </row>
    <row r="127" spans="1:27">
      <c r="A127" s="60"/>
      <c r="B127" s="61"/>
      <c r="J127" s="63"/>
      <c r="K127" s="63"/>
      <c r="L127" s="63"/>
      <c r="M127" s="63"/>
      <c r="N127" s="65"/>
      <c r="O127" s="63"/>
      <c r="P127" s="63"/>
      <c r="Q127" s="63"/>
      <c r="R127" s="63"/>
      <c r="S127" s="63"/>
      <c r="T127" s="63"/>
      <c r="U127" s="63"/>
      <c r="V127" s="63"/>
      <c r="W127" s="63"/>
      <c r="X127" s="63"/>
      <c r="Y127" s="63"/>
      <c r="Z127" s="63"/>
      <c r="AA127" s="63"/>
    </row>
    <row r="128" spans="1:27">
      <c r="A128" s="60"/>
      <c r="B128" s="61"/>
      <c r="J128" s="63"/>
      <c r="K128" s="63"/>
      <c r="L128" s="63"/>
      <c r="M128" s="63"/>
      <c r="N128" s="65"/>
      <c r="O128" s="63"/>
      <c r="P128" s="63"/>
      <c r="Q128" s="63"/>
      <c r="R128" s="63"/>
      <c r="S128" s="63"/>
      <c r="T128" s="63"/>
      <c r="U128" s="63"/>
      <c r="V128" s="63"/>
      <c r="W128" s="63"/>
      <c r="X128" s="63"/>
      <c r="Y128" s="63"/>
      <c r="Z128" s="63"/>
      <c r="AA128" s="63"/>
    </row>
    <row r="129" spans="1:27">
      <c r="A129" s="60"/>
      <c r="B129" s="61"/>
      <c r="J129" s="63"/>
      <c r="K129" s="63"/>
      <c r="L129" s="63"/>
      <c r="M129" s="63"/>
      <c r="N129" s="65"/>
      <c r="O129" s="63"/>
      <c r="P129" s="63"/>
      <c r="Q129" s="63"/>
      <c r="R129" s="63"/>
      <c r="S129" s="63"/>
      <c r="T129" s="63"/>
      <c r="U129" s="63"/>
      <c r="V129" s="63"/>
      <c r="W129" s="63"/>
      <c r="X129" s="63"/>
      <c r="Y129" s="63"/>
      <c r="Z129" s="63"/>
      <c r="AA129" s="63"/>
    </row>
    <row r="130" spans="1:27">
      <c r="A130" s="60"/>
      <c r="B130" s="61"/>
      <c r="J130" s="63"/>
      <c r="K130" s="63"/>
      <c r="L130" s="63"/>
      <c r="M130" s="63"/>
      <c r="N130" s="65"/>
      <c r="O130" s="63"/>
      <c r="P130" s="63"/>
      <c r="Q130" s="63"/>
      <c r="R130" s="63"/>
      <c r="S130" s="63"/>
      <c r="T130" s="63"/>
      <c r="U130" s="63"/>
      <c r="V130" s="63"/>
      <c r="W130" s="63"/>
      <c r="X130" s="63"/>
      <c r="Y130" s="63"/>
      <c r="Z130" s="63"/>
      <c r="AA130" s="63"/>
    </row>
    <row r="131" spans="1:27">
      <c r="A131" s="60"/>
      <c r="B131" s="61"/>
      <c r="J131" s="63"/>
      <c r="K131" s="63"/>
      <c r="L131" s="63"/>
      <c r="M131" s="63"/>
      <c r="N131" s="65"/>
      <c r="O131" s="63"/>
      <c r="P131" s="63"/>
      <c r="Q131" s="63"/>
      <c r="R131" s="63"/>
      <c r="S131" s="63"/>
      <c r="T131" s="63"/>
      <c r="U131" s="63"/>
      <c r="V131" s="63"/>
      <c r="W131" s="63"/>
      <c r="X131" s="63"/>
      <c r="Y131" s="63"/>
      <c r="Z131" s="63"/>
      <c r="AA131" s="63"/>
    </row>
    <row r="132" spans="1:27">
      <c r="A132" s="60"/>
      <c r="B132" s="61"/>
      <c r="J132" s="63"/>
      <c r="K132" s="63"/>
      <c r="L132" s="63"/>
      <c r="M132" s="63"/>
      <c r="N132" s="65"/>
      <c r="O132" s="63"/>
      <c r="P132" s="63"/>
      <c r="Q132" s="63"/>
      <c r="R132" s="63"/>
      <c r="S132" s="63"/>
      <c r="T132" s="63"/>
      <c r="U132" s="63"/>
      <c r="V132" s="63"/>
      <c r="W132" s="63"/>
      <c r="X132" s="63"/>
      <c r="Y132" s="63"/>
      <c r="Z132" s="63"/>
      <c r="AA132" s="63"/>
    </row>
    <row r="133" spans="1:27">
      <c r="A133" s="60"/>
      <c r="B133" s="61"/>
      <c r="J133" s="63"/>
      <c r="K133" s="63"/>
      <c r="L133" s="63"/>
      <c r="M133" s="63"/>
      <c r="N133" s="65"/>
      <c r="O133" s="63"/>
      <c r="P133" s="63"/>
      <c r="Q133" s="63"/>
      <c r="R133" s="63"/>
      <c r="S133" s="63"/>
      <c r="T133" s="63"/>
      <c r="U133" s="63"/>
      <c r="V133" s="63"/>
      <c r="W133" s="63"/>
      <c r="X133" s="63"/>
      <c r="Y133" s="63"/>
      <c r="Z133" s="63"/>
      <c r="AA133" s="63"/>
    </row>
    <row r="134" spans="1:27">
      <c r="A134" s="60"/>
      <c r="B134" s="61"/>
      <c r="J134" s="63"/>
      <c r="K134" s="63"/>
      <c r="L134" s="63"/>
      <c r="M134" s="63"/>
      <c r="N134" s="65"/>
      <c r="O134" s="63"/>
      <c r="P134" s="63"/>
      <c r="Q134" s="63"/>
      <c r="R134" s="63"/>
      <c r="S134" s="63"/>
      <c r="T134" s="63"/>
      <c r="U134" s="63"/>
      <c r="V134" s="63"/>
      <c r="W134" s="63"/>
      <c r="X134" s="63"/>
      <c r="Y134" s="63"/>
      <c r="Z134" s="63"/>
      <c r="AA134" s="63"/>
    </row>
    <row r="135" spans="1:27">
      <c r="A135" s="60"/>
      <c r="B135" s="61"/>
      <c r="J135" s="63"/>
      <c r="K135" s="63"/>
      <c r="L135" s="63"/>
      <c r="M135" s="63"/>
      <c r="N135" s="65"/>
      <c r="O135" s="63"/>
      <c r="P135" s="63"/>
      <c r="Q135" s="63"/>
      <c r="R135" s="63"/>
      <c r="S135" s="63"/>
      <c r="T135" s="63"/>
      <c r="U135" s="63"/>
      <c r="V135" s="63"/>
      <c r="W135" s="63"/>
      <c r="X135" s="63"/>
      <c r="Y135" s="63"/>
      <c r="Z135" s="63"/>
      <c r="AA135" s="63"/>
    </row>
    <row r="136" spans="1:27">
      <c r="A136" s="60"/>
      <c r="B136" s="61"/>
      <c r="J136" s="63"/>
      <c r="K136" s="63"/>
      <c r="L136" s="63"/>
      <c r="M136" s="63"/>
      <c r="N136" s="65"/>
      <c r="O136" s="63"/>
      <c r="P136" s="63"/>
      <c r="Q136" s="63"/>
      <c r="R136" s="63"/>
      <c r="S136" s="63"/>
      <c r="T136" s="63"/>
      <c r="U136" s="63"/>
      <c r="V136" s="63"/>
      <c r="W136" s="63"/>
      <c r="X136" s="63"/>
      <c r="Y136" s="63"/>
      <c r="Z136" s="63"/>
      <c r="AA136" s="63"/>
    </row>
    <row r="137" spans="1:27">
      <c r="A137" s="60"/>
      <c r="B137" s="61"/>
      <c r="J137" s="63"/>
      <c r="K137" s="63"/>
      <c r="L137" s="63"/>
      <c r="M137" s="63"/>
      <c r="N137" s="65"/>
      <c r="O137" s="63"/>
      <c r="P137" s="63"/>
      <c r="Q137" s="63"/>
      <c r="R137" s="63"/>
      <c r="S137" s="63"/>
      <c r="T137" s="63"/>
      <c r="U137" s="63"/>
      <c r="V137" s="63"/>
      <c r="W137" s="63"/>
      <c r="X137" s="63"/>
      <c r="Y137" s="63"/>
      <c r="Z137" s="63"/>
      <c r="AA137" s="63"/>
    </row>
    <row r="138" spans="1:27">
      <c r="A138" s="60"/>
      <c r="B138" s="61"/>
      <c r="J138" s="63"/>
      <c r="K138" s="63"/>
      <c r="L138" s="63"/>
      <c r="M138" s="63"/>
      <c r="N138" s="65"/>
      <c r="O138" s="63"/>
      <c r="P138" s="63"/>
      <c r="Q138" s="63"/>
      <c r="R138" s="63"/>
      <c r="S138" s="63"/>
      <c r="T138" s="63"/>
      <c r="U138" s="63"/>
      <c r="V138" s="63"/>
      <c r="W138" s="63"/>
      <c r="X138" s="63"/>
      <c r="Y138" s="63"/>
      <c r="Z138" s="63"/>
      <c r="AA138" s="63"/>
    </row>
    <row r="139" spans="1:27">
      <c r="A139" s="60"/>
      <c r="B139" s="61"/>
      <c r="J139" s="63"/>
      <c r="K139" s="63"/>
      <c r="L139" s="63"/>
      <c r="M139" s="63"/>
      <c r="N139" s="65"/>
      <c r="O139" s="63"/>
      <c r="P139" s="63"/>
      <c r="Q139" s="63"/>
      <c r="R139" s="63"/>
      <c r="S139" s="63"/>
      <c r="T139" s="63"/>
      <c r="U139" s="63"/>
      <c r="V139" s="63"/>
      <c r="W139" s="63"/>
      <c r="X139" s="63"/>
      <c r="Y139" s="63"/>
      <c r="Z139" s="63"/>
      <c r="AA139" s="63"/>
    </row>
    <row r="140" spans="1:27">
      <c r="A140" s="60"/>
      <c r="B140" s="61"/>
      <c r="J140" s="63"/>
      <c r="K140" s="63"/>
      <c r="L140" s="63"/>
      <c r="M140" s="63"/>
      <c r="N140" s="65"/>
      <c r="O140" s="63"/>
      <c r="P140" s="63"/>
      <c r="Q140" s="63"/>
      <c r="R140" s="63"/>
      <c r="S140" s="63"/>
      <c r="T140" s="63"/>
      <c r="U140" s="63"/>
      <c r="V140" s="63"/>
      <c r="W140" s="63"/>
      <c r="X140" s="63"/>
      <c r="Y140" s="63"/>
      <c r="Z140" s="63"/>
      <c r="AA140" s="63"/>
    </row>
    <row r="141" spans="1:27">
      <c r="A141" s="60"/>
      <c r="B141" s="61"/>
      <c r="J141" s="63"/>
      <c r="K141" s="63"/>
      <c r="L141" s="63"/>
      <c r="M141" s="63"/>
      <c r="N141" s="65"/>
      <c r="O141" s="63"/>
      <c r="P141" s="63"/>
      <c r="Q141" s="63"/>
      <c r="R141" s="63"/>
      <c r="S141" s="63"/>
      <c r="T141" s="63"/>
      <c r="U141" s="63"/>
      <c r="V141" s="63"/>
      <c r="W141" s="63"/>
      <c r="X141" s="63"/>
      <c r="Y141" s="63"/>
      <c r="Z141" s="63"/>
      <c r="AA141" s="63"/>
    </row>
    <row r="142" spans="1:27">
      <c r="A142" s="60"/>
      <c r="B142" s="61"/>
      <c r="J142" s="63"/>
      <c r="K142" s="63"/>
      <c r="L142" s="63"/>
      <c r="M142" s="63"/>
      <c r="N142" s="65"/>
      <c r="O142" s="63"/>
      <c r="P142" s="63"/>
      <c r="Q142" s="63"/>
      <c r="R142" s="63"/>
      <c r="S142" s="63"/>
      <c r="T142" s="63"/>
      <c r="U142" s="63"/>
      <c r="V142" s="63"/>
      <c r="W142" s="63"/>
      <c r="X142" s="63"/>
      <c r="Y142" s="63"/>
      <c r="Z142" s="63"/>
      <c r="AA142" s="63"/>
    </row>
    <row r="143" spans="1:27">
      <c r="A143" s="60"/>
      <c r="B143" s="61"/>
      <c r="J143" s="63"/>
      <c r="K143" s="63"/>
      <c r="L143" s="63"/>
      <c r="M143" s="63"/>
      <c r="N143" s="65"/>
      <c r="O143" s="63"/>
      <c r="P143" s="63"/>
      <c r="Q143" s="63"/>
      <c r="R143" s="63"/>
      <c r="S143" s="63"/>
      <c r="T143" s="63"/>
      <c r="U143" s="63"/>
      <c r="V143" s="63"/>
      <c r="W143" s="63"/>
      <c r="X143" s="63"/>
      <c r="Y143" s="63"/>
      <c r="Z143" s="63"/>
      <c r="AA143" s="63"/>
    </row>
    <row r="144" spans="1:27">
      <c r="A144" s="60"/>
      <c r="B144" s="61"/>
      <c r="J144" s="63"/>
      <c r="K144" s="63"/>
      <c r="L144" s="63"/>
      <c r="M144" s="63"/>
      <c r="N144" s="65"/>
      <c r="O144" s="63"/>
      <c r="P144" s="63"/>
      <c r="Q144" s="63"/>
      <c r="R144" s="63"/>
      <c r="S144" s="63"/>
      <c r="T144" s="63"/>
      <c r="U144" s="63"/>
      <c r="V144" s="63"/>
      <c r="W144" s="63"/>
      <c r="X144" s="63"/>
      <c r="Y144" s="63"/>
      <c r="Z144" s="63"/>
      <c r="AA144" s="63"/>
    </row>
    <row r="145" spans="1:27">
      <c r="A145" s="60"/>
      <c r="B145" s="61"/>
      <c r="J145" s="63"/>
      <c r="K145" s="63"/>
      <c r="L145" s="63"/>
      <c r="M145" s="63"/>
      <c r="N145" s="65"/>
      <c r="O145" s="63"/>
      <c r="P145" s="63"/>
      <c r="Q145" s="63"/>
      <c r="R145" s="63"/>
      <c r="S145" s="63"/>
      <c r="T145" s="63"/>
      <c r="U145" s="63"/>
      <c r="V145" s="63"/>
      <c r="W145" s="63"/>
      <c r="X145" s="63"/>
      <c r="Y145" s="63"/>
      <c r="Z145" s="63"/>
      <c r="AA145" s="63"/>
    </row>
    <row r="146" spans="1:27">
      <c r="A146" s="60"/>
      <c r="B146" s="61"/>
      <c r="J146" s="63"/>
      <c r="K146" s="63"/>
      <c r="L146" s="63"/>
      <c r="M146" s="63"/>
      <c r="N146" s="65"/>
      <c r="O146" s="63"/>
      <c r="P146" s="63"/>
      <c r="Q146" s="63"/>
      <c r="R146" s="63"/>
      <c r="S146" s="63"/>
      <c r="T146" s="63"/>
      <c r="U146" s="63"/>
      <c r="V146" s="63"/>
      <c r="W146" s="63"/>
      <c r="X146" s="63"/>
      <c r="Y146" s="63"/>
      <c r="Z146" s="63"/>
      <c r="AA146" s="63"/>
    </row>
    <row r="147" spans="1:27">
      <c r="A147" s="60"/>
      <c r="B147" s="61"/>
      <c r="J147" s="63"/>
      <c r="K147" s="63"/>
      <c r="L147" s="63"/>
      <c r="M147" s="63"/>
      <c r="N147" s="65"/>
      <c r="O147" s="63"/>
      <c r="P147" s="63"/>
      <c r="Q147" s="63"/>
      <c r="R147" s="63"/>
      <c r="S147" s="63"/>
      <c r="T147" s="63"/>
      <c r="U147" s="63"/>
      <c r="V147" s="63"/>
      <c r="W147" s="63"/>
      <c r="X147" s="63"/>
      <c r="Y147" s="63"/>
      <c r="Z147" s="63"/>
      <c r="AA147" s="63"/>
    </row>
    <row r="148" spans="1:27">
      <c r="A148" s="60"/>
      <c r="B148" s="61"/>
      <c r="J148" s="63"/>
      <c r="K148" s="63"/>
      <c r="L148" s="63"/>
      <c r="M148" s="63"/>
      <c r="N148" s="65"/>
      <c r="O148" s="63"/>
      <c r="P148" s="63"/>
      <c r="Q148" s="63"/>
      <c r="R148" s="63"/>
      <c r="S148" s="63"/>
      <c r="T148" s="63"/>
      <c r="U148" s="63"/>
      <c r="V148" s="63"/>
      <c r="W148" s="63"/>
      <c r="X148" s="63"/>
      <c r="Y148" s="63"/>
      <c r="Z148" s="63"/>
      <c r="AA148" s="63"/>
    </row>
    <row r="149" spans="1:27">
      <c r="A149" s="60"/>
      <c r="B149" s="61"/>
      <c r="J149" s="63"/>
      <c r="K149" s="63"/>
      <c r="L149" s="63"/>
      <c r="M149" s="63"/>
      <c r="N149" s="65"/>
      <c r="O149" s="63"/>
      <c r="P149" s="63"/>
      <c r="Q149" s="63"/>
      <c r="R149" s="63"/>
      <c r="S149" s="63"/>
      <c r="T149" s="63"/>
      <c r="U149" s="63"/>
      <c r="V149" s="63"/>
      <c r="W149" s="63"/>
      <c r="X149" s="63"/>
      <c r="Y149" s="63"/>
      <c r="Z149" s="63"/>
      <c r="AA149" s="63"/>
    </row>
    <row r="150" spans="1:27">
      <c r="A150" s="60"/>
      <c r="B150" s="61"/>
      <c r="J150" s="63"/>
      <c r="K150" s="63"/>
      <c r="L150" s="63"/>
      <c r="M150" s="63"/>
      <c r="N150" s="65"/>
      <c r="O150" s="63"/>
      <c r="P150" s="63"/>
      <c r="Q150" s="63"/>
      <c r="R150" s="63"/>
      <c r="S150" s="63"/>
      <c r="T150" s="63"/>
      <c r="U150" s="63"/>
      <c r="V150" s="63"/>
      <c r="W150" s="63"/>
      <c r="X150" s="63"/>
      <c r="Y150" s="63"/>
      <c r="Z150" s="63"/>
      <c r="AA150" s="63"/>
    </row>
    <row r="151" spans="1:27">
      <c r="A151" s="60"/>
      <c r="B151" s="61"/>
      <c r="J151" s="63"/>
      <c r="K151" s="63"/>
      <c r="L151" s="63"/>
      <c r="M151" s="63"/>
      <c r="N151" s="65"/>
      <c r="O151" s="63"/>
      <c r="P151" s="63"/>
      <c r="Q151" s="63"/>
      <c r="R151" s="63"/>
      <c r="S151" s="63"/>
      <c r="T151" s="63"/>
      <c r="U151" s="63"/>
      <c r="V151" s="63"/>
      <c r="W151" s="63"/>
      <c r="X151" s="63"/>
      <c r="Y151" s="63"/>
      <c r="Z151" s="63"/>
      <c r="AA151" s="63"/>
    </row>
    <row r="152" spans="1:27">
      <c r="A152" s="60"/>
      <c r="B152" s="61"/>
      <c r="J152" s="63"/>
      <c r="K152" s="63"/>
      <c r="L152" s="63"/>
      <c r="M152" s="63"/>
      <c r="N152" s="65"/>
      <c r="O152" s="63"/>
      <c r="P152" s="63"/>
      <c r="Q152" s="63"/>
      <c r="R152" s="63"/>
      <c r="S152" s="63"/>
      <c r="T152" s="63"/>
      <c r="U152" s="63"/>
      <c r="V152" s="63"/>
      <c r="W152" s="63"/>
      <c r="X152" s="63"/>
      <c r="Y152" s="63"/>
      <c r="Z152" s="63"/>
      <c r="AA152" s="63"/>
    </row>
    <row r="153" spans="1:27">
      <c r="A153" s="60"/>
      <c r="B153" s="61"/>
      <c r="J153" s="63"/>
      <c r="K153" s="63"/>
      <c r="L153" s="63"/>
      <c r="M153" s="63"/>
      <c r="N153" s="65"/>
      <c r="O153" s="63"/>
      <c r="P153" s="63"/>
      <c r="Q153" s="63"/>
      <c r="R153" s="63"/>
      <c r="S153" s="63"/>
      <c r="T153" s="63"/>
      <c r="U153" s="63"/>
      <c r="V153" s="63"/>
      <c r="W153" s="63"/>
      <c r="X153" s="63"/>
      <c r="Y153" s="63"/>
      <c r="Z153" s="63"/>
      <c r="AA153" s="63"/>
    </row>
    <row r="154" spans="1:27">
      <c r="A154" s="60"/>
      <c r="B154" s="61"/>
      <c r="J154" s="63"/>
      <c r="K154" s="63"/>
      <c r="L154" s="63"/>
      <c r="M154" s="63"/>
      <c r="N154" s="65"/>
      <c r="O154" s="63"/>
      <c r="P154" s="63"/>
      <c r="Q154" s="63"/>
      <c r="R154" s="63"/>
      <c r="S154" s="63"/>
      <c r="T154" s="63"/>
      <c r="U154" s="63"/>
      <c r="V154" s="63"/>
      <c r="W154" s="63"/>
      <c r="X154" s="63"/>
      <c r="Y154" s="63"/>
      <c r="Z154" s="63"/>
      <c r="AA154" s="63"/>
    </row>
    <row r="155" spans="1:27">
      <c r="A155" s="60"/>
      <c r="B155" s="61"/>
      <c r="J155" s="63"/>
      <c r="K155" s="63"/>
      <c r="L155" s="63"/>
      <c r="M155" s="63"/>
      <c r="N155" s="65"/>
      <c r="O155" s="63"/>
      <c r="P155" s="63"/>
      <c r="Q155" s="63"/>
      <c r="R155" s="63"/>
      <c r="S155" s="63"/>
      <c r="T155" s="63"/>
      <c r="U155" s="63"/>
      <c r="V155" s="63"/>
      <c r="W155" s="63"/>
      <c r="X155" s="63"/>
      <c r="Y155" s="63"/>
      <c r="Z155" s="63"/>
      <c r="AA155" s="63"/>
    </row>
    <row r="156" spans="1:27">
      <c r="A156" s="60"/>
      <c r="B156" s="61"/>
      <c r="J156" s="63"/>
      <c r="K156" s="63"/>
      <c r="L156" s="63"/>
      <c r="M156" s="63"/>
      <c r="N156" s="65"/>
      <c r="O156" s="63"/>
      <c r="P156" s="63"/>
      <c r="Q156" s="63"/>
      <c r="R156" s="63"/>
      <c r="S156" s="63"/>
      <c r="T156" s="63"/>
      <c r="U156" s="63"/>
      <c r="V156" s="63"/>
      <c r="W156" s="63"/>
      <c r="X156" s="63"/>
      <c r="Y156" s="63"/>
      <c r="Z156" s="63"/>
      <c r="AA156" s="63"/>
    </row>
    <row r="157" spans="1:27">
      <c r="A157" s="60"/>
      <c r="B157" s="61"/>
      <c r="J157" s="63"/>
      <c r="K157" s="63"/>
      <c r="L157" s="63"/>
      <c r="M157" s="63"/>
      <c r="N157" s="65"/>
      <c r="O157" s="63"/>
      <c r="P157" s="63"/>
      <c r="Q157" s="63"/>
      <c r="R157" s="63"/>
      <c r="S157" s="63"/>
      <c r="T157" s="63"/>
      <c r="U157" s="63"/>
      <c r="V157" s="63"/>
      <c r="W157" s="63"/>
      <c r="X157" s="63"/>
      <c r="Y157" s="63"/>
      <c r="Z157" s="63"/>
      <c r="AA157" s="63"/>
    </row>
    <row r="158" spans="1:27">
      <c r="A158" s="60"/>
      <c r="B158" s="61"/>
      <c r="J158" s="63"/>
      <c r="K158" s="63"/>
      <c r="L158" s="63"/>
      <c r="M158" s="63"/>
      <c r="N158" s="65"/>
      <c r="O158" s="63"/>
      <c r="P158" s="63"/>
      <c r="Q158" s="63"/>
      <c r="R158" s="63"/>
      <c r="S158" s="63"/>
      <c r="T158" s="63"/>
      <c r="U158" s="63"/>
      <c r="V158" s="63"/>
      <c r="W158" s="63"/>
      <c r="X158" s="63"/>
      <c r="Y158" s="63"/>
      <c r="Z158" s="63"/>
      <c r="AA158" s="63"/>
    </row>
    <row r="159" spans="1:27">
      <c r="A159" s="60"/>
      <c r="B159" s="61"/>
      <c r="J159" s="63"/>
      <c r="K159" s="63"/>
      <c r="L159" s="63"/>
      <c r="M159" s="63"/>
      <c r="N159" s="65"/>
      <c r="O159" s="63"/>
      <c r="P159" s="63"/>
      <c r="Q159" s="63"/>
      <c r="R159" s="63"/>
      <c r="S159" s="63"/>
      <c r="T159" s="63"/>
      <c r="U159" s="63"/>
      <c r="V159" s="63"/>
      <c r="W159" s="63"/>
      <c r="X159" s="63"/>
      <c r="Y159" s="63"/>
      <c r="Z159" s="63"/>
      <c r="AA159" s="63"/>
    </row>
    <row r="160" spans="1:27">
      <c r="A160" s="60"/>
      <c r="B160" s="61"/>
      <c r="J160" s="63"/>
      <c r="K160" s="63"/>
      <c r="L160" s="63"/>
      <c r="M160" s="63"/>
      <c r="N160" s="65"/>
      <c r="O160" s="63"/>
      <c r="P160" s="63"/>
      <c r="Q160" s="63"/>
      <c r="R160" s="63"/>
      <c r="S160" s="63"/>
      <c r="T160" s="63"/>
      <c r="U160" s="63"/>
      <c r="V160" s="63"/>
      <c r="W160" s="63"/>
      <c r="X160" s="63"/>
      <c r="Y160" s="63"/>
      <c r="Z160" s="63"/>
      <c r="AA160" s="63"/>
    </row>
    <row r="161" spans="1:27">
      <c r="A161" s="60"/>
      <c r="B161" s="61"/>
      <c r="J161" s="63"/>
      <c r="K161" s="63"/>
      <c r="L161" s="63"/>
      <c r="M161" s="63"/>
      <c r="N161" s="65"/>
      <c r="O161" s="63"/>
      <c r="P161" s="63"/>
      <c r="Q161" s="63"/>
      <c r="R161" s="63"/>
      <c r="S161" s="63"/>
      <c r="T161" s="63"/>
      <c r="U161" s="63"/>
      <c r="V161" s="63"/>
      <c r="W161" s="63"/>
      <c r="X161" s="63"/>
      <c r="Y161" s="63"/>
      <c r="Z161" s="63"/>
      <c r="AA161" s="63"/>
    </row>
    <row r="162" spans="1:27">
      <c r="A162" s="60"/>
      <c r="B162" s="61"/>
      <c r="J162" s="63"/>
      <c r="K162" s="63"/>
      <c r="L162" s="63"/>
      <c r="M162" s="63"/>
      <c r="N162" s="65"/>
      <c r="O162" s="63"/>
      <c r="P162" s="63"/>
      <c r="Q162" s="63"/>
      <c r="R162" s="63"/>
      <c r="S162" s="63"/>
      <c r="T162" s="63"/>
      <c r="U162" s="63"/>
      <c r="V162" s="63"/>
      <c r="W162" s="63"/>
      <c r="X162" s="63"/>
      <c r="Y162" s="63"/>
      <c r="Z162" s="63"/>
      <c r="AA162" s="63"/>
    </row>
    <row r="163" spans="1:27">
      <c r="A163" s="60"/>
      <c r="B163" s="61"/>
      <c r="J163" s="63"/>
      <c r="K163" s="63"/>
      <c r="L163" s="63"/>
      <c r="M163" s="63"/>
      <c r="N163" s="65"/>
      <c r="O163" s="63"/>
      <c r="P163" s="63"/>
      <c r="Q163" s="63"/>
      <c r="R163" s="63"/>
      <c r="S163" s="63"/>
      <c r="T163" s="63"/>
      <c r="U163" s="63"/>
      <c r="V163" s="63"/>
      <c r="W163" s="63"/>
      <c r="X163" s="63"/>
      <c r="Y163" s="63"/>
      <c r="Z163" s="63"/>
      <c r="AA163" s="63"/>
    </row>
    <row r="164" spans="1:27">
      <c r="A164" s="60"/>
      <c r="B164" s="61"/>
      <c r="J164" s="63"/>
      <c r="K164" s="63"/>
      <c r="L164" s="63"/>
      <c r="M164" s="63"/>
      <c r="N164" s="65"/>
      <c r="O164" s="63"/>
      <c r="P164" s="63"/>
      <c r="Q164" s="63"/>
      <c r="R164" s="63"/>
      <c r="S164" s="63"/>
      <c r="T164" s="63"/>
      <c r="U164" s="63"/>
      <c r="V164" s="63"/>
      <c r="W164" s="63"/>
      <c r="X164" s="63"/>
      <c r="Y164" s="63"/>
      <c r="Z164" s="63"/>
      <c r="AA164" s="63"/>
    </row>
    <row r="165" spans="1:27">
      <c r="A165" s="60"/>
      <c r="B165" s="61"/>
      <c r="J165" s="63"/>
      <c r="K165" s="63"/>
      <c r="L165" s="63"/>
      <c r="M165" s="63"/>
      <c r="N165" s="65"/>
      <c r="O165" s="63"/>
      <c r="P165" s="63"/>
      <c r="Q165" s="63"/>
      <c r="R165" s="63"/>
      <c r="S165" s="63"/>
      <c r="T165" s="63"/>
      <c r="U165" s="63"/>
      <c r="V165" s="63"/>
      <c r="W165" s="63"/>
      <c r="X165" s="63"/>
      <c r="Y165" s="63"/>
      <c r="Z165" s="63"/>
      <c r="AA165" s="63"/>
    </row>
    <row r="166" spans="1:27">
      <c r="A166" s="60"/>
      <c r="B166" s="61"/>
      <c r="J166" s="63"/>
      <c r="K166" s="63"/>
      <c r="L166" s="63"/>
      <c r="M166" s="63"/>
      <c r="N166" s="65"/>
      <c r="O166" s="63"/>
      <c r="P166" s="63"/>
      <c r="Q166" s="63"/>
      <c r="R166" s="63"/>
      <c r="S166" s="63"/>
      <c r="T166" s="63"/>
      <c r="U166" s="63"/>
      <c r="V166" s="63"/>
      <c r="W166" s="63"/>
      <c r="X166" s="63"/>
      <c r="Y166" s="63"/>
      <c r="Z166" s="63"/>
      <c r="AA166" s="63"/>
    </row>
    <row r="167" spans="1:27">
      <c r="A167" s="60"/>
      <c r="B167" s="61"/>
      <c r="J167" s="63"/>
      <c r="K167" s="63"/>
      <c r="L167" s="63"/>
      <c r="M167" s="63"/>
      <c r="N167" s="65"/>
      <c r="O167" s="63"/>
      <c r="P167" s="63"/>
      <c r="Q167" s="63"/>
      <c r="R167" s="63"/>
      <c r="S167" s="63"/>
      <c r="T167" s="63"/>
      <c r="U167" s="63"/>
      <c r="V167" s="63"/>
      <c r="W167" s="63"/>
      <c r="X167" s="63"/>
      <c r="Y167" s="63"/>
      <c r="Z167" s="63"/>
      <c r="AA167" s="63"/>
    </row>
    <row r="168" spans="1:27">
      <c r="A168" s="60"/>
      <c r="B168" s="61"/>
      <c r="J168" s="63"/>
      <c r="K168" s="63"/>
      <c r="L168" s="63"/>
      <c r="M168" s="63"/>
      <c r="N168" s="65"/>
      <c r="O168" s="63"/>
      <c r="P168" s="63"/>
      <c r="Q168" s="63"/>
      <c r="R168" s="63"/>
      <c r="S168" s="63"/>
      <c r="T168" s="63"/>
      <c r="U168" s="63"/>
      <c r="V168" s="63"/>
      <c r="W168" s="63"/>
      <c r="X168" s="63"/>
      <c r="Y168" s="63"/>
      <c r="Z168" s="63"/>
      <c r="AA168" s="63"/>
    </row>
    <row r="169" spans="1:27">
      <c r="A169" s="60"/>
      <c r="B169" s="61"/>
      <c r="J169" s="63"/>
      <c r="K169" s="63"/>
      <c r="L169" s="63"/>
      <c r="M169" s="63"/>
      <c r="N169" s="65"/>
      <c r="O169" s="63"/>
      <c r="P169" s="63"/>
      <c r="Q169" s="63"/>
      <c r="R169" s="63"/>
      <c r="S169" s="63"/>
      <c r="T169" s="63"/>
      <c r="U169" s="63"/>
      <c r="V169" s="63"/>
      <c r="W169" s="63"/>
      <c r="X169" s="63"/>
      <c r="Y169" s="63"/>
      <c r="Z169" s="63"/>
      <c r="AA169" s="63"/>
    </row>
    <row r="170" spans="1:27">
      <c r="A170" s="60"/>
      <c r="B170" s="61"/>
      <c r="J170" s="63"/>
      <c r="K170" s="63"/>
      <c r="L170" s="63"/>
      <c r="M170" s="63"/>
      <c r="N170" s="65"/>
      <c r="O170" s="63"/>
      <c r="P170" s="63"/>
      <c r="Q170" s="63"/>
      <c r="R170" s="63"/>
      <c r="S170" s="63"/>
      <c r="T170" s="63"/>
      <c r="U170" s="63"/>
      <c r="V170" s="63"/>
      <c r="W170" s="63"/>
      <c r="X170" s="63"/>
      <c r="Y170" s="63"/>
      <c r="Z170" s="63"/>
      <c r="AA170" s="63"/>
    </row>
    <row r="171" spans="1:27">
      <c r="A171" s="60"/>
      <c r="B171" s="61"/>
      <c r="J171" s="63"/>
      <c r="K171" s="63"/>
      <c r="L171" s="63"/>
      <c r="M171" s="63"/>
      <c r="N171" s="65"/>
      <c r="O171" s="63"/>
      <c r="P171" s="63"/>
      <c r="Q171" s="63"/>
      <c r="R171" s="63"/>
      <c r="S171" s="63"/>
      <c r="T171" s="63"/>
      <c r="U171" s="63"/>
      <c r="V171" s="63"/>
      <c r="W171" s="63"/>
      <c r="X171" s="63"/>
      <c r="Y171" s="63"/>
      <c r="Z171" s="63"/>
      <c r="AA171" s="63"/>
    </row>
    <row r="172" spans="1:27">
      <c r="A172" s="60"/>
      <c r="B172" s="61"/>
      <c r="J172" s="63"/>
      <c r="K172" s="63"/>
      <c r="L172" s="63"/>
      <c r="M172" s="63"/>
      <c r="N172" s="65"/>
      <c r="O172" s="63"/>
      <c r="P172" s="63"/>
      <c r="Q172" s="63"/>
      <c r="R172" s="63"/>
      <c r="S172" s="63"/>
      <c r="T172" s="63"/>
      <c r="U172" s="63"/>
      <c r="V172" s="63"/>
      <c r="W172" s="63"/>
      <c r="X172" s="63"/>
      <c r="Y172" s="63"/>
      <c r="Z172" s="63"/>
      <c r="AA172" s="63"/>
    </row>
    <row r="173" spans="1:27">
      <c r="A173" s="60"/>
      <c r="B173" s="61"/>
      <c r="J173" s="63"/>
      <c r="K173" s="63"/>
      <c r="L173" s="63"/>
      <c r="M173" s="63"/>
      <c r="N173" s="65"/>
      <c r="O173" s="63"/>
      <c r="P173" s="63"/>
      <c r="Q173" s="63"/>
      <c r="R173" s="63"/>
      <c r="S173" s="63"/>
      <c r="T173" s="63"/>
      <c r="U173" s="63"/>
      <c r="V173" s="63"/>
      <c r="W173" s="63"/>
      <c r="X173" s="63"/>
      <c r="Y173" s="63"/>
      <c r="Z173" s="63"/>
      <c r="AA173" s="63"/>
    </row>
    <row r="174" spans="1:27">
      <c r="A174" s="60"/>
      <c r="B174" s="61"/>
      <c r="J174" s="63"/>
      <c r="K174" s="63"/>
      <c r="L174" s="63"/>
      <c r="M174" s="63"/>
      <c r="N174" s="65"/>
      <c r="O174" s="63"/>
      <c r="P174" s="63"/>
      <c r="Q174" s="63"/>
      <c r="R174" s="63"/>
      <c r="S174" s="63"/>
      <c r="T174" s="63"/>
      <c r="U174" s="63"/>
      <c r="V174" s="63"/>
      <c r="W174" s="63"/>
      <c r="X174" s="63"/>
      <c r="Y174" s="63"/>
      <c r="Z174" s="63"/>
      <c r="AA174" s="63"/>
    </row>
    <row r="175" spans="1:27">
      <c r="A175" s="60"/>
      <c r="B175" s="61"/>
      <c r="J175" s="63"/>
      <c r="K175" s="63"/>
      <c r="L175" s="63"/>
      <c r="M175" s="63"/>
      <c r="N175" s="65"/>
      <c r="O175" s="63"/>
      <c r="P175" s="63"/>
      <c r="Q175" s="63"/>
      <c r="R175" s="63"/>
      <c r="S175" s="63"/>
      <c r="T175" s="63"/>
      <c r="U175" s="63"/>
      <c r="V175" s="63"/>
      <c r="W175" s="63"/>
      <c r="X175" s="63"/>
      <c r="Y175" s="63"/>
      <c r="Z175" s="63"/>
      <c r="AA175" s="63"/>
    </row>
    <row r="176" spans="1:27">
      <c r="A176" s="60"/>
      <c r="B176" s="61"/>
      <c r="J176" s="63"/>
      <c r="K176" s="63"/>
      <c r="L176" s="63"/>
      <c r="M176" s="63"/>
      <c r="N176" s="65"/>
      <c r="O176" s="63"/>
      <c r="P176" s="63"/>
      <c r="Q176" s="63"/>
      <c r="R176" s="63"/>
      <c r="S176" s="63"/>
      <c r="T176" s="63"/>
      <c r="U176" s="63"/>
      <c r="V176" s="63"/>
      <c r="W176" s="63"/>
      <c r="X176" s="63"/>
      <c r="Y176" s="63"/>
      <c r="Z176" s="63"/>
      <c r="AA176" s="63"/>
    </row>
    <row r="177" spans="1:27">
      <c r="A177" s="60"/>
      <c r="B177" s="61"/>
      <c r="J177" s="63"/>
      <c r="K177" s="63"/>
      <c r="L177" s="63"/>
      <c r="M177" s="63"/>
      <c r="N177" s="65"/>
      <c r="O177" s="63"/>
      <c r="P177" s="63"/>
      <c r="Q177" s="63"/>
      <c r="R177" s="63"/>
      <c r="S177" s="63"/>
      <c r="T177" s="63"/>
      <c r="U177" s="63"/>
      <c r="V177" s="63"/>
      <c r="W177" s="63"/>
      <c r="X177" s="63"/>
      <c r="Y177" s="63"/>
      <c r="Z177" s="63"/>
      <c r="AA177" s="63"/>
    </row>
    <row r="178" spans="1:27">
      <c r="A178" s="60"/>
      <c r="B178" s="61"/>
      <c r="J178" s="63"/>
      <c r="K178" s="63"/>
      <c r="L178" s="63"/>
      <c r="M178" s="63"/>
      <c r="N178" s="65"/>
      <c r="O178" s="63"/>
      <c r="P178" s="63"/>
      <c r="Q178" s="63"/>
      <c r="R178" s="63"/>
      <c r="S178" s="63"/>
      <c r="T178" s="63"/>
      <c r="U178" s="63"/>
      <c r="V178" s="63"/>
      <c r="W178" s="63"/>
      <c r="X178" s="63"/>
      <c r="Y178" s="63"/>
      <c r="Z178" s="63"/>
      <c r="AA178" s="63"/>
    </row>
    <row r="179" spans="1:27">
      <c r="A179" s="60"/>
      <c r="B179" s="61"/>
      <c r="J179" s="63"/>
      <c r="K179" s="63"/>
      <c r="L179" s="63"/>
      <c r="M179" s="63"/>
      <c r="N179" s="65"/>
      <c r="O179" s="63"/>
      <c r="P179" s="63"/>
      <c r="Q179" s="63"/>
      <c r="R179" s="63"/>
      <c r="S179" s="63"/>
      <c r="T179" s="63"/>
      <c r="U179" s="63"/>
      <c r="V179" s="63"/>
      <c r="W179" s="63"/>
      <c r="X179" s="63"/>
      <c r="Y179" s="63"/>
      <c r="Z179" s="63"/>
      <c r="AA179" s="63"/>
    </row>
    <row r="180" spans="1:27">
      <c r="A180" s="60"/>
      <c r="B180" s="61"/>
      <c r="J180" s="63"/>
      <c r="K180" s="63"/>
      <c r="L180" s="63"/>
      <c r="M180" s="63"/>
      <c r="N180" s="65"/>
      <c r="O180" s="63"/>
      <c r="P180" s="63"/>
      <c r="Q180" s="63"/>
      <c r="R180" s="63"/>
      <c r="S180" s="63"/>
      <c r="T180" s="63"/>
      <c r="U180" s="63"/>
      <c r="V180" s="63"/>
      <c r="W180" s="63"/>
      <c r="X180" s="63"/>
      <c r="Y180" s="63"/>
      <c r="Z180" s="63"/>
      <c r="AA180" s="63"/>
    </row>
    <row r="181" spans="1:27">
      <c r="A181" s="60"/>
      <c r="B181" s="61"/>
      <c r="J181" s="63"/>
      <c r="K181" s="63"/>
      <c r="L181" s="63"/>
      <c r="M181" s="63"/>
      <c r="N181" s="65"/>
      <c r="O181" s="63"/>
      <c r="P181" s="63"/>
      <c r="Q181" s="63"/>
      <c r="R181" s="63"/>
      <c r="S181" s="63"/>
      <c r="T181" s="63"/>
      <c r="U181" s="63"/>
      <c r="V181" s="63"/>
      <c r="W181" s="63"/>
      <c r="X181" s="63"/>
      <c r="Y181" s="63"/>
      <c r="Z181" s="63"/>
      <c r="AA181" s="63"/>
    </row>
    <row r="182" spans="1:27">
      <c r="A182" s="60"/>
      <c r="B182" s="61"/>
      <c r="J182" s="63"/>
      <c r="K182" s="63"/>
      <c r="L182" s="63"/>
      <c r="M182" s="63"/>
      <c r="N182" s="65"/>
      <c r="O182" s="63"/>
      <c r="P182" s="63"/>
      <c r="Q182" s="63"/>
      <c r="R182" s="63"/>
      <c r="S182" s="63"/>
      <c r="T182" s="63"/>
      <c r="U182" s="63"/>
      <c r="V182" s="63"/>
      <c r="W182" s="63"/>
      <c r="X182" s="63"/>
      <c r="Y182" s="63"/>
      <c r="Z182" s="63"/>
      <c r="AA182" s="63"/>
    </row>
    <row r="183" spans="1:27">
      <c r="A183" s="60"/>
      <c r="B183" s="61"/>
      <c r="J183" s="63"/>
      <c r="K183" s="63"/>
      <c r="L183" s="63"/>
      <c r="M183" s="63"/>
      <c r="N183" s="65"/>
      <c r="O183" s="63"/>
      <c r="P183" s="63"/>
      <c r="Q183" s="63"/>
      <c r="R183" s="63"/>
      <c r="S183" s="63"/>
      <c r="T183" s="63"/>
      <c r="U183" s="63"/>
      <c r="V183" s="63"/>
      <c r="W183" s="63"/>
      <c r="X183" s="63"/>
      <c r="Y183" s="63"/>
      <c r="Z183" s="63"/>
      <c r="AA183" s="63"/>
    </row>
    <row r="184" spans="1:27">
      <c r="A184" s="60"/>
      <c r="B184" s="61"/>
      <c r="J184" s="63"/>
      <c r="K184" s="63"/>
      <c r="L184" s="63"/>
      <c r="M184" s="63"/>
      <c r="N184" s="65"/>
      <c r="O184" s="63"/>
      <c r="P184" s="63"/>
      <c r="Q184" s="63"/>
      <c r="R184" s="63"/>
      <c r="S184" s="63"/>
      <c r="T184" s="63"/>
      <c r="U184" s="63"/>
      <c r="V184" s="63"/>
      <c r="W184" s="63"/>
      <c r="X184" s="63"/>
      <c r="Y184" s="63"/>
      <c r="Z184" s="63"/>
      <c r="AA184" s="63"/>
    </row>
    <row r="185" spans="1:27">
      <c r="A185" s="60"/>
      <c r="B185" s="61"/>
      <c r="J185" s="63"/>
      <c r="K185" s="63"/>
      <c r="L185" s="63"/>
      <c r="M185" s="63"/>
      <c r="N185" s="65"/>
      <c r="O185" s="63"/>
      <c r="P185" s="63"/>
      <c r="Q185" s="63"/>
      <c r="R185" s="63"/>
      <c r="S185" s="63"/>
      <c r="T185" s="63"/>
      <c r="U185" s="63"/>
      <c r="V185" s="63"/>
      <c r="W185" s="63"/>
      <c r="X185" s="63"/>
      <c r="Y185" s="63"/>
      <c r="Z185" s="63"/>
      <c r="AA185" s="63"/>
    </row>
    <row r="186" spans="1:27">
      <c r="A186" s="60"/>
      <c r="B186" s="61"/>
      <c r="J186" s="63"/>
      <c r="K186" s="63"/>
      <c r="L186" s="63"/>
      <c r="M186" s="63"/>
      <c r="N186" s="65"/>
      <c r="O186" s="63"/>
      <c r="P186" s="63"/>
      <c r="Q186" s="63"/>
      <c r="R186" s="63"/>
      <c r="S186" s="63"/>
      <c r="T186" s="63"/>
      <c r="U186" s="63"/>
      <c r="V186" s="63"/>
      <c r="W186" s="63"/>
      <c r="X186" s="63"/>
      <c r="Y186" s="63"/>
      <c r="Z186" s="63"/>
      <c r="AA186" s="63"/>
    </row>
    <row r="187" spans="1:27">
      <c r="A187" s="60"/>
      <c r="B187" s="61"/>
      <c r="J187" s="63"/>
      <c r="K187" s="63"/>
      <c r="L187" s="63"/>
      <c r="M187" s="63"/>
      <c r="N187" s="65"/>
      <c r="O187" s="63"/>
      <c r="P187" s="63"/>
      <c r="Q187" s="63"/>
      <c r="R187" s="63"/>
      <c r="S187" s="63"/>
      <c r="T187" s="63"/>
      <c r="U187" s="63"/>
      <c r="V187" s="63"/>
      <c r="W187" s="63"/>
      <c r="X187" s="63"/>
      <c r="Y187" s="63"/>
      <c r="Z187" s="63"/>
      <c r="AA187" s="63"/>
    </row>
    <row r="188" spans="1:27">
      <c r="A188" s="60"/>
      <c r="B188" s="61"/>
      <c r="J188" s="63"/>
      <c r="K188" s="63"/>
      <c r="L188" s="63"/>
      <c r="M188" s="63"/>
      <c r="N188" s="65"/>
      <c r="O188" s="63"/>
      <c r="P188" s="63"/>
      <c r="Q188" s="63"/>
      <c r="R188" s="63"/>
      <c r="S188" s="63"/>
      <c r="T188" s="63"/>
      <c r="U188" s="63"/>
      <c r="V188" s="63"/>
      <c r="W188" s="63"/>
      <c r="X188" s="63"/>
      <c r="Y188" s="63"/>
      <c r="Z188" s="63"/>
      <c r="AA188" s="63"/>
    </row>
    <row r="189" spans="1:27">
      <c r="A189" s="60"/>
      <c r="B189" s="61"/>
      <c r="J189" s="63"/>
      <c r="K189" s="63"/>
      <c r="L189" s="63"/>
      <c r="M189" s="63"/>
      <c r="N189" s="65"/>
      <c r="O189" s="63"/>
      <c r="P189" s="63"/>
      <c r="Q189" s="63"/>
      <c r="R189" s="63"/>
      <c r="S189" s="63"/>
      <c r="T189" s="63"/>
      <c r="U189" s="63"/>
      <c r="V189" s="63"/>
      <c r="W189" s="63"/>
      <c r="X189" s="63"/>
      <c r="Y189" s="63"/>
      <c r="Z189" s="63"/>
      <c r="AA189" s="63"/>
    </row>
    <row r="190" spans="1:27">
      <c r="A190" s="60"/>
      <c r="B190" s="61"/>
      <c r="J190" s="63"/>
      <c r="K190" s="63"/>
      <c r="L190" s="63"/>
      <c r="M190" s="63"/>
      <c r="N190" s="65"/>
      <c r="O190" s="63"/>
      <c r="P190" s="63"/>
      <c r="Q190" s="63"/>
      <c r="R190" s="63"/>
      <c r="S190" s="63"/>
      <c r="T190" s="63"/>
      <c r="U190" s="63"/>
      <c r="V190" s="63"/>
      <c r="W190" s="63"/>
      <c r="X190" s="63"/>
      <c r="Y190" s="63"/>
      <c r="Z190" s="63"/>
      <c r="AA190" s="63"/>
    </row>
    <row r="191" spans="1:27">
      <c r="A191" s="60"/>
      <c r="B191" s="61"/>
      <c r="J191" s="63"/>
      <c r="K191" s="63"/>
      <c r="L191" s="63"/>
      <c r="M191" s="63"/>
      <c r="N191" s="65"/>
      <c r="O191" s="63"/>
      <c r="P191" s="63"/>
      <c r="Q191" s="63"/>
      <c r="R191" s="63"/>
      <c r="S191" s="63"/>
      <c r="T191" s="63"/>
      <c r="U191" s="63"/>
      <c r="V191" s="63"/>
      <c r="W191" s="63"/>
      <c r="X191" s="63"/>
      <c r="Y191" s="63"/>
      <c r="Z191" s="63"/>
      <c r="AA191" s="63"/>
    </row>
    <row r="192" spans="1:27">
      <c r="A192" s="60"/>
      <c r="B192" s="61"/>
      <c r="J192" s="63"/>
      <c r="K192" s="63"/>
      <c r="L192" s="63"/>
      <c r="M192" s="63"/>
      <c r="N192" s="65"/>
      <c r="O192" s="63"/>
      <c r="P192" s="63"/>
      <c r="Q192" s="63"/>
      <c r="R192" s="63"/>
      <c r="S192" s="63"/>
      <c r="T192" s="63"/>
      <c r="U192" s="63"/>
      <c r="V192" s="63"/>
      <c r="W192" s="63"/>
      <c r="X192" s="63"/>
      <c r="Y192" s="63"/>
      <c r="Z192" s="63"/>
      <c r="AA192" s="63"/>
    </row>
    <row r="193" spans="1:27">
      <c r="A193" s="60"/>
      <c r="B193" s="61"/>
      <c r="J193" s="63"/>
      <c r="K193" s="63"/>
      <c r="L193" s="63"/>
      <c r="M193" s="63"/>
      <c r="N193" s="65"/>
      <c r="O193" s="63"/>
      <c r="P193" s="63"/>
      <c r="Q193" s="63"/>
      <c r="R193" s="63"/>
      <c r="S193" s="63"/>
      <c r="T193" s="63"/>
      <c r="U193" s="63"/>
      <c r="V193" s="63"/>
      <c r="W193" s="63"/>
      <c r="X193" s="63"/>
      <c r="Y193" s="63"/>
      <c r="Z193" s="63"/>
      <c r="AA193" s="63"/>
    </row>
    <row r="194" spans="1:27">
      <c r="A194" s="60"/>
      <c r="B194" s="61"/>
      <c r="J194" s="63"/>
      <c r="K194" s="63"/>
      <c r="L194" s="63"/>
      <c r="M194" s="63"/>
      <c r="N194" s="65"/>
      <c r="O194" s="63"/>
      <c r="P194" s="63"/>
      <c r="Q194" s="63"/>
      <c r="R194" s="63"/>
      <c r="S194" s="63"/>
      <c r="T194" s="63"/>
      <c r="U194" s="63"/>
      <c r="V194" s="63"/>
      <c r="W194" s="63"/>
      <c r="X194" s="63"/>
      <c r="Y194" s="63"/>
      <c r="Z194" s="63"/>
      <c r="AA194" s="63"/>
    </row>
    <row r="195" spans="1:27">
      <c r="A195" s="60"/>
      <c r="B195" s="61"/>
      <c r="J195" s="63"/>
      <c r="K195" s="63"/>
      <c r="L195" s="63"/>
      <c r="M195" s="63"/>
      <c r="N195" s="65"/>
      <c r="O195" s="63"/>
      <c r="P195" s="63"/>
      <c r="Q195" s="63"/>
      <c r="R195" s="63"/>
      <c r="S195" s="63"/>
      <c r="T195" s="63"/>
      <c r="U195" s="63"/>
      <c r="V195" s="63"/>
      <c r="W195" s="63"/>
      <c r="X195" s="63"/>
      <c r="Y195" s="63"/>
      <c r="Z195" s="63"/>
      <c r="AA195" s="63"/>
    </row>
    <row r="196" spans="1:27">
      <c r="A196" s="60"/>
      <c r="B196" s="61"/>
      <c r="J196" s="63"/>
      <c r="K196" s="63"/>
      <c r="L196" s="63"/>
      <c r="M196" s="63"/>
      <c r="N196" s="65"/>
      <c r="O196" s="63"/>
      <c r="P196" s="63"/>
      <c r="Q196" s="63"/>
      <c r="R196" s="63"/>
      <c r="S196" s="63"/>
      <c r="T196" s="63"/>
      <c r="U196" s="63"/>
      <c r="V196" s="63"/>
      <c r="W196" s="63"/>
      <c r="X196" s="63"/>
      <c r="Y196" s="63"/>
      <c r="Z196" s="63"/>
      <c r="AA196" s="63"/>
    </row>
    <row r="197" spans="1:27">
      <c r="A197" s="60"/>
      <c r="B197" s="61"/>
      <c r="J197" s="63"/>
      <c r="K197" s="63"/>
      <c r="L197" s="63"/>
      <c r="M197" s="63"/>
      <c r="N197" s="65"/>
      <c r="O197" s="63"/>
      <c r="P197" s="63"/>
      <c r="Q197" s="63"/>
      <c r="R197" s="63"/>
      <c r="S197" s="63"/>
      <c r="T197" s="63"/>
      <c r="U197" s="63"/>
      <c r="V197" s="63"/>
      <c r="W197" s="63"/>
      <c r="X197" s="63"/>
      <c r="Y197" s="63"/>
      <c r="Z197" s="63"/>
      <c r="AA197" s="63"/>
    </row>
    <row r="198" spans="1:27">
      <c r="A198" s="60"/>
      <c r="B198" s="61"/>
      <c r="J198" s="63"/>
      <c r="K198" s="63"/>
      <c r="L198" s="63"/>
      <c r="M198" s="63"/>
      <c r="N198" s="65"/>
      <c r="O198" s="63"/>
      <c r="P198" s="63"/>
      <c r="Q198" s="63"/>
      <c r="R198" s="63"/>
      <c r="S198" s="63"/>
      <c r="T198" s="63"/>
      <c r="U198" s="63"/>
      <c r="V198" s="63"/>
      <c r="W198" s="63"/>
      <c r="X198" s="63"/>
      <c r="Y198" s="63"/>
      <c r="Z198" s="63"/>
      <c r="AA198" s="63"/>
    </row>
    <row r="199" spans="1:27">
      <c r="A199" s="60"/>
      <c r="B199" s="61"/>
      <c r="J199" s="63"/>
      <c r="K199" s="63"/>
      <c r="L199" s="63"/>
      <c r="M199" s="63"/>
      <c r="N199" s="65"/>
      <c r="O199" s="63"/>
      <c r="P199" s="63"/>
      <c r="Q199" s="63"/>
      <c r="R199" s="63"/>
      <c r="S199" s="63"/>
      <c r="T199" s="63"/>
      <c r="U199" s="63"/>
      <c r="V199" s="63"/>
      <c r="W199" s="63"/>
      <c r="X199" s="63"/>
      <c r="Y199" s="63"/>
      <c r="Z199" s="63"/>
      <c r="AA199" s="63"/>
    </row>
    <row r="200" spans="1:27">
      <c r="A200" s="60"/>
      <c r="B200" s="61"/>
      <c r="J200" s="63"/>
      <c r="K200" s="63"/>
      <c r="L200" s="63"/>
      <c r="M200" s="63"/>
      <c r="N200" s="65"/>
      <c r="O200" s="63"/>
      <c r="P200" s="63"/>
      <c r="Q200" s="63"/>
      <c r="R200" s="63"/>
      <c r="S200" s="63"/>
      <c r="T200" s="63"/>
      <c r="U200" s="63"/>
      <c r="V200" s="63"/>
      <c r="W200" s="63"/>
      <c r="X200" s="63"/>
      <c r="Y200" s="63"/>
      <c r="Z200" s="63"/>
      <c r="AA200" s="63"/>
    </row>
    <row r="201" spans="1:27">
      <c r="A201" s="60"/>
      <c r="B201" s="61"/>
      <c r="J201" s="63"/>
      <c r="K201" s="63"/>
      <c r="L201" s="63"/>
      <c r="M201" s="63"/>
      <c r="N201" s="65"/>
      <c r="O201" s="63"/>
      <c r="P201" s="63"/>
      <c r="Q201" s="63"/>
      <c r="R201" s="63"/>
      <c r="S201" s="63"/>
      <c r="T201" s="63"/>
      <c r="U201" s="63"/>
      <c r="V201" s="63"/>
      <c r="W201" s="63"/>
      <c r="X201" s="63"/>
      <c r="Y201" s="63"/>
      <c r="Z201" s="63"/>
      <c r="AA201" s="63"/>
    </row>
    <row r="202" spans="1:27">
      <c r="A202" s="60"/>
      <c r="B202" s="61"/>
      <c r="J202" s="63"/>
      <c r="K202" s="63"/>
      <c r="L202" s="63"/>
      <c r="M202" s="63"/>
      <c r="N202" s="65"/>
      <c r="O202" s="63"/>
      <c r="P202" s="63"/>
      <c r="Q202" s="63"/>
      <c r="R202" s="63"/>
      <c r="S202" s="63"/>
      <c r="T202" s="63"/>
      <c r="U202" s="63"/>
      <c r="V202" s="63"/>
      <c r="W202" s="63"/>
      <c r="X202" s="63"/>
      <c r="Y202" s="63"/>
      <c r="Z202" s="63"/>
      <c r="AA202" s="63"/>
    </row>
    <row r="203" spans="1:27">
      <c r="A203" s="60"/>
      <c r="B203" s="61"/>
      <c r="J203" s="63"/>
      <c r="K203" s="63"/>
      <c r="L203" s="63"/>
      <c r="M203" s="63"/>
      <c r="N203" s="65"/>
      <c r="O203" s="63"/>
      <c r="P203" s="63"/>
      <c r="Q203" s="63"/>
      <c r="R203" s="63"/>
      <c r="S203" s="63"/>
      <c r="T203" s="63"/>
      <c r="U203" s="63"/>
      <c r="V203" s="63"/>
      <c r="W203" s="63"/>
      <c r="X203" s="63"/>
      <c r="Y203" s="63"/>
      <c r="Z203" s="63"/>
      <c r="AA203" s="63"/>
    </row>
    <row r="204" spans="1:27">
      <c r="A204" s="60"/>
      <c r="B204" s="61"/>
      <c r="J204" s="63"/>
      <c r="K204" s="63"/>
      <c r="L204" s="63"/>
      <c r="M204" s="63"/>
      <c r="N204" s="65"/>
      <c r="O204" s="63"/>
      <c r="P204" s="63"/>
      <c r="Q204" s="63"/>
      <c r="R204" s="63"/>
      <c r="S204" s="63"/>
      <c r="T204" s="63"/>
      <c r="U204" s="63"/>
      <c r="V204" s="63"/>
      <c r="W204" s="63"/>
      <c r="X204" s="63"/>
      <c r="Y204" s="63"/>
      <c r="Z204" s="63"/>
      <c r="AA204" s="63"/>
    </row>
    <row r="205" spans="1:27">
      <c r="A205" s="60"/>
      <c r="B205" s="61"/>
      <c r="J205" s="63"/>
      <c r="K205" s="63"/>
      <c r="L205" s="63"/>
      <c r="M205" s="63"/>
      <c r="N205" s="65"/>
      <c r="O205" s="63"/>
      <c r="P205" s="63"/>
      <c r="Q205" s="63"/>
      <c r="R205" s="63"/>
      <c r="S205" s="63"/>
      <c r="T205" s="63"/>
      <c r="U205" s="63"/>
      <c r="V205" s="63"/>
      <c r="W205" s="63"/>
      <c r="X205" s="63"/>
      <c r="Y205" s="63"/>
      <c r="Z205" s="63"/>
      <c r="AA205" s="63"/>
    </row>
    <row r="206" spans="1:27">
      <c r="A206" s="60"/>
      <c r="B206" s="61"/>
      <c r="J206" s="63"/>
      <c r="K206" s="63"/>
      <c r="L206" s="63"/>
      <c r="M206" s="63"/>
      <c r="N206" s="65"/>
      <c r="O206" s="63"/>
      <c r="P206" s="63"/>
      <c r="Q206" s="63"/>
      <c r="R206" s="63"/>
      <c r="S206" s="63"/>
      <c r="T206" s="63"/>
      <c r="U206" s="63"/>
      <c r="V206" s="63"/>
      <c r="W206" s="63"/>
      <c r="X206" s="63"/>
      <c r="Y206" s="63"/>
      <c r="Z206" s="63"/>
      <c r="AA206" s="63"/>
    </row>
    <row r="207" spans="1:27">
      <c r="A207" s="60"/>
      <c r="B207" s="61"/>
      <c r="J207" s="63"/>
      <c r="K207" s="63"/>
      <c r="L207" s="63"/>
      <c r="M207" s="63"/>
      <c r="N207" s="65"/>
      <c r="O207" s="63"/>
      <c r="P207" s="63"/>
      <c r="Q207" s="63"/>
      <c r="R207" s="63"/>
      <c r="S207" s="63"/>
      <c r="T207" s="63"/>
      <c r="U207" s="63"/>
      <c r="V207" s="63"/>
      <c r="W207" s="63"/>
      <c r="X207" s="63"/>
      <c r="Y207" s="63"/>
      <c r="Z207" s="63"/>
      <c r="AA207" s="63"/>
    </row>
    <row r="208" spans="1:27">
      <c r="A208" s="60"/>
      <c r="B208" s="61"/>
      <c r="J208" s="63"/>
      <c r="K208" s="63"/>
      <c r="L208" s="63"/>
      <c r="M208" s="63"/>
      <c r="N208" s="65"/>
      <c r="O208" s="63"/>
      <c r="P208" s="63"/>
      <c r="Q208" s="63"/>
      <c r="R208" s="63"/>
      <c r="S208" s="63"/>
      <c r="T208" s="63"/>
      <c r="U208" s="63"/>
      <c r="V208" s="63"/>
      <c r="W208" s="63"/>
      <c r="X208" s="63"/>
      <c r="Y208" s="63"/>
      <c r="Z208" s="63"/>
      <c r="AA208" s="63"/>
    </row>
    <row r="209" spans="1:27">
      <c r="A209" s="60"/>
      <c r="B209" s="61"/>
      <c r="J209" s="63"/>
      <c r="K209" s="63"/>
      <c r="L209" s="63"/>
      <c r="M209" s="63"/>
      <c r="N209" s="65"/>
      <c r="O209" s="63"/>
      <c r="P209" s="63"/>
      <c r="Q209" s="63"/>
      <c r="R209" s="63"/>
      <c r="S209" s="63"/>
      <c r="T209" s="63"/>
      <c r="U209" s="63"/>
      <c r="V209" s="63"/>
      <c r="W209" s="63"/>
      <c r="X209" s="63"/>
      <c r="Y209" s="63"/>
      <c r="Z209" s="63"/>
      <c r="AA209" s="63"/>
    </row>
    <row r="210" spans="1:27">
      <c r="A210" s="60"/>
      <c r="B210" s="61"/>
      <c r="J210" s="63"/>
      <c r="K210" s="63"/>
      <c r="L210" s="63"/>
      <c r="M210" s="63"/>
      <c r="N210" s="65"/>
      <c r="O210" s="63"/>
      <c r="P210" s="63"/>
      <c r="Q210" s="63"/>
      <c r="R210" s="63"/>
      <c r="S210" s="63"/>
      <c r="T210" s="63"/>
      <c r="U210" s="63"/>
      <c r="V210" s="63"/>
      <c r="W210" s="63"/>
      <c r="X210" s="63"/>
      <c r="Y210" s="63"/>
      <c r="Z210" s="63"/>
      <c r="AA210" s="63"/>
    </row>
    <row r="211" spans="1:27">
      <c r="A211" s="60"/>
      <c r="B211" s="61"/>
      <c r="J211" s="63"/>
      <c r="K211" s="63"/>
      <c r="L211" s="63"/>
      <c r="M211" s="63"/>
      <c r="N211" s="65"/>
      <c r="O211" s="63"/>
      <c r="P211" s="63"/>
      <c r="Q211" s="63"/>
      <c r="R211" s="63"/>
      <c r="S211" s="63"/>
      <c r="T211" s="63"/>
      <c r="U211" s="63"/>
      <c r="V211" s="63"/>
      <c r="W211" s="63"/>
      <c r="X211" s="63"/>
      <c r="Y211" s="63"/>
      <c r="Z211" s="63"/>
      <c r="AA211" s="63"/>
    </row>
    <row r="212" spans="1:27">
      <c r="A212" s="60"/>
      <c r="B212" s="61"/>
      <c r="J212" s="63"/>
      <c r="K212" s="63"/>
      <c r="L212" s="63"/>
      <c r="M212" s="63"/>
      <c r="N212" s="65"/>
      <c r="O212" s="63"/>
      <c r="P212" s="63"/>
      <c r="Q212" s="63"/>
      <c r="R212" s="63"/>
      <c r="S212" s="63"/>
      <c r="T212" s="63"/>
      <c r="U212" s="63"/>
      <c r="V212" s="63"/>
      <c r="W212" s="63"/>
      <c r="X212" s="63"/>
      <c r="Y212" s="63"/>
      <c r="Z212" s="63"/>
      <c r="AA212" s="63"/>
    </row>
    <row r="213" spans="1:27">
      <c r="A213" s="60"/>
      <c r="B213" s="61"/>
      <c r="J213" s="63"/>
      <c r="K213" s="63"/>
      <c r="L213" s="63"/>
      <c r="M213" s="63"/>
      <c r="N213" s="65"/>
      <c r="O213" s="63"/>
      <c r="P213" s="63"/>
      <c r="Q213" s="63"/>
      <c r="R213" s="63"/>
      <c r="S213" s="63"/>
      <c r="T213" s="63"/>
      <c r="U213" s="63"/>
      <c r="V213" s="63"/>
      <c r="W213" s="63"/>
      <c r="X213" s="63"/>
      <c r="Y213" s="63"/>
      <c r="Z213" s="63"/>
      <c r="AA213" s="63"/>
    </row>
    <row r="214" spans="1:27">
      <c r="A214" s="60"/>
      <c r="B214" s="61"/>
      <c r="J214" s="63"/>
      <c r="K214" s="63"/>
      <c r="L214" s="63"/>
      <c r="M214" s="63"/>
      <c r="N214" s="65"/>
      <c r="O214" s="63"/>
      <c r="P214" s="63"/>
      <c r="Q214" s="63"/>
      <c r="R214" s="63"/>
      <c r="S214" s="63"/>
      <c r="T214" s="63"/>
      <c r="U214" s="63"/>
      <c r="V214" s="63"/>
      <c r="W214" s="63"/>
      <c r="X214" s="63"/>
      <c r="Y214" s="63"/>
      <c r="Z214" s="63"/>
      <c r="AA214" s="63"/>
    </row>
    <row r="215" spans="1:27">
      <c r="A215" s="60"/>
      <c r="B215" s="61"/>
      <c r="J215" s="63"/>
      <c r="K215" s="63"/>
      <c r="L215" s="63"/>
      <c r="M215" s="63"/>
      <c r="N215" s="65"/>
      <c r="O215" s="63"/>
      <c r="P215" s="63"/>
      <c r="Q215" s="63"/>
      <c r="R215" s="63"/>
      <c r="S215" s="63"/>
      <c r="T215" s="63"/>
      <c r="U215" s="63"/>
      <c r="V215" s="63"/>
      <c r="W215" s="63"/>
      <c r="X215" s="63"/>
      <c r="Y215" s="63"/>
      <c r="Z215" s="63"/>
      <c r="AA215" s="63"/>
    </row>
    <row r="216" spans="1:27">
      <c r="A216" s="60"/>
      <c r="B216" s="61"/>
      <c r="J216" s="63"/>
      <c r="K216" s="63"/>
      <c r="L216" s="63"/>
      <c r="M216" s="63"/>
      <c r="N216" s="65"/>
      <c r="O216" s="63"/>
      <c r="P216" s="63"/>
      <c r="Q216" s="63"/>
      <c r="R216" s="63"/>
      <c r="S216" s="63"/>
      <c r="T216" s="63"/>
      <c r="U216" s="63"/>
      <c r="V216" s="63"/>
      <c r="W216" s="63"/>
      <c r="X216" s="63"/>
      <c r="Y216" s="63"/>
      <c r="Z216" s="63"/>
      <c r="AA216" s="63"/>
    </row>
    <row r="217" spans="1:27">
      <c r="A217" s="60"/>
      <c r="B217" s="61"/>
      <c r="J217" s="63"/>
      <c r="K217" s="63"/>
      <c r="L217" s="63"/>
      <c r="M217" s="63"/>
      <c r="N217" s="65"/>
      <c r="O217" s="63"/>
      <c r="P217" s="63"/>
      <c r="Q217" s="63"/>
      <c r="R217" s="63"/>
      <c r="S217" s="63"/>
      <c r="T217" s="63"/>
      <c r="U217" s="63"/>
      <c r="V217" s="63"/>
      <c r="W217" s="63"/>
      <c r="X217" s="63"/>
      <c r="Y217" s="63"/>
      <c r="Z217" s="63"/>
      <c r="AA217" s="63"/>
    </row>
    <row r="218" spans="1:27">
      <c r="A218" s="60"/>
      <c r="B218" s="61"/>
      <c r="J218" s="63"/>
      <c r="K218" s="63"/>
      <c r="L218" s="63"/>
      <c r="M218" s="63"/>
      <c r="N218" s="65"/>
      <c r="O218" s="63"/>
      <c r="P218" s="63"/>
      <c r="Q218" s="63"/>
      <c r="R218" s="63"/>
      <c r="S218" s="63"/>
      <c r="T218" s="63"/>
      <c r="U218" s="63"/>
      <c r="V218" s="63"/>
      <c r="W218" s="63"/>
      <c r="X218" s="63"/>
      <c r="Y218" s="63"/>
      <c r="Z218" s="63"/>
      <c r="AA218" s="63"/>
    </row>
    <row r="219" spans="1:27">
      <c r="A219" s="60"/>
      <c r="B219" s="61"/>
      <c r="J219" s="63"/>
      <c r="K219" s="63"/>
      <c r="L219" s="63"/>
      <c r="M219" s="63"/>
      <c r="N219" s="65"/>
      <c r="O219" s="63"/>
      <c r="P219" s="63"/>
      <c r="Q219" s="63"/>
      <c r="R219" s="63"/>
      <c r="S219" s="63"/>
      <c r="T219" s="63"/>
      <c r="U219" s="63"/>
      <c r="V219" s="63"/>
      <c r="W219" s="63"/>
      <c r="X219" s="63"/>
      <c r="Y219" s="63"/>
      <c r="Z219" s="63"/>
      <c r="AA219" s="63"/>
    </row>
    <row r="220" spans="1:27">
      <c r="A220" s="60"/>
      <c r="B220" s="61"/>
      <c r="J220" s="63"/>
      <c r="K220" s="63"/>
      <c r="L220" s="63"/>
      <c r="M220" s="63"/>
      <c r="N220" s="65"/>
      <c r="O220" s="63"/>
      <c r="P220" s="63"/>
      <c r="Q220" s="63"/>
      <c r="R220" s="63"/>
      <c r="S220" s="63"/>
      <c r="T220" s="63"/>
      <c r="U220" s="63"/>
      <c r="V220" s="63"/>
      <c r="W220" s="63"/>
      <c r="X220" s="63"/>
      <c r="Y220" s="63"/>
      <c r="Z220" s="63"/>
      <c r="AA220" s="63"/>
    </row>
    <row r="221" spans="1:27">
      <c r="A221" s="60"/>
      <c r="B221" s="61"/>
      <c r="J221" s="63"/>
      <c r="K221" s="63"/>
      <c r="L221" s="63"/>
      <c r="M221" s="63"/>
      <c r="N221" s="65"/>
      <c r="O221" s="63"/>
      <c r="P221" s="63"/>
      <c r="Q221" s="63"/>
      <c r="R221" s="63"/>
      <c r="S221" s="63"/>
      <c r="T221" s="63"/>
      <c r="U221" s="63"/>
      <c r="V221" s="63"/>
      <c r="W221" s="63"/>
      <c r="X221" s="63"/>
      <c r="Y221" s="63"/>
      <c r="Z221" s="63"/>
      <c r="AA221" s="63"/>
    </row>
    <row r="222" spans="1:27">
      <c r="A222" s="60"/>
      <c r="B222" s="61"/>
      <c r="J222" s="63"/>
      <c r="K222" s="63"/>
      <c r="L222" s="63"/>
      <c r="M222" s="63"/>
      <c r="N222" s="65"/>
      <c r="O222" s="63"/>
      <c r="P222" s="63"/>
      <c r="Q222" s="63"/>
      <c r="R222" s="63"/>
      <c r="S222" s="63"/>
      <c r="T222" s="63"/>
      <c r="U222" s="63"/>
      <c r="V222" s="63"/>
      <c r="W222" s="63"/>
      <c r="X222" s="63"/>
      <c r="Y222" s="63"/>
      <c r="Z222" s="63"/>
      <c r="AA222" s="63"/>
    </row>
    <row r="223" spans="1:27">
      <c r="A223" s="60"/>
      <c r="B223" s="61"/>
      <c r="J223" s="63"/>
      <c r="K223" s="63"/>
      <c r="L223" s="63"/>
      <c r="M223" s="63"/>
      <c r="N223" s="65"/>
      <c r="O223" s="63"/>
      <c r="P223" s="63"/>
      <c r="Q223" s="63"/>
      <c r="R223" s="63"/>
      <c r="S223" s="63"/>
      <c r="T223" s="63"/>
      <c r="U223" s="63"/>
      <c r="V223" s="63"/>
      <c r="W223" s="63"/>
      <c r="X223" s="63"/>
      <c r="Y223" s="63"/>
      <c r="Z223" s="63"/>
      <c r="AA223" s="63"/>
    </row>
    <row r="224" spans="1:27">
      <c r="A224" s="60"/>
      <c r="B224" s="61"/>
      <c r="J224" s="63"/>
      <c r="K224" s="63"/>
      <c r="L224" s="63"/>
      <c r="M224" s="63"/>
      <c r="N224" s="65"/>
      <c r="O224" s="63"/>
      <c r="P224" s="63"/>
      <c r="Q224" s="63"/>
      <c r="R224" s="63"/>
      <c r="S224" s="63"/>
      <c r="T224" s="63"/>
      <c r="U224" s="63"/>
      <c r="V224" s="63"/>
      <c r="W224" s="63"/>
      <c r="X224" s="63"/>
      <c r="Y224" s="63"/>
      <c r="Z224" s="63"/>
      <c r="AA224" s="63"/>
    </row>
    <row r="225" spans="1:27">
      <c r="A225" s="60"/>
      <c r="B225" s="61"/>
      <c r="J225" s="63"/>
      <c r="K225" s="63"/>
      <c r="L225" s="63"/>
      <c r="M225" s="63"/>
      <c r="N225" s="65"/>
      <c r="O225" s="63"/>
      <c r="P225" s="63"/>
      <c r="Q225" s="63"/>
      <c r="R225" s="63"/>
      <c r="S225" s="63"/>
      <c r="T225" s="63"/>
      <c r="U225" s="63"/>
      <c r="V225" s="63"/>
      <c r="W225" s="63"/>
      <c r="X225" s="63"/>
      <c r="Y225" s="63"/>
      <c r="Z225" s="63"/>
      <c r="AA225" s="63"/>
    </row>
    <row r="226" spans="1:27">
      <c r="A226" s="60"/>
      <c r="B226" s="61"/>
      <c r="J226" s="63"/>
      <c r="K226" s="63"/>
      <c r="L226" s="63"/>
      <c r="M226" s="63"/>
      <c r="N226" s="65"/>
      <c r="O226" s="63"/>
      <c r="P226" s="63"/>
      <c r="Q226" s="63"/>
      <c r="R226" s="63"/>
      <c r="S226" s="63"/>
      <c r="T226" s="63"/>
      <c r="U226" s="63"/>
      <c r="V226" s="63"/>
      <c r="W226" s="63"/>
      <c r="X226" s="63"/>
      <c r="Y226" s="63"/>
      <c r="Z226" s="63"/>
      <c r="AA226" s="63"/>
    </row>
    <row r="227" spans="1:27">
      <c r="A227" s="60"/>
      <c r="B227" s="61"/>
      <c r="J227" s="63"/>
      <c r="K227" s="63"/>
      <c r="L227" s="63"/>
      <c r="M227" s="63"/>
      <c r="N227" s="65"/>
      <c r="O227" s="63"/>
      <c r="P227" s="63"/>
      <c r="Q227" s="63"/>
      <c r="R227" s="63"/>
      <c r="S227" s="63"/>
      <c r="T227" s="63"/>
      <c r="U227" s="63"/>
      <c r="V227" s="63"/>
      <c r="W227" s="63"/>
      <c r="X227" s="63"/>
      <c r="Y227" s="63"/>
      <c r="Z227" s="63"/>
      <c r="AA227" s="63"/>
    </row>
    <row r="228" spans="1:27">
      <c r="A228" s="60"/>
      <c r="B228" s="61"/>
      <c r="J228" s="63"/>
      <c r="K228" s="63"/>
      <c r="L228" s="63"/>
      <c r="M228" s="63"/>
      <c r="N228" s="65"/>
      <c r="O228" s="63"/>
      <c r="P228" s="63"/>
      <c r="Q228" s="63"/>
      <c r="R228" s="63"/>
      <c r="S228" s="63"/>
      <c r="T228" s="63"/>
      <c r="U228" s="63"/>
      <c r="V228" s="63"/>
      <c r="W228" s="63"/>
      <c r="X228" s="63"/>
      <c r="Y228" s="63"/>
      <c r="Z228" s="63"/>
      <c r="AA228" s="63"/>
    </row>
    <row r="229" spans="1:27">
      <c r="A229" s="60"/>
      <c r="B229" s="61"/>
      <c r="J229" s="63"/>
      <c r="K229" s="63"/>
      <c r="L229" s="63"/>
      <c r="M229" s="63"/>
      <c r="N229" s="65"/>
      <c r="O229" s="63"/>
      <c r="P229" s="63"/>
      <c r="Q229" s="63"/>
      <c r="R229" s="63"/>
      <c r="S229" s="63"/>
      <c r="T229" s="63"/>
      <c r="U229" s="63"/>
      <c r="V229" s="63"/>
      <c r="W229" s="63"/>
      <c r="X229" s="63"/>
      <c r="Y229" s="63"/>
      <c r="Z229" s="63"/>
      <c r="AA229" s="63"/>
    </row>
    <row r="230" spans="1:27">
      <c r="A230" s="60"/>
      <c r="B230" s="61"/>
      <c r="J230" s="63"/>
      <c r="K230" s="63"/>
      <c r="L230" s="63"/>
      <c r="M230" s="63"/>
      <c r="N230" s="65"/>
      <c r="O230" s="63"/>
      <c r="P230" s="63"/>
      <c r="Q230" s="63"/>
      <c r="R230" s="63"/>
      <c r="S230" s="63"/>
      <c r="T230" s="63"/>
      <c r="U230" s="63"/>
      <c r="V230" s="63"/>
      <c r="W230" s="63"/>
      <c r="X230" s="63"/>
      <c r="Y230" s="63"/>
      <c r="Z230" s="63"/>
      <c r="AA230" s="63"/>
    </row>
    <row r="231" spans="1:27">
      <c r="A231" s="60"/>
      <c r="B231" s="61"/>
      <c r="J231" s="63"/>
      <c r="K231" s="63"/>
      <c r="L231" s="63"/>
      <c r="M231" s="63"/>
      <c r="N231" s="65"/>
      <c r="O231" s="63"/>
      <c r="P231" s="63"/>
      <c r="Q231" s="63"/>
      <c r="R231" s="63"/>
      <c r="S231" s="63"/>
      <c r="T231" s="63"/>
      <c r="U231" s="63"/>
      <c r="V231" s="63"/>
      <c r="W231" s="63"/>
      <c r="X231" s="63"/>
      <c r="Y231" s="63"/>
      <c r="Z231" s="63"/>
      <c r="AA231" s="63"/>
    </row>
    <row r="232" spans="1:27">
      <c r="A232" s="60"/>
      <c r="B232" s="61"/>
      <c r="J232" s="63"/>
      <c r="K232" s="63"/>
      <c r="L232" s="63"/>
      <c r="M232" s="63"/>
      <c r="N232" s="65"/>
      <c r="O232" s="63"/>
      <c r="P232" s="63"/>
      <c r="Q232" s="63"/>
      <c r="R232" s="63"/>
      <c r="S232" s="63"/>
      <c r="T232" s="63"/>
      <c r="U232" s="63"/>
      <c r="V232" s="63"/>
      <c r="W232" s="63"/>
      <c r="X232" s="63"/>
      <c r="Y232" s="63"/>
      <c r="Z232" s="63"/>
      <c r="AA232" s="63"/>
    </row>
    <row r="233" spans="1:27">
      <c r="A233" s="60"/>
      <c r="B233" s="61"/>
      <c r="J233" s="63"/>
      <c r="K233" s="63"/>
      <c r="L233" s="63"/>
      <c r="M233" s="63"/>
      <c r="N233" s="65"/>
      <c r="O233" s="63"/>
      <c r="P233" s="63"/>
      <c r="Q233" s="63"/>
      <c r="R233" s="63"/>
      <c r="S233" s="63"/>
      <c r="T233" s="63"/>
      <c r="U233" s="63"/>
      <c r="V233" s="63"/>
      <c r="W233" s="63"/>
      <c r="X233" s="63"/>
      <c r="Y233" s="63"/>
      <c r="Z233" s="63"/>
      <c r="AA233" s="63"/>
    </row>
    <row r="234" spans="1:27">
      <c r="A234" s="60"/>
      <c r="B234" s="61"/>
      <c r="J234" s="63"/>
      <c r="K234" s="63"/>
      <c r="L234" s="63"/>
      <c r="M234" s="63"/>
      <c r="N234" s="65"/>
      <c r="O234" s="63"/>
      <c r="P234" s="63"/>
      <c r="Q234" s="63"/>
      <c r="R234" s="63"/>
      <c r="S234" s="63"/>
      <c r="T234" s="63"/>
      <c r="U234" s="63"/>
      <c r="V234" s="63"/>
      <c r="W234" s="63"/>
      <c r="X234" s="63"/>
      <c r="Y234" s="63"/>
      <c r="Z234" s="63"/>
      <c r="AA234" s="63"/>
    </row>
    <row r="235" spans="1:27">
      <c r="A235" s="60"/>
      <c r="B235" s="61"/>
      <c r="J235" s="63"/>
      <c r="K235" s="63"/>
      <c r="L235" s="63"/>
      <c r="M235" s="63"/>
      <c r="N235" s="65"/>
      <c r="O235" s="63"/>
      <c r="P235" s="63"/>
      <c r="Q235" s="63"/>
      <c r="R235" s="63"/>
      <c r="S235" s="63"/>
      <c r="T235" s="63"/>
      <c r="U235" s="63"/>
      <c r="V235" s="63"/>
      <c r="W235" s="63"/>
      <c r="X235" s="63"/>
      <c r="Y235" s="63"/>
      <c r="Z235" s="63"/>
      <c r="AA235" s="63"/>
    </row>
    <row r="236" spans="1:27">
      <c r="A236" s="60"/>
      <c r="B236" s="61"/>
      <c r="J236" s="63"/>
      <c r="K236" s="63"/>
      <c r="L236" s="63"/>
      <c r="M236" s="63"/>
      <c r="N236" s="65"/>
      <c r="O236" s="63"/>
      <c r="P236" s="63"/>
      <c r="Q236" s="63"/>
      <c r="R236" s="63"/>
      <c r="S236" s="63"/>
      <c r="T236" s="63"/>
      <c r="U236" s="63"/>
      <c r="V236" s="63"/>
      <c r="W236" s="63"/>
      <c r="X236" s="63"/>
      <c r="Y236" s="63"/>
      <c r="Z236" s="63"/>
      <c r="AA236" s="63"/>
    </row>
    <row r="237" spans="1:27">
      <c r="A237" s="60"/>
      <c r="B237" s="61"/>
      <c r="J237" s="63"/>
      <c r="K237" s="63"/>
      <c r="L237" s="63"/>
      <c r="M237" s="63"/>
      <c r="N237" s="65"/>
      <c r="O237" s="63"/>
      <c r="P237" s="63"/>
      <c r="Q237" s="63"/>
      <c r="R237" s="63"/>
      <c r="S237" s="63"/>
      <c r="T237" s="63"/>
      <c r="U237" s="63"/>
      <c r="V237" s="63"/>
      <c r="W237" s="63"/>
      <c r="X237" s="63"/>
      <c r="Y237" s="63"/>
      <c r="Z237" s="63"/>
      <c r="AA237" s="63"/>
    </row>
    <row r="238" spans="1:27">
      <c r="A238" s="60"/>
      <c r="B238" s="61"/>
      <c r="J238" s="63"/>
      <c r="K238" s="63"/>
      <c r="L238" s="63"/>
      <c r="M238" s="63"/>
      <c r="N238" s="65"/>
      <c r="O238" s="63"/>
      <c r="P238" s="63"/>
      <c r="Q238" s="63"/>
      <c r="R238" s="63"/>
      <c r="S238" s="63"/>
      <c r="T238" s="63"/>
      <c r="U238" s="63"/>
      <c r="V238" s="63"/>
      <c r="W238" s="63"/>
      <c r="X238" s="63"/>
      <c r="Y238" s="63"/>
      <c r="Z238" s="63"/>
      <c r="AA238" s="63"/>
    </row>
    <row r="239" spans="1:27">
      <c r="A239" s="60"/>
      <c r="B239" s="61"/>
      <c r="J239" s="63"/>
      <c r="K239" s="63"/>
      <c r="L239" s="63"/>
      <c r="M239" s="63"/>
      <c r="N239" s="65"/>
      <c r="O239" s="63"/>
      <c r="P239" s="63"/>
      <c r="Q239" s="63"/>
      <c r="R239" s="63"/>
      <c r="S239" s="63"/>
      <c r="T239" s="63"/>
      <c r="U239" s="63"/>
      <c r="V239" s="63"/>
      <c r="W239" s="63"/>
      <c r="X239" s="63"/>
      <c r="Y239" s="63"/>
      <c r="Z239" s="63"/>
      <c r="AA239" s="63"/>
    </row>
    <row r="240" spans="1:27">
      <c r="A240" s="60"/>
      <c r="B240" s="61"/>
      <c r="J240" s="63"/>
      <c r="K240" s="63"/>
      <c r="L240" s="63"/>
      <c r="M240" s="63"/>
      <c r="N240" s="65"/>
      <c r="O240" s="63"/>
      <c r="P240" s="63"/>
      <c r="Q240" s="63"/>
      <c r="R240" s="63"/>
      <c r="S240" s="63"/>
      <c r="T240" s="63"/>
      <c r="U240" s="63"/>
      <c r="V240" s="63"/>
      <c r="W240" s="63"/>
      <c r="X240" s="63"/>
      <c r="Y240" s="63"/>
      <c r="Z240" s="63"/>
      <c r="AA240" s="63"/>
    </row>
    <row r="241" spans="1:27">
      <c r="A241" s="60"/>
      <c r="B241" s="61"/>
      <c r="J241" s="63"/>
      <c r="K241" s="63"/>
      <c r="L241" s="63"/>
      <c r="M241" s="63"/>
      <c r="N241" s="65"/>
      <c r="O241" s="63"/>
      <c r="P241" s="63"/>
      <c r="Q241" s="63"/>
      <c r="R241" s="63"/>
      <c r="S241" s="63"/>
      <c r="T241" s="63"/>
      <c r="U241" s="63"/>
      <c r="V241" s="63"/>
      <c r="W241" s="63"/>
      <c r="X241" s="63"/>
      <c r="Y241" s="63"/>
      <c r="Z241" s="63"/>
      <c r="AA241" s="63"/>
    </row>
    <row r="242" spans="1:27">
      <c r="A242" s="60"/>
      <c r="B242" s="61"/>
      <c r="J242" s="63"/>
      <c r="K242" s="63"/>
      <c r="L242" s="63"/>
      <c r="M242" s="63"/>
      <c r="N242" s="65"/>
      <c r="O242" s="63"/>
      <c r="P242" s="63"/>
      <c r="Q242" s="63"/>
      <c r="R242" s="63"/>
      <c r="S242" s="63"/>
      <c r="T242" s="63"/>
      <c r="U242" s="63"/>
      <c r="V242" s="63"/>
      <c r="W242" s="63"/>
      <c r="X242" s="63"/>
      <c r="Y242" s="63"/>
      <c r="Z242" s="63"/>
      <c r="AA242" s="63"/>
    </row>
    <row r="243" spans="1:27">
      <c r="A243" s="60"/>
      <c r="B243" s="61"/>
      <c r="J243" s="63"/>
      <c r="K243" s="63"/>
      <c r="L243" s="63"/>
      <c r="M243" s="63"/>
      <c r="N243" s="65"/>
      <c r="O243" s="63"/>
      <c r="P243" s="63"/>
      <c r="Q243" s="63"/>
      <c r="R243" s="63"/>
      <c r="S243" s="63"/>
      <c r="T243" s="63"/>
      <c r="U243" s="63"/>
      <c r="V243" s="63"/>
      <c r="W243" s="63"/>
      <c r="X243" s="63"/>
      <c r="Y243" s="63"/>
      <c r="Z243" s="63"/>
      <c r="AA243" s="63"/>
    </row>
    <row r="244" spans="1:27">
      <c r="A244" s="60"/>
      <c r="B244" s="61"/>
      <c r="J244" s="63"/>
      <c r="K244" s="63"/>
      <c r="L244" s="63"/>
      <c r="M244" s="63"/>
      <c r="N244" s="65"/>
      <c r="O244" s="63"/>
      <c r="P244" s="63"/>
      <c r="Q244" s="63"/>
      <c r="R244" s="63"/>
      <c r="S244" s="63"/>
      <c r="T244" s="63"/>
      <c r="U244" s="63"/>
      <c r="V244" s="63"/>
      <c r="W244" s="63"/>
      <c r="X244" s="63"/>
      <c r="Y244" s="63"/>
      <c r="Z244" s="63"/>
      <c r="AA244" s="63"/>
    </row>
    <row r="245" spans="1:27">
      <c r="A245" s="60"/>
      <c r="B245" s="61"/>
      <c r="J245" s="63"/>
      <c r="K245" s="63"/>
      <c r="L245" s="63"/>
      <c r="M245" s="63"/>
      <c r="N245" s="65"/>
      <c r="O245" s="63"/>
      <c r="P245" s="63"/>
      <c r="Q245" s="63"/>
      <c r="R245" s="63"/>
      <c r="S245" s="63"/>
      <c r="T245" s="63"/>
      <c r="U245" s="63"/>
      <c r="V245" s="63"/>
      <c r="W245" s="63"/>
      <c r="X245" s="63"/>
      <c r="Y245" s="63"/>
      <c r="Z245" s="63"/>
      <c r="AA245" s="63"/>
    </row>
    <row r="246" spans="1:27">
      <c r="A246" s="60"/>
      <c r="B246" s="61"/>
      <c r="J246" s="63"/>
      <c r="K246" s="63"/>
      <c r="L246" s="63"/>
      <c r="M246" s="63"/>
      <c r="N246" s="65"/>
      <c r="O246" s="63"/>
      <c r="P246" s="63"/>
      <c r="Q246" s="63"/>
      <c r="R246" s="63"/>
      <c r="S246" s="63"/>
      <c r="T246" s="63"/>
      <c r="U246" s="63"/>
      <c r="V246" s="63"/>
      <c r="W246" s="63"/>
      <c r="X246" s="63"/>
      <c r="Y246" s="63"/>
      <c r="Z246" s="63"/>
      <c r="AA246" s="63"/>
    </row>
    <row r="247" spans="1:27">
      <c r="A247" s="60"/>
      <c r="B247" s="61"/>
      <c r="J247" s="63"/>
      <c r="K247" s="63"/>
      <c r="L247" s="63"/>
      <c r="M247" s="63"/>
      <c r="N247" s="65"/>
      <c r="O247" s="63"/>
      <c r="P247" s="63"/>
      <c r="Q247" s="63"/>
      <c r="R247" s="63"/>
      <c r="S247" s="63"/>
      <c r="T247" s="63"/>
      <c r="U247" s="63"/>
      <c r="V247" s="63"/>
      <c r="W247" s="63"/>
      <c r="X247" s="63"/>
      <c r="Y247" s="63"/>
      <c r="Z247" s="63"/>
      <c r="AA247" s="63"/>
    </row>
    <row r="248" spans="1:27">
      <c r="A248" s="60"/>
      <c r="B248" s="61"/>
      <c r="J248" s="63"/>
      <c r="K248" s="63"/>
      <c r="L248" s="63"/>
      <c r="M248" s="63"/>
      <c r="N248" s="65"/>
      <c r="O248" s="63"/>
      <c r="P248" s="63"/>
      <c r="Q248" s="63"/>
      <c r="R248" s="63"/>
      <c r="S248" s="63"/>
      <c r="T248" s="63"/>
      <c r="U248" s="63"/>
      <c r="V248" s="63"/>
      <c r="W248" s="63"/>
      <c r="X248" s="63"/>
      <c r="Y248" s="63"/>
      <c r="Z248" s="63"/>
      <c r="AA248" s="63"/>
    </row>
    <row r="249" spans="1:27">
      <c r="A249" s="60"/>
      <c r="B249" s="61"/>
      <c r="J249" s="63"/>
      <c r="K249" s="63"/>
      <c r="L249" s="63"/>
      <c r="M249" s="63"/>
      <c r="N249" s="65"/>
      <c r="O249" s="63"/>
      <c r="P249" s="63"/>
      <c r="Q249" s="63"/>
      <c r="R249" s="63"/>
      <c r="S249" s="63"/>
      <c r="T249" s="63"/>
      <c r="U249" s="63"/>
      <c r="V249" s="63"/>
      <c r="W249" s="63"/>
      <c r="X249" s="63"/>
      <c r="Y249" s="63"/>
      <c r="Z249" s="63"/>
      <c r="AA249" s="63"/>
    </row>
    <row r="250" spans="1:27">
      <c r="A250" s="60"/>
      <c r="B250" s="61"/>
      <c r="J250" s="63"/>
      <c r="K250" s="63"/>
      <c r="L250" s="63"/>
      <c r="M250" s="63"/>
      <c r="N250" s="65"/>
      <c r="O250" s="63"/>
      <c r="P250" s="63"/>
      <c r="Q250" s="63"/>
      <c r="R250" s="63"/>
      <c r="S250" s="63"/>
      <c r="T250" s="63"/>
      <c r="U250" s="63"/>
      <c r="V250" s="63"/>
      <c r="W250" s="63"/>
      <c r="X250" s="63"/>
      <c r="Y250" s="63"/>
      <c r="Z250" s="63"/>
      <c r="AA250" s="63"/>
    </row>
    <row r="251" spans="1:27">
      <c r="A251" s="60"/>
      <c r="B251" s="61"/>
      <c r="J251" s="63"/>
      <c r="K251" s="63"/>
      <c r="L251" s="63"/>
      <c r="M251" s="63"/>
      <c r="N251" s="65"/>
      <c r="O251" s="63"/>
      <c r="P251" s="63"/>
      <c r="Q251" s="63"/>
      <c r="R251" s="63"/>
      <c r="S251" s="63"/>
      <c r="T251" s="63"/>
      <c r="U251" s="63"/>
      <c r="V251" s="63"/>
      <c r="W251" s="63"/>
      <c r="X251" s="63"/>
      <c r="Y251" s="63"/>
      <c r="Z251" s="63"/>
      <c r="AA251" s="63"/>
    </row>
    <row r="252" spans="1:27">
      <c r="A252" s="60"/>
      <c r="B252" s="61"/>
      <c r="J252" s="63"/>
      <c r="K252" s="63"/>
      <c r="L252" s="63"/>
      <c r="M252" s="63"/>
      <c r="N252" s="65"/>
      <c r="O252" s="63"/>
      <c r="P252" s="63"/>
      <c r="Q252" s="63"/>
      <c r="R252" s="63"/>
      <c r="S252" s="63"/>
      <c r="T252" s="63"/>
      <c r="U252" s="63"/>
      <c r="V252" s="63"/>
      <c r="W252" s="63"/>
      <c r="X252" s="63"/>
      <c r="Y252" s="63"/>
      <c r="Z252" s="63"/>
      <c r="AA252" s="63"/>
    </row>
    <row r="253" spans="1:27">
      <c r="A253" s="60"/>
      <c r="B253" s="61"/>
      <c r="J253" s="63"/>
      <c r="K253" s="63"/>
      <c r="L253" s="63"/>
      <c r="M253" s="63"/>
      <c r="N253" s="65"/>
      <c r="O253" s="63"/>
      <c r="P253" s="63"/>
      <c r="Q253" s="63"/>
      <c r="R253" s="63"/>
      <c r="S253" s="63"/>
      <c r="T253" s="63"/>
      <c r="U253" s="63"/>
      <c r="V253" s="63"/>
      <c r="W253" s="63"/>
      <c r="X253" s="63"/>
      <c r="Y253" s="63"/>
      <c r="Z253" s="63"/>
      <c r="AA253" s="63"/>
    </row>
    <row r="254" spans="1:27">
      <c r="A254" s="60"/>
      <c r="B254" s="61"/>
      <c r="J254" s="63"/>
      <c r="K254" s="63"/>
      <c r="L254" s="63"/>
      <c r="M254" s="63"/>
      <c r="N254" s="65"/>
      <c r="O254" s="63"/>
      <c r="P254" s="63"/>
      <c r="Q254" s="63"/>
      <c r="R254" s="63"/>
      <c r="S254" s="63"/>
      <c r="T254" s="63"/>
      <c r="U254" s="63"/>
      <c r="V254" s="63"/>
      <c r="W254" s="63"/>
      <c r="X254" s="63"/>
      <c r="Y254" s="63"/>
      <c r="Z254" s="63"/>
      <c r="AA254" s="63"/>
    </row>
    <row r="255" spans="1:27">
      <c r="A255" s="60"/>
      <c r="B255" s="61"/>
      <c r="J255" s="63"/>
      <c r="K255" s="63"/>
      <c r="L255" s="63"/>
      <c r="M255" s="63"/>
      <c r="N255" s="65"/>
      <c r="O255" s="63"/>
      <c r="P255" s="63"/>
      <c r="Q255" s="63"/>
      <c r="R255" s="63"/>
      <c r="S255" s="63"/>
      <c r="T255" s="63"/>
      <c r="U255" s="63"/>
      <c r="V255" s="63"/>
      <c r="W255" s="63"/>
      <c r="X255" s="63"/>
      <c r="Y255" s="63"/>
      <c r="Z255" s="63"/>
      <c r="AA255" s="63"/>
    </row>
    <row r="256" spans="1:27">
      <c r="A256" s="60"/>
      <c r="B256" s="61"/>
      <c r="J256" s="63"/>
      <c r="K256" s="63"/>
      <c r="L256" s="63"/>
      <c r="M256" s="63"/>
      <c r="N256" s="65"/>
      <c r="O256" s="63"/>
      <c r="P256" s="63"/>
      <c r="Q256" s="63"/>
      <c r="R256" s="63"/>
      <c r="S256" s="63"/>
      <c r="T256" s="63"/>
      <c r="U256" s="63"/>
      <c r="V256" s="63"/>
      <c r="W256" s="63"/>
      <c r="X256" s="63"/>
      <c r="Y256" s="63"/>
      <c r="Z256" s="63"/>
      <c r="AA256" s="63"/>
    </row>
    <row r="257" spans="1:27">
      <c r="A257" s="60"/>
      <c r="B257" s="61"/>
      <c r="J257" s="63"/>
      <c r="K257" s="63"/>
      <c r="L257" s="63"/>
      <c r="M257" s="63"/>
      <c r="N257" s="65"/>
      <c r="O257" s="63"/>
      <c r="P257" s="63"/>
      <c r="Q257" s="63"/>
      <c r="R257" s="63"/>
      <c r="S257" s="63"/>
      <c r="T257" s="63"/>
      <c r="U257" s="63"/>
      <c r="V257" s="63"/>
      <c r="W257" s="63"/>
      <c r="X257" s="63"/>
      <c r="Y257" s="63"/>
      <c r="Z257" s="63"/>
      <c r="AA257" s="63"/>
    </row>
    <row r="258" spans="1:27">
      <c r="A258" s="60"/>
      <c r="B258" s="61"/>
      <c r="J258" s="63"/>
      <c r="K258" s="63"/>
      <c r="L258" s="63"/>
      <c r="M258" s="63"/>
      <c r="N258" s="65"/>
      <c r="O258" s="63"/>
      <c r="P258" s="63"/>
      <c r="Q258" s="63"/>
      <c r="R258" s="63"/>
      <c r="S258" s="63"/>
      <c r="T258" s="63"/>
      <c r="U258" s="63"/>
      <c r="V258" s="63"/>
      <c r="W258" s="63"/>
      <c r="X258" s="63"/>
      <c r="Y258" s="63"/>
      <c r="Z258" s="63"/>
      <c r="AA258" s="63"/>
    </row>
    <row r="259" spans="1:27">
      <c r="A259" s="60"/>
      <c r="B259" s="61"/>
      <c r="J259" s="63"/>
      <c r="K259" s="63"/>
      <c r="L259" s="63"/>
      <c r="M259" s="63"/>
      <c r="N259" s="65"/>
      <c r="O259" s="63"/>
      <c r="P259" s="63"/>
      <c r="Q259" s="63"/>
      <c r="R259" s="63"/>
      <c r="S259" s="63"/>
      <c r="T259" s="63"/>
      <c r="U259" s="63"/>
      <c r="V259" s="63"/>
      <c r="W259" s="63"/>
      <c r="X259" s="63"/>
      <c r="Y259" s="63"/>
      <c r="Z259" s="63"/>
      <c r="AA259" s="63"/>
    </row>
    <row r="260" spans="1:27">
      <c r="A260" s="60"/>
      <c r="B260" s="61"/>
      <c r="J260" s="63"/>
      <c r="K260" s="63"/>
      <c r="L260" s="63"/>
      <c r="M260" s="63"/>
      <c r="N260" s="65"/>
      <c r="O260" s="63"/>
      <c r="P260" s="63"/>
      <c r="Q260" s="63"/>
      <c r="R260" s="63"/>
      <c r="S260" s="63"/>
      <c r="T260" s="63"/>
      <c r="U260" s="63"/>
      <c r="V260" s="63"/>
      <c r="W260" s="63"/>
      <c r="X260" s="63"/>
      <c r="Y260" s="63"/>
      <c r="Z260" s="63"/>
      <c r="AA260" s="63"/>
    </row>
    <row r="261" spans="1:27">
      <c r="A261" s="60"/>
      <c r="B261" s="61"/>
      <c r="J261" s="63"/>
      <c r="K261" s="63"/>
      <c r="L261" s="63"/>
      <c r="M261" s="63"/>
      <c r="N261" s="65"/>
      <c r="O261" s="63"/>
      <c r="P261" s="63"/>
      <c r="Q261" s="63"/>
      <c r="R261" s="63"/>
      <c r="S261" s="63"/>
      <c r="T261" s="63"/>
      <c r="U261" s="63"/>
      <c r="V261" s="63"/>
      <c r="W261" s="63"/>
      <c r="X261" s="63"/>
      <c r="Y261" s="63"/>
      <c r="Z261" s="63"/>
      <c r="AA261" s="63"/>
    </row>
    <row r="262" spans="1:27">
      <c r="A262" s="60"/>
      <c r="B262" s="61"/>
      <c r="J262" s="63"/>
      <c r="K262" s="63"/>
      <c r="L262" s="63"/>
      <c r="M262" s="63"/>
      <c r="N262" s="65"/>
      <c r="O262" s="63"/>
      <c r="P262" s="63"/>
      <c r="Q262" s="63"/>
      <c r="R262" s="63"/>
      <c r="S262" s="63"/>
      <c r="T262" s="63"/>
      <c r="U262" s="63"/>
      <c r="V262" s="63"/>
      <c r="W262" s="63"/>
      <c r="X262" s="63"/>
      <c r="Y262" s="63"/>
      <c r="Z262" s="63"/>
      <c r="AA262" s="63"/>
    </row>
    <row r="263" spans="1:27">
      <c r="A263" s="60"/>
      <c r="B263" s="61"/>
      <c r="J263" s="63"/>
      <c r="K263" s="63"/>
      <c r="L263" s="63"/>
      <c r="M263" s="63"/>
      <c r="N263" s="65"/>
      <c r="O263" s="63"/>
      <c r="P263" s="63"/>
      <c r="Q263" s="63"/>
      <c r="R263" s="63"/>
      <c r="S263" s="63"/>
      <c r="T263" s="63"/>
      <c r="U263" s="63"/>
      <c r="V263" s="63"/>
      <c r="W263" s="63"/>
      <c r="X263" s="63"/>
      <c r="Y263" s="63"/>
      <c r="Z263" s="63"/>
      <c r="AA263" s="63"/>
    </row>
    <row r="264" spans="1:27">
      <c r="A264" s="60"/>
      <c r="B264" s="61"/>
      <c r="J264" s="63"/>
      <c r="K264" s="63"/>
      <c r="L264" s="63"/>
      <c r="M264" s="63"/>
      <c r="N264" s="65"/>
      <c r="O264" s="63"/>
      <c r="P264" s="63"/>
      <c r="Q264" s="63"/>
      <c r="R264" s="63"/>
      <c r="S264" s="63"/>
      <c r="T264" s="63"/>
      <c r="U264" s="63"/>
      <c r="V264" s="63"/>
      <c r="W264" s="63"/>
      <c r="X264" s="63"/>
      <c r="Y264" s="63"/>
      <c r="Z264" s="63"/>
      <c r="AA264" s="63"/>
    </row>
    <row r="265" spans="1:27">
      <c r="A265" s="60"/>
      <c r="B265" s="61"/>
      <c r="J265" s="63"/>
      <c r="K265" s="63"/>
      <c r="L265" s="63"/>
      <c r="M265" s="63"/>
      <c r="N265" s="65"/>
      <c r="O265" s="63"/>
      <c r="P265" s="63"/>
      <c r="Q265" s="63"/>
      <c r="R265" s="63"/>
      <c r="S265" s="63"/>
      <c r="T265" s="63"/>
      <c r="U265" s="63"/>
      <c r="V265" s="63"/>
      <c r="W265" s="63"/>
      <c r="X265" s="63"/>
      <c r="Y265" s="63"/>
      <c r="Z265" s="63"/>
      <c r="AA265" s="63"/>
    </row>
    <row r="266" spans="1:27">
      <c r="A266" s="60"/>
      <c r="B266" s="61"/>
      <c r="J266" s="63"/>
      <c r="K266" s="63"/>
      <c r="L266" s="63"/>
      <c r="M266" s="63"/>
      <c r="N266" s="65"/>
      <c r="O266" s="63"/>
      <c r="P266" s="63"/>
      <c r="Q266" s="63"/>
      <c r="R266" s="63"/>
      <c r="S266" s="63"/>
      <c r="T266" s="63"/>
      <c r="U266" s="63"/>
      <c r="V266" s="63"/>
      <c r="W266" s="63"/>
      <c r="X266" s="63"/>
      <c r="Y266" s="63"/>
      <c r="Z266" s="63"/>
      <c r="AA266" s="63"/>
    </row>
    <row r="267" spans="1:27">
      <c r="A267" s="60"/>
      <c r="B267" s="61"/>
      <c r="J267" s="63"/>
      <c r="K267" s="63"/>
      <c r="L267" s="63"/>
      <c r="M267" s="63"/>
      <c r="N267" s="65"/>
      <c r="O267" s="63"/>
      <c r="P267" s="63"/>
      <c r="Q267" s="63"/>
      <c r="R267" s="63"/>
      <c r="S267" s="63"/>
      <c r="T267" s="63"/>
      <c r="U267" s="63"/>
      <c r="V267" s="63"/>
      <c r="W267" s="63"/>
      <c r="X267" s="63"/>
      <c r="Y267" s="63"/>
      <c r="Z267" s="63"/>
      <c r="AA267" s="63"/>
    </row>
    <row r="268" spans="1:27">
      <c r="A268" s="60"/>
      <c r="B268" s="61"/>
      <c r="J268" s="63"/>
      <c r="K268" s="63"/>
      <c r="L268" s="63"/>
      <c r="M268" s="63"/>
      <c r="N268" s="65"/>
      <c r="O268" s="63"/>
      <c r="P268" s="63"/>
      <c r="Q268" s="63"/>
      <c r="R268" s="63"/>
      <c r="S268" s="63"/>
      <c r="T268" s="63"/>
      <c r="U268" s="63"/>
      <c r="V268" s="63"/>
      <c r="W268" s="63"/>
      <c r="X268" s="63"/>
      <c r="Y268" s="63"/>
      <c r="Z268" s="63"/>
      <c r="AA268" s="63"/>
    </row>
    <row r="269" spans="1:27">
      <c r="A269" s="60"/>
      <c r="B269" s="61"/>
      <c r="J269" s="63"/>
      <c r="K269" s="63"/>
      <c r="L269" s="63"/>
      <c r="M269" s="63"/>
      <c r="N269" s="65"/>
      <c r="O269" s="63"/>
      <c r="P269" s="63"/>
      <c r="Q269" s="63"/>
      <c r="R269" s="63"/>
      <c r="S269" s="63"/>
      <c r="T269" s="63"/>
      <c r="U269" s="63"/>
      <c r="V269" s="63"/>
      <c r="W269" s="63"/>
      <c r="X269" s="63"/>
      <c r="Y269" s="63"/>
      <c r="Z269" s="63"/>
      <c r="AA269" s="63"/>
    </row>
    <row r="270" spans="1:27">
      <c r="A270" s="60"/>
      <c r="B270" s="61"/>
      <c r="J270" s="63"/>
      <c r="K270" s="63"/>
      <c r="L270" s="63"/>
      <c r="M270" s="63"/>
      <c r="N270" s="65"/>
      <c r="O270" s="63"/>
      <c r="P270" s="63"/>
      <c r="Q270" s="63"/>
      <c r="R270" s="63"/>
      <c r="S270" s="63"/>
      <c r="T270" s="63"/>
      <c r="U270" s="63"/>
      <c r="V270" s="63"/>
      <c r="W270" s="63"/>
      <c r="X270" s="63"/>
      <c r="Y270" s="63"/>
      <c r="Z270" s="63"/>
      <c r="AA270" s="63"/>
    </row>
    <row r="271" spans="1:27">
      <c r="A271" s="60"/>
      <c r="B271" s="61"/>
      <c r="J271" s="63"/>
      <c r="K271" s="63"/>
      <c r="L271" s="63"/>
      <c r="M271" s="63"/>
      <c r="N271" s="65"/>
      <c r="O271" s="63"/>
      <c r="P271" s="63"/>
      <c r="Q271" s="63"/>
      <c r="R271" s="63"/>
      <c r="S271" s="63"/>
      <c r="T271" s="63"/>
      <c r="U271" s="63"/>
      <c r="V271" s="63"/>
      <c r="W271" s="63"/>
      <c r="X271" s="63"/>
      <c r="Y271" s="63"/>
      <c r="Z271" s="63"/>
      <c r="AA271" s="63"/>
    </row>
    <row r="272" spans="1:27">
      <c r="A272" s="60"/>
      <c r="B272" s="61"/>
      <c r="J272" s="63"/>
      <c r="K272" s="63"/>
      <c r="L272" s="63"/>
      <c r="M272" s="63"/>
      <c r="N272" s="65"/>
      <c r="O272" s="63"/>
      <c r="P272" s="63"/>
      <c r="Q272" s="63"/>
      <c r="R272" s="63"/>
      <c r="S272" s="63"/>
      <c r="T272" s="63"/>
      <c r="U272" s="63"/>
      <c r="V272" s="63"/>
      <c r="W272" s="63"/>
      <c r="X272" s="63"/>
      <c r="Y272" s="63"/>
      <c r="Z272" s="63"/>
      <c r="AA272" s="63"/>
    </row>
    <row r="273" spans="1:27">
      <c r="A273" s="60"/>
      <c r="B273" s="61"/>
      <c r="J273" s="63"/>
      <c r="K273" s="63"/>
      <c r="L273" s="63"/>
      <c r="M273" s="63"/>
      <c r="N273" s="65"/>
      <c r="O273" s="63"/>
      <c r="P273" s="63"/>
      <c r="Q273" s="63"/>
      <c r="R273" s="63"/>
      <c r="S273" s="63"/>
      <c r="T273" s="63"/>
      <c r="U273" s="63"/>
      <c r="V273" s="63"/>
      <c r="W273" s="63"/>
      <c r="X273" s="63"/>
      <c r="Y273" s="63"/>
      <c r="Z273" s="63"/>
      <c r="AA273" s="63"/>
    </row>
    <row r="274" spans="1:27">
      <c r="A274" s="60"/>
      <c r="B274" s="61"/>
      <c r="J274" s="63"/>
      <c r="K274" s="63"/>
      <c r="L274" s="63"/>
      <c r="M274" s="63"/>
      <c r="N274" s="65"/>
      <c r="O274" s="63"/>
      <c r="P274" s="63"/>
      <c r="Q274" s="63"/>
      <c r="R274" s="63"/>
      <c r="S274" s="63"/>
      <c r="T274" s="63"/>
      <c r="U274" s="63"/>
      <c r="V274" s="63"/>
      <c r="W274" s="63"/>
      <c r="X274" s="63"/>
      <c r="Y274" s="63"/>
      <c r="Z274" s="63"/>
      <c r="AA274" s="63"/>
    </row>
    <row r="275" spans="1:27">
      <c r="A275" s="60"/>
      <c r="B275" s="61"/>
      <c r="J275" s="63"/>
      <c r="K275" s="63"/>
      <c r="L275" s="63"/>
      <c r="M275" s="63"/>
      <c r="N275" s="65"/>
      <c r="O275" s="63"/>
      <c r="P275" s="63"/>
      <c r="Q275" s="63"/>
      <c r="R275" s="63"/>
      <c r="S275" s="63"/>
      <c r="T275" s="63"/>
      <c r="U275" s="63"/>
      <c r="V275" s="63"/>
      <c r="W275" s="63"/>
      <c r="X275" s="63"/>
      <c r="Y275" s="63"/>
      <c r="Z275" s="63"/>
      <c r="AA275" s="63"/>
    </row>
    <row r="276" spans="1:27">
      <c r="A276" s="60"/>
      <c r="B276" s="61"/>
      <c r="J276" s="63"/>
      <c r="K276" s="63"/>
      <c r="L276" s="63"/>
      <c r="M276" s="63"/>
      <c r="N276" s="65"/>
      <c r="O276" s="63"/>
      <c r="P276" s="63"/>
      <c r="Q276" s="63"/>
      <c r="R276" s="63"/>
      <c r="S276" s="63"/>
      <c r="T276" s="63"/>
      <c r="U276" s="63"/>
      <c r="V276" s="63"/>
      <c r="W276" s="63"/>
      <c r="X276" s="63"/>
      <c r="Y276" s="63"/>
      <c r="Z276" s="63"/>
      <c r="AA276" s="63"/>
    </row>
    <row r="277" spans="1:27">
      <c r="A277" s="60"/>
      <c r="B277" s="61"/>
      <c r="J277" s="63"/>
      <c r="K277" s="63"/>
      <c r="L277" s="63"/>
      <c r="M277" s="63"/>
      <c r="N277" s="65"/>
      <c r="O277" s="63"/>
      <c r="P277" s="63"/>
      <c r="Q277" s="63"/>
      <c r="R277" s="63"/>
      <c r="S277" s="63"/>
      <c r="T277" s="63"/>
      <c r="U277" s="63"/>
      <c r="V277" s="63"/>
      <c r="W277" s="63"/>
      <c r="X277" s="63"/>
      <c r="Y277" s="63"/>
      <c r="Z277" s="63"/>
      <c r="AA277" s="63"/>
    </row>
    <row r="278" spans="1:27">
      <c r="A278" s="60"/>
      <c r="B278" s="61"/>
      <c r="J278" s="63"/>
      <c r="K278" s="63"/>
      <c r="L278" s="63"/>
      <c r="M278" s="63"/>
      <c r="N278" s="65"/>
      <c r="O278" s="63"/>
      <c r="P278" s="63"/>
      <c r="Q278" s="63"/>
      <c r="R278" s="63"/>
      <c r="S278" s="63"/>
      <c r="T278" s="63"/>
      <c r="U278" s="63"/>
      <c r="V278" s="63"/>
      <c r="W278" s="63"/>
      <c r="X278" s="63"/>
      <c r="Y278" s="63"/>
      <c r="Z278" s="63"/>
      <c r="AA278" s="63"/>
    </row>
    <row r="279" spans="1:27">
      <c r="A279" s="60"/>
      <c r="B279" s="61"/>
      <c r="J279" s="63"/>
      <c r="K279" s="63"/>
      <c r="L279" s="63"/>
      <c r="M279" s="63"/>
      <c r="N279" s="65"/>
      <c r="O279" s="63"/>
      <c r="P279" s="63"/>
      <c r="Q279" s="63"/>
      <c r="R279" s="63"/>
      <c r="S279" s="63"/>
      <c r="T279" s="63"/>
      <c r="U279" s="63"/>
      <c r="V279" s="63"/>
      <c r="W279" s="63"/>
      <c r="X279" s="63"/>
      <c r="Y279" s="63"/>
      <c r="Z279" s="63"/>
      <c r="AA279" s="63"/>
    </row>
    <row r="280" spans="1:27">
      <c r="A280" s="60"/>
      <c r="B280" s="61"/>
      <c r="J280" s="63"/>
      <c r="K280" s="63"/>
      <c r="L280" s="63"/>
      <c r="M280" s="63"/>
      <c r="N280" s="65"/>
      <c r="O280" s="63"/>
      <c r="P280" s="63"/>
      <c r="Q280" s="63"/>
      <c r="R280" s="63"/>
      <c r="S280" s="63"/>
      <c r="T280" s="63"/>
      <c r="U280" s="63"/>
      <c r="V280" s="63"/>
      <c r="W280" s="63"/>
      <c r="X280" s="63"/>
      <c r="Y280" s="63"/>
      <c r="Z280" s="63"/>
      <c r="AA280" s="63"/>
    </row>
    <row r="281" spans="1:27">
      <c r="A281" s="60"/>
      <c r="B281" s="61"/>
      <c r="J281" s="63"/>
      <c r="K281" s="63"/>
      <c r="L281" s="63"/>
      <c r="M281" s="63"/>
      <c r="N281" s="65"/>
      <c r="O281" s="63"/>
      <c r="P281" s="63"/>
      <c r="Q281" s="63"/>
      <c r="R281" s="63"/>
      <c r="S281" s="63"/>
      <c r="T281" s="63"/>
      <c r="U281" s="63"/>
      <c r="V281" s="63"/>
      <c r="W281" s="63"/>
      <c r="X281" s="63"/>
      <c r="Y281" s="63"/>
      <c r="Z281" s="63"/>
      <c r="AA281" s="63"/>
    </row>
    <row r="282" spans="1:27">
      <c r="A282" s="60"/>
      <c r="B282" s="61"/>
      <c r="J282" s="63"/>
      <c r="K282" s="63"/>
      <c r="L282" s="63"/>
      <c r="M282" s="63"/>
      <c r="N282" s="65"/>
      <c r="O282" s="63"/>
      <c r="P282" s="63"/>
      <c r="Q282" s="63"/>
      <c r="R282" s="63"/>
      <c r="S282" s="63"/>
      <c r="T282" s="63"/>
      <c r="U282" s="63"/>
      <c r="V282" s="63"/>
      <c r="W282" s="63"/>
      <c r="X282" s="63"/>
      <c r="Y282" s="63"/>
      <c r="Z282" s="63"/>
      <c r="AA282" s="63"/>
    </row>
    <row r="283" spans="1:27">
      <c r="A283" s="60"/>
      <c r="B283" s="61"/>
      <c r="J283" s="63"/>
      <c r="K283" s="63"/>
      <c r="L283" s="63"/>
      <c r="M283" s="63"/>
      <c r="N283" s="65"/>
      <c r="O283" s="63"/>
      <c r="P283" s="63"/>
      <c r="Q283" s="63"/>
      <c r="R283" s="63"/>
      <c r="S283" s="63"/>
      <c r="T283" s="63"/>
      <c r="U283" s="63"/>
      <c r="V283" s="63"/>
      <c r="W283" s="63"/>
      <c r="X283" s="63"/>
      <c r="Y283" s="63"/>
      <c r="Z283" s="63"/>
      <c r="AA283" s="63"/>
    </row>
    <row r="284" spans="1:27">
      <c r="A284" s="60"/>
      <c r="B284" s="61"/>
      <c r="J284" s="63"/>
      <c r="K284" s="63"/>
      <c r="L284" s="63"/>
      <c r="M284" s="63"/>
      <c r="N284" s="65"/>
      <c r="O284" s="63"/>
      <c r="P284" s="63"/>
      <c r="Q284" s="63"/>
      <c r="R284" s="63"/>
      <c r="S284" s="63"/>
      <c r="T284" s="63"/>
      <c r="U284" s="63"/>
      <c r="V284" s="63"/>
      <c r="W284" s="63"/>
      <c r="X284" s="63"/>
      <c r="Y284" s="63"/>
      <c r="Z284" s="63"/>
      <c r="AA284" s="63"/>
    </row>
    <row r="285" spans="1:27">
      <c r="A285" s="60"/>
      <c r="B285" s="61"/>
      <c r="J285" s="63"/>
      <c r="K285" s="63"/>
      <c r="L285" s="63"/>
      <c r="M285" s="63"/>
      <c r="N285" s="65"/>
      <c r="O285" s="63"/>
      <c r="P285" s="63"/>
      <c r="Q285" s="63"/>
      <c r="R285" s="63"/>
      <c r="S285" s="63"/>
      <c r="T285" s="63"/>
      <c r="U285" s="63"/>
      <c r="V285" s="63"/>
      <c r="W285" s="63"/>
      <c r="X285" s="63"/>
      <c r="Y285" s="63"/>
      <c r="Z285" s="63"/>
      <c r="AA285" s="63"/>
    </row>
    <row r="286" spans="1:27">
      <c r="A286" s="60"/>
      <c r="B286" s="61"/>
      <c r="J286" s="63"/>
      <c r="K286" s="63"/>
      <c r="L286" s="63"/>
      <c r="M286" s="63"/>
      <c r="N286" s="65"/>
      <c r="O286" s="63"/>
      <c r="P286" s="63"/>
      <c r="Q286" s="63"/>
      <c r="R286" s="63"/>
      <c r="S286" s="63"/>
      <c r="T286" s="63"/>
      <c r="U286" s="63"/>
      <c r="V286" s="63"/>
      <c r="W286" s="63"/>
      <c r="X286" s="63"/>
      <c r="Y286" s="63"/>
      <c r="Z286" s="63"/>
      <c r="AA286" s="63"/>
    </row>
    <row r="287" spans="1:27">
      <c r="A287" s="60"/>
      <c r="B287" s="61"/>
      <c r="J287" s="63"/>
      <c r="K287" s="63"/>
      <c r="L287" s="63"/>
      <c r="M287" s="63"/>
      <c r="N287" s="65"/>
      <c r="O287" s="63"/>
      <c r="P287" s="63"/>
      <c r="Q287" s="63"/>
      <c r="R287" s="63"/>
      <c r="S287" s="63"/>
      <c r="T287" s="63"/>
      <c r="U287" s="63"/>
      <c r="V287" s="63"/>
      <c r="W287" s="63"/>
      <c r="X287" s="63"/>
      <c r="Y287" s="63"/>
      <c r="Z287" s="63"/>
      <c r="AA287" s="63"/>
    </row>
    <row r="288" spans="1:27">
      <c r="A288" s="60"/>
      <c r="B288" s="61"/>
      <c r="J288" s="63"/>
      <c r="K288" s="63"/>
      <c r="L288" s="63"/>
      <c r="M288" s="63"/>
      <c r="N288" s="65"/>
      <c r="O288" s="63"/>
      <c r="P288" s="63"/>
      <c r="Q288" s="63"/>
      <c r="R288" s="63"/>
      <c r="S288" s="63"/>
      <c r="T288" s="63"/>
      <c r="U288" s="63"/>
      <c r="V288" s="63"/>
      <c r="W288" s="63"/>
      <c r="X288" s="63"/>
      <c r="Y288" s="63"/>
      <c r="Z288" s="63"/>
      <c r="AA288" s="63"/>
    </row>
    <row r="289" spans="1:27">
      <c r="A289" s="60"/>
      <c r="B289" s="61"/>
      <c r="J289" s="63"/>
      <c r="K289" s="63"/>
      <c r="L289" s="63"/>
      <c r="M289" s="63"/>
      <c r="N289" s="65"/>
      <c r="O289" s="63"/>
      <c r="P289" s="63"/>
      <c r="Q289" s="63"/>
      <c r="R289" s="63"/>
      <c r="S289" s="63"/>
      <c r="T289" s="63"/>
      <c r="U289" s="63"/>
      <c r="V289" s="63"/>
      <c r="W289" s="63"/>
      <c r="X289" s="63"/>
      <c r="Y289" s="63"/>
      <c r="Z289" s="63"/>
      <c r="AA289" s="63"/>
    </row>
    <row r="290" spans="1:27">
      <c r="A290" s="60"/>
      <c r="B290" s="61"/>
      <c r="J290" s="63"/>
      <c r="K290" s="63"/>
      <c r="L290" s="63"/>
      <c r="M290" s="63"/>
      <c r="N290" s="65"/>
      <c r="O290" s="63"/>
      <c r="P290" s="63"/>
      <c r="Q290" s="63"/>
      <c r="R290" s="63"/>
      <c r="S290" s="63"/>
      <c r="T290" s="63"/>
      <c r="U290" s="63"/>
      <c r="V290" s="63"/>
      <c r="W290" s="63"/>
      <c r="X290" s="63"/>
      <c r="Y290" s="63"/>
      <c r="Z290" s="63"/>
      <c r="AA290" s="63"/>
    </row>
    <row r="291" spans="1:27">
      <c r="A291" s="60"/>
      <c r="B291" s="61"/>
      <c r="J291" s="63"/>
      <c r="K291" s="63"/>
      <c r="L291" s="63"/>
      <c r="M291" s="63"/>
      <c r="N291" s="65"/>
      <c r="O291" s="63"/>
      <c r="P291" s="63"/>
      <c r="Q291" s="63"/>
      <c r="R291" s="63"/>
      <c r="S291" s="63"/>
      <c r="T291" s="63"/>
      <c r="U291" s="63"/>
      <c r="V291" s="63"/>
      <c r="W291" s="63"/>
      <c r="X291" s="63"/>
      <c r="Y291" s="63"/>
      <c r="Z291" s="63"/>
      <c r="AA291" s="63"/>
    </row>
    <row r="292" spans="1:27">
      <c r="A292" s="60"/>
      <c r="B292" s="61"/>
      <c r="J292" s="63"/>
      <c r="K292" s="63"/>
      <c r="L292" s="63"/>
      <c r="M292" s="63"/>
      <c r="N292" s="65"/>
      <c r="O292" s="63"/>
      <c r="P292" s="63"/>
      <c r="Q292" s="63"/>
      <c r="R292" s="63"/>
      <c r="S292" s="63"/>
      <c r="T292" s="63"/>
      <c r="U292" s="63"/>
      <c r="V292" s="63"/>
      <c r="W292" s="63"/>
      <c r="X292" s="63"/>
      <c r="Y292" s="63"/>
      <c r="Z292" s="63"/>
      <c r="AA292" s="63"/>
    </row>
    <row r="293" spans="1:27">
      <c r="A293" s="60"/>
      <c r="B293" s="61"/>
      <c r="J293" s="63"/>
      <c r="K293" s="63"/>
      <c r="L293" s="63"/>
      <c r="M293" s="63"/>
      <c r="N293" s="65"/>
      <c r="O293" s="63"/>
      <c r="P293" s="63"/>
      <c r="Q293" s="63"/>
      <c r="R293" s="63"/>
      <c r="S293" s="63"/>
      <c r="T293" s="63"/>
      <c r="U293" s="63"/>
      <c r="V293" s="63"/>
      <c r="W293" s="63"/>
      <c r="X293" s="63"/>
      <c r="Y293" s="63"/>
      <c r="Z293" s="63"/>
      <c r="AA293" s="63"/>
    </row>
    <row r="294" spans="1:27">
      <c r="A294" s="60"/>
      <c r="B294" s="61"/>
      <c r="J294" s="63"/>
      <c r="K294" s="63"/>
      <c r="L294" s="63"/>
      <c r="M294" s="63"/>
      <c r="N294" s="65"/>
      <c r="O294" s="63"/>
      <c r="P294" s="63"/>
      <c r="Q294" s="63"/>
      <c r="R294" s="63"/>
      <c r="S294" s="63"/>
      <c r="T294" s="63"/>
      <c r="U294" s="63"/>
      <c r="V294" s="63"/>
      <c r="W294" s="63"/>
      <c r="X294" s="63"/>
      <c r="Y294" s="63"/>
      <c r="Z294" s="63"/>
      <c r="AA294" s="63"/>
    </row>
    <row r="295" spans="1:27">
      <c r="A295" s="60"/>
      <c r="B295" s="61"/>
      <c r="J295" s="63"/>
      <c r="K295" s="63"/>
      <c r="L295" s="63"/>
      <c r="M295" s="63"/>
      <c r="N295" s="65"/>
      <c r="O295" s="63"/>
      <c r="P295" s="63"/>
      <c r="Q295" s="63"/>
      <c r="R295" s="63"/>
      <c r="S295" s="63"/>
      <c r="T295" s="63"/>
      <c r="U295" s="63"/>
      <c r="V295" s="63"/>
      <c r="W295" s="63"/>
      <c r="X295" s="63"/>
      <c r="Y295" s="63"/>
      <c r="Z295" s="63"/>
      <c r="AA295" s="63"/>
    </row>
    <row r="296" spans="1:27">
      <c r="A296" s="60"/>
      <c r="B296" s="61"/>
      <c r="J296" s="63"/>
      <c r="K296" s="63"/>
      <c r="L296" s="63"/>
      <c r="M296" s="63"/>
      <c r="N296" s="65"/>
      <c r="O296" s="63"/>
      <c r="P296" s="63"/>
      <c r="Q296" s="63"/>
      <c r="R296" s="63"/>
      <c r="S296" s="63"/>
      <c r="T296" s="63"/>
      <c r="U296" s="63"/>
      <c r="V296" s="63"/>
      <c r="W296" s="63"/>
      <c r="X296" s="63"/>
      <c r="Y296" s="63"/>
      <c r="Z296" s="63"/>
      <c r="AA296" s="63"/>
    </row>
    <row r="297" spans="1:27">
      <c r="A297" s="60"/>
      <c r="B297" s="61"/>
      <c r="J297" s="63"/>
      <c r="K297" s="63"/>
      <c r="L297" s="63"/>
      <c r="M297" s="63"/>
      <c r="N297" s="65"/>
      <c r="O297" s="63"/>
      <c r="P297" s="63"/>
      <c r="Q297" s="63"/>
      <c r="R297" s="63"/>
      <c r="S297" s="63"/>
      <c r="T297" s="63"/>
      <c r="U297" s="63"/>
      <c r="V297" s="63"/>
      <c r="W297" s="63"/>
      <c r="X297" s="63"/>
      <c r="Y297" s="63"/>
      <c r="Z297" s="63"/>
      <c r="AA297" s="63"/>
    </row>
    <row r="298" spans="1:27">
      <c r="A298" s="60"/>
      <c r="B298" s="61"/>
      <c r="J298" s="63"/>
      <c r="K298" s="63"/>
      <c r="L298" s="63"/>
      <c r="M298" s="63"/>
      <c r="N298" s="65"/>
      <c r="O298" s="63"/>
      <c r="P298" s="63"/>
      <c r="Q298" s="63"/>
      <c r="R298" s="63"/>
      <c r="S298" s="63"/>
      <c r="T298" s="63"/>
      <c r="U298" s="63"/>
      <c r="V298" s="63"/>
      <c r="W298" s="63"/>
      <c r="X298" s="63"/>
      <c r="Y298" s="63"/>
      <c r="Z298" s="63"/>
      <c r="AA298" s="63"/>
    </row>
    <row r="299" spans="1:27">
      <c r="A299" s="60"/>
      <c r="B299" s="61"/>
      <c r="J299" s="63"/>
      <c r="K299" s="63"/>
      <c r="L299" s="63"/>
      <c r="M299" s="63"/>
      <c r="N299" s="65"/>
      <c r="O299" s="63"/>
      <c r="P299" s="63"/>
      <c r="Q299" s="63"/>
      <c r="R299" s="63"/>
      <c r="S299" s="63"/>
      <c r="T299" s="63"/>
      <c r="U299" s="63"/>
      <c r="V299" s="63"/>
      <c r="W299" s="63"/>
      <c r="X299" s="63"/>
      <c r="Y299" s="63"/>
      <c r="Z299" s="63"/>
      <c r="AA299" s="63"/>
    </row>
    <row r="300" spans="1:27">
      <c r="A300" s="60"/>
      <c r="B300" s="61"/>
      <c r="J300" s="63"/>
      <c r="K300" s="63"/>
      <c r="L300" s="63"/>
      <c r="M300" s="63"/>
      <c r="N300" s="65"/>
      <c r="O300" s="63"/>
      <c r="P300" s="63"/>
      <c r="Q300" s="63"/>
      <c r="R300" s="63"/>
      <c r="S300" s="63"/>
      <c r="T300" s="63"/>
      <c r="U300" s="63"/>
      <c r="V300" s="63"/>
      <c r="W300" s="63"/>
      <c r="X300" s="63"/>
      <c r="Y300" s="63"/>
      <c r="Z300" s="63"/>
      <c r="AA300" s="63"/>
    </row>
    <row r="301" spans="1:27">
      <c r="A301" s="60"/>
      <c r="B301" s="61"/>
      <c r="J301" s="63"/>
      <c r="K301" s="63"/>
      <c r="L301" s="63"/>
      <c r="M301" s="63"/>
      <c r="N301" s="65"/>
      <c r="O301" s="63"/>
      <c r="P301" s="63"/>
      <c r="Q301" s="63"/>
      <c r="R301" s="63"/>
      <c r="S301" s="63"/>
      <c r="T301" s="63"/>
      <c r="U301" s="63"/>
      <c r="V301" s="63"/>
      <c r="W301" s="63"/>
      <c r="X301" s="63"/>
      <c r="Y301" s="63"/>
      <c r="Z301" s="63"/>
      <c r="AA301" s="63"/>
    </row>
    <row r="302" spans="1:27">
      <c r="A302" s="60"/>
      <c r="B302" s="61"/>
      <c r="J302" s="63"/>
      <c r="K302" s="63"/>
      <c r="L302" s="63"/>
      <c r="M302" s="63"/>
      <c r="N302" s="65"/>
      <c r="O302" s="63"/>
      <c r="P302" s="63"/>
      <c r="Q302" s="63"/>
      <c r="R302" s="63"/>
      <c r="S302" s="63"/>
      <c r="T302" s="63"/>
      <c r="U302" s="63"/>
      <c r="V302" s="63"/>
      <c r="W302" s="63"/>
      <c r="X302" s="63"/>
      <c r="Y302" s="63"/>
      <c r="Z302" s="63"/>
      <c r="AA302" s="63"/>
    </row>
    <row r="303" spans="1:27">
      <c r="A303" s="60"/>
      <c r="B303" s="61"/>
      <c r="J303" s="63"/>
      <c r="K303" s="63"/>
      <c r="L303" s="63"/>
      <c r="M303" s="63"/>
      <c r="N303" s="65"/>
      <c r="O303" s="63"/>
      <c r="P303" s="63"/>
      <c r="Q303" s="63"/>
      <c r="R303" s="63"/>
      <c r="S303" s="63"/>
      <c r="T303" s="63"/>
      <c r="U303" s="63"/>
      <c r="V303" s="63"/>
      <c r="W303" s="63"/>
      <c r="X303" s="63"/>
      <c r="Y303" s="63"/>
      <c r="Z303" s="63"/>
      <c r="AA303" s="63"/>
    </row>
    <row r="304" spans="1:27">
      <c r="A304" s="60"/>
      <c r="B304" s="61"/>
      <c r="J304" s="63"/>
      <c r="K304" s="63"/>
      <c r="L304" s="63"/>
      <c r="M304" s="63"/>
      <c r="N304" s="65"/>
      <c r="O304" s="63"/>
      <c r="P304" s="63"/>
      <c r="Q304" s="63"/>
      <c r="R304" s="63"/>
      <c r="S304" s="63"/>
      <c r="T304" s="63"/>
      <c r="U304" s="63"/>
      <c r="V304" s="63"/>
      <c r="W304" s="63"/>
      <c r="X304" s="63"/>
      <c r="Y304" s="63"/>
      <c r="Z304" s="63"/>
      <c r="AA304" s="63"/>
    </row>
    <row r="305" spans="1:27">
      <c r="A305" s="60"/>
      <c r="B305" s="61"/>
      <c r="J305" s="63"/>
      <c r="K305" s="63"/>
      <c r="L305" s="63"/>
      <c r="M305" s="63"/>
      <c r="N305" s="65"/>
      <c r="O305" s="63"/>
      <c r="P305" s="63"/>
      <c r="Q305" s="63"/>
      <c r="R305" s="63"/>
      <c r="S305" s="63"/>
      <c r="T305" s="63"/>
      <c r="U305" s="63"/>
      <c r="V305" s="63"/>
      <c r="W305" s="63"/>
      <c r="X305" s="63"/>
      <c r="Y305" s="63"/>
      <c r="Z305" s="63"/>
      <c r="AA305" s="63"/>
    </row>
    <row r="306" spans="1:27">
      <c r="A306" s="60"/>
      <c r="B306" s="61"/>
      <c r="J306" s="63"/>
      <c r="K306" s="63"/>
      <c r="L306" s="63"/>
      <c r="M306" s="63"/>
      <c r="N306" s="65"/>
      <c r="O306" s="63"/>
      <c r="P306" s="63"/>
      <c r="Q306" s="63"/>
      <c r="R306" s="63"/>
      <c r="S306" s="63"/>
      <c r="T306" s="63"/>
      <c r="U306" s="63"/>
      <c r="V306" s="63"/>
      <c r="W306" s="63"/>
      <c r="X306" s="63"/>
      <c r="Y306" s="63"/>
      <c r="Z306" s="63"/>
      <c r="AA306" s="63"/>
    </row>
    <row r="307" spans="1:27">
      <c r="A307" s="60"/>
      <c r="B307" s="61"/>
      <c r="J307" s="63"/>
      <c r="K307" s="63"/>
      <c r="L307" s="63"/>
      <c r="M307" s="63"/>
      <c r="N307" s="65"/>
      <c r="O307" s="63"/>
      <c r="P307" s="63"/>
      <c r="Q307" s="63"/>
      <c r="R307" s="63"/>
      <c r="S307" s="63"/>
      <c r="T307" s="63"/>
      <c r="U307" s="63"/>
      <c r="V307" s="63"/>
      <c r="W307" s="63"/>
      <c r="X307" s="63"/>
      <c r="Y307" s="63"/>
      <c r="Z307" s="63"/>
      <c r="AA307" s="63"/>
    </row>
    <row r="308" spans="1:27">
      <c r="A308" s="60"/>
      <c r="B308" s="61"/>
      <c r="J308" s="63"/>
      <c r="K308" s="63"/>
      <c r="L308" s="63"/>
      <c r="M308" s="63"/>
      <c r="N308" s="65"/>
      <c r="O308" s="63"/>
      <c r="P308" s="63"/>
      <c r="Q308" s="63"/>
      <c r="R308" s="63"/>
      <c r="S308" s="63"/>
      <c r="T308" s="63"/>
      <c r="U308" s="63"/>
      <c r="V308" s="63"/>
      <c r="W308" s="63"/>
      <c r="X308" s="63"/>
      <c r="Y308" s="63"/>
      <c r="Z308" s="63"/>
      <c r="AA308" s="63"/>
    </row>
    <row r="309" spans="1:27">
      <c r="A309" s="60"/>
      <c r="B309" s="61"/>
      <c r="J309" s="63"/>
      <c r="K309" s="63"/>
      <c r="L309" s="63"/>
      <c r="M309" s="63"/>
      <c r="N309" s="65"/>
      <c r="O309" s="63"/>
      <c r="P309" s="63"/>
      <c r="Q309" s="63"/>
      <c r="R309" s="63"/>
      <c r="S309" s="63"/>
      <c r="T309" s="63"/>
      <c r="U309" s="63"/>
      <c r="V309" s="63"/>
      <c r="W309" s="63"/>
      <c r="X309" s="63"/>
      <c r="Y309" s="63"/>
      <c r="Z309" s="63"/>
      <c r="AA309" s="63"/>
    </row>
    <row r="310" spans="1:27">
      <c r="A310" s="60"/>
      <c r="B310" s="61"/>
      <c r="J310" s="63"/>
      <c r="K310" s="63"/>
      <c r="L310" s="63"/>
      <c r="M310" s="63"/>
      <c r="N310" s="65"/>
      <c r="O310" s="63"/>
      <c r="P310" s="63"/>
      <c r="Q310" s="63"/>
      <c r="R310" s="63"/>
      <c r="S310" s="63"/>
      <c r="T310" s="63"/>
      <c r="U310" s="63"/>
      <c r="V310" s="63"/>
      <c r="W310" s="63"/>
      <c r="X310" s="63"/>
      <c r="Y310" s="63"/>
      <c r="Z310" s="63"/>
      <c r="AA310" s="63"/>
    </row>
    <row r="311" spans="1:27">
      <c r="A311" s="60"/>
      <c r="B311" s="61"/>
      <c r="J311" s="63"/>
      <c r="K311" s="63"/>
      <c r="L311" s="63"/>
      <c r="M311" s="63"/>
      <c r="N311" s="65"/>
      <c r="O311" s="63"/>
      <c r="P311" s="63"/>
      <c r="Q311" s="63"/>
      <c r="R311" s="63"/>
      <c r="S311" s="63"/>
      <c r="T311" s="63"/>
      <c r="U311" s="63"/>
      <c r="V311" s="63"/>
      <c r="W311" s="63"/>
      <c r="X311" s="63"/>
      <c r="Y311" s="63"/>
      <c r="Z311" s="63"/>
      <c r="AA311" s="63"/>
    </row>
    <row r="312" spans="1:27">
      <c r="A312" s="60"/>
      <c r="B312" s="61"/>
      <c r="J312" s="63"/>
      <c r="K312" s="63"/>
      <c r="L312" s="63"/>
      <c r="M312" s="63"/>
      <c r="N312" s="65"/>
      <c r="O312" s="63"/>
      <c r="P312" s="63"/>
      <c r="Q312" s="63"/>
      <c r="R312" s="63"/>
      <c r="S312" s="63"/>
      <c r="T312" s="63"/>
      <c r="U312" s="63"/>
      <c r="V312" s="63"/>
      <c r="W312" s="63"/>
      <c r="X312" s="63"/>
      <c r="Y312" s="63"/>
      <c r="Z312" s="63"/>
      <c r="AA312" s="63"/>
    </row>
    <row r="313" spans="1:27">
      <c r="A313" s="60"/>
      <c r="B313" s="61"/>
      <c r="J313" s="63"/>
      <c r="K313" s="63"/>
      <c r="L313" s="63"/>
      <c r="M313" s="63"/>
      <c r="N313" s="65"/>
      <c r="O313" s="63"/>
      <c r="P313" s="63"/>
      <c r="Q313" s="63"/>
      <c r="R313" s="63"/>
      <c r="S313" s="63"/>
      <c r="T313" s="63"/>
      <c r="U313" s="63"/>
      <c r="V313" s="63"/>
      <c r="W313" s="63"/>
      <c r="X313" s="63"/>
      <c r="Y313" s="63"/>
      <c r="Z313" s="63"/>
      <c r="AA313" s="63"/>
    </row>
    <row r="314" spans="1:27">
      <c r="A314" s="60"/>
      <c r="B314" s="61"/>
      <c r="J314" s="63"/>
      <c r="K314" s="63"/>
      <c r="L314" s="63"/>
      <c r="M314" s="63"/>
      <c r="N314" s="65"/>
      <c r="O314" s="63"/>
      <c r="P314" s="63"/>
      <c r="Q314" s="63"/>
      <c r="R314" s="63"/>
      <c r="S314" s="63"/>
      <c r="T314" s="63"/>
      <c r="U314" s="63"/>
      <c r="V314" s="63"/>
      <c r="W314" s="63"/>
      <c r="X314" s="63"/>
      <c r="Y314" s="63"/>
      <c r="Z314" s="63"/>
      <c r="AA314" s="63"/>
    </row>
    <row r="315" spans="1:27">
      <c r="A315" s="60"/>
      <c r="B315" s="61"/>
      <c r="J315" s="63"/>
      <c r="K315" s="63"/>
      <c r="L315" s="63"/>
      <c r="M315" s="63"/>
      <c r="N315" s="65"/>
      <c r="O315" s="63"/>
      <c r="P315" s="63"/>
      <c r="Q315" s="63"/>
      <c r="R315" s="63"/>
      <c r="S315" s="63"/>
      <c r="T315" s="63"/>
      <c r="U315" s="63"/>
      <c r="V315" s="63"/>
      <c r="W315" s="63"/>
      <c r="X315" s="63"/>
      <c r="Y315" s="63"/>
      <c r="Z315" s="63"/>
      <c r="AA315" s="63"/>
    </row>
    <row r="316" spans="1:27">
      <c r="A316" s="60"/>
      <c r="B316" s="61"/>
      <c r="J316" s="63"/>
      <c r="K316" s="63"/>
      <c r="L316" s="63"/>
      <c r="M316" s="63"/>
      <c r="N316" s="65"/>
      <c r="O316" s="63"/>
      <c r="P316" s="63"/>
      <c r="Q316" s="63"/>
      <c r="R316" s="63"/>
      <c r="S316" s="63"/>
      <c r="T316" s="63"/>
      <c r="U316" s="63"/>
      <c r="V316" s="63"/>
      <c r="W316" s="63"/>
      <c r="X316" s="63"/>
      <c r="Y316" s="63"/>
      <c r="Z316" s="63"/>
      <c r="AA316" s="63"/>
    </row>
    <row r="317" spans="1:27">
      <c r="A317" s="60"/>
      <c r="B317" s="61"/>
      <c r="J317" s="63"/>
      <c r="K317" s="63"/>
      <c r="L317" s="63"/>
      <c r="M317" s="63"/>
      <c r="N317" s="65"/>
      <c r="O317" s="63"/>
      <c r="P317" s="63"/>
      <c r="Q317" s="63"/>
      <c r="R317" s="63"/>
      <c r="S317" s="63"/>
      <c r="T317" s="63"/>
      <c r="U317" s="63"/>
      <c r="V317" s="63"/>
      <c r="W317" s="63"/>
      <c r="X317" s="63"/>
      <c r="Y317" s="63"/>
      <c r="Z317" s="63"/>
      <c r="AA317" s="63"/>
    </row>
    <row r="318" spans="1:27">
      <c r="A318" s="60"/>
      <c r="B318" s="61"/>
      <c r="J318" s="63"/>
      <c r="K318" s="63"/>
      <c r="L318" s="63"/>
      <c r="M318" s="63"/>
      <c r="N318" s="65"/>
      <c r="O318" s="63"/>
      <c r="P318" s="63"/>
      <c r="Q318" s="63"/>
      <c r="R318" s="63"/>
      <c r="S318" s="63"/>
      <c r="T318" s="63"/>
      <c r="U318" s="63"/>
      <c r="V318" s="63"/>
      <c r="W318" s="63"/>
      <c r="X318" s="63"/>
      <c r="Y318" s="63"/>
      <c r="Z318" s="63"/>
      <c r="AA318" s="63"/>
    </row>
    <row r="319" spans="1:27">
      <c r="A319" s="60"/>
      <c r="B319" s="61"/>
      <c r="J319" s="63"/>
      <c r="K319" s="63"/>
      <c r="L319" s="63"/>
      <c r="M319" s="63"/>
      <c r="N319" s="65"/>
      <c r="O319" s="63"/>
      <c r="P319" s="63"/>
      <c r="Q319" s="63"/>
      <c r="R319" s="63"/>
      <c r="S319" s="63"/>
      <c r="T319" s="63"/>
      <c r="U319" s="63"/>
      <c r="V319" s="63"/>
      <c r="W319" s="63"/>
      <c r="X319" s="63"/>
      <c r="Y319" s="63"/>
      <c r="Z319" s="63"/>
      <c r="AA319" s="63"/>
    </row>
    <row r="320" spans="1:27">
      <c r="A320" s="60"/>
      <c r="B320" s="61"/>
      <c r="J320" s="63"/>
      <c r="K320" s="63"/>
      <c r="L320" s="63"/>
      <c r="M320" s="63"/>
      <c r="N320" s="65"/>
      <c r="O320" s="63"/>
      <c r="P320" s="63"/>
      <c r="Q320" s="63"/>
      <c r="R320" s="63"/>
      <c r="S320" s="63"/>
      <c r="T320" s="63"/>
      <c r="U320" s="63"/>
      <c r="V320" s="63"/>
      <c r="W320" s="63"/>
      <c r="X320" s="63"/>
      <c r="Y320" s="63"/>
      <c r="Z320" s="63"/>
      <c r="AA320" s="63"/>
    </row>
    <row r="321" spans="1:27">
      <c r="A321" s="60"/>
      <c r="B321" s="61"/>
      <c r="J321" s="63"/>
      <c r="K321" s="63"/>
      <c r="L321" s="63"/>
      <c r="M321" s="63"/>
      <c r="N321" s="65"/>
      <c r="O321" s="63"/>
      <c r="P321" s="63"/>
      <c r="Q321" s="63"/>
      <c r="R321" s="63"/>
      <c r="S321" s="63"/>
      <c r="T321" s="63"/>
      <c r="U321" s="63"/>
      <c r="V321" s="63"/>
      <c r="W321" s="63"/>
      <c r="X321" s="63"/>
      <c r="Y321" s="63"/>
      <c r="Z321" s="63"/>
      <c r="AA321" s="63"/>
    </row>
    <row r="322" spans="1:27">
      <c r="A322" s="60"/>
      <c r="B322" s="61"/>
      <c r="J322" s="63"/>
      <c r="K322" s="63"/>
      <c r="L322" s="63"/>
      <c r="M322" s="63"/>
      <c r="N322" s="65"/>
      <c r="O322" s="63"/>
      <c r="P322" s="63"/>
      <c r="Q322" s="63"/>
      <c r="R322" s="63"/>
      <c r="S322" s="63"/>
      <c r="T322" s="63"/>
      <c r="U322" s="63"/>
      <c r="V322" s="63"/>
      <c r="W322" s="63"/>
      <c r="X322" s="63"/>
      <c r="Y322" s="63"/>
      <c r="Z322" s="63"/>
      <c r="AA322" s="63"/>
    </row>
    <row r="323" spans="1:27">
      <c r="A323" s="60"/>
      <c r="B323" s="61"/>
      <c r="J323" s="63"/>
      <c r="K323" s="63"/>
      <c r="L323" s="63"/>
      <c r="M323" s="63"/>
      <c r="N323" s="65"/>
      <c r="O323" s="63"/>
      <c r="P323" s="63"/>
      <c r="Q323" s="63"/>
      <c r="R323" s="63"/>
      <c r="S323" s="63"/>
      <c r="T323" s="63"/>
      <c r="U323" s="63"/>
      <c r="V323" s="63"/>
      <c r="W323" s="63"/>
      <c r="X323" s="63"/>
      <c r="Y323" s="63"/>
      <c r="Z323" s="63"/>
      <c r="AA323" s="63"/>
    </row>
    <row r="324" spans="1:27">
      <c r="A324" s="60"/>
      <c r="B324" s="61"/>
      <c r="J324" s="63"/>
      <c r="K324" s="63"/>
      <c r="L324" s="63"/>
      <c r="M324" s="63"/>
      <c r="N324" s="65"/>
      <c r="O324" s="63"/>
      <c r="P324" s="63"/>
      <c r="Q324" s="63"/>
      <c r="R324" s="63"/>
      <c r="S324" s="63"/>
      <c r="T324" s="63"/>
      <c r="U324" s="63"/>
      <c r="V324" s="63"/>
      <c r="W324" s="63"/>
      <c r="X324" s="63"/>
      <c r="Y324" s="63"/>
      <c r="Z324" s="63"/>
      <c r="AA324" s="63"/>
    </row>
    <row r="325" spans="1:27">
      <c r="A325" s="60"/>
      <c r="B325" s="61"/>
      <c r="J325" s="63"/>
      <c r="K325" s="63"/>
      <c r="L325" s="63"/>
      <c r="M325" s="63"/>
      <c r="N325" s="65"/>
      <c r="O325" s="63"/>
      <c r="P325" s="63"/>
      <c r="Q325" s="63"/>
      <c r="R325" s="63"/>
      <c r="S325" s="63"/>
      <c r="T325" s="63"/>
      <c r="U325" s="63"/>
      <c r="V325" s="63"/>
      <c r="W325" s="63"/>
      <c r="X325" s="63"/>
      <c r="Y325" s="63"/>
      <c r="Z325" s="63"/>
      <c r="AA325" s="63"/>
    </row>
    <row r="326" spans="1:27">
      <c r="A326" s="60"/>
      <c r="B326" s="61"/>
      <c r="J326" s="63"/>
      <c r="K326" s="63"/>
      <c r="L326" s="63"/>
      <c r="M326" s="63"/>
      <c r="N326" s="65"/>
      <c r="O326" s="63"/>
      <c r="P326" s="63"/>
      <c r="Q326" s="63"/>
      <c r="R326" s="63"/>
      <c r="S326" s="63"/>
      <c r="T326" s="63"/>
      <c r="U326" s="63"/>
      <c r="V326" s="63"/>
      <c r="W326" s="63"/>
      <c r="X326" s="63"/>
      <c r="Y326" s="63"/>
      <c r="Z326" s="63"/>
      <c r="AA326" s="63"/>
    </row>
    <row r="327" spans="1:27">
      <c r="A327" s="60"/>
      <c r="B327" s="61"/>
      <c r="J327" s="63"/>
      <c r="K327" s="63"/>
      <c r="L327" s="63"/>
      <c r="M327" s="63"/>
      <c r="N327" s="65"/>
      <c r="O327" s="63"/>
      <c r="P327" s="63"/>
      <c r="Q327" s="63"/>
      <c r="R327" s="63"/>
      <c r="S327" s="63"/>
      <c r="T327" s="63"/>
      <c r="U327" s="63"/>
      <c r="V327" s="63"/>
      <c r="W327" s="63"/>
      <c r="X327" s="63"/>
      <c r="Y327" s="63"/>
      <c r="Z327" s="63"/>
      <c r="AA327" s="63"/>
    </row>
    <row r="328" spans="1:27">
      <c r="A328" s="60"/>
      <c r="B328" s="61"/>
      <c r="J328" s="63"/>
      <c r="K328" s="63"/>
      <c r="L328" s="63"/>
      <c r="M328" s="63"/>
      <c r="N328" s="65"/>
      <c r="O328" s="63"/>
      <c r="P328" s="63"/>
      <c r="Q328" s="63"/>
      <c r="R328" s="63"/>
      <c r="S328" s="63"/>
      <c r="T328" s="63"/>
      <c r="U328" s="63"/>
      <c r="V328" s="63"/>
      <c r="W328" s="63"/>
      <c r="X328" s="63"/>
      <c r="Y328" s="63"/>
      <c r="Z328" s="63"/>
      <c r="AA328" s="63"/>
    </row>
    <row r="329" spans="1:27">
      <c r="A329" s="60"/>
      <c r="B329" s="61"/>
      <c r="J329" s="63"/>
      <c r="K329" s="63"/>
      <c r="L329" s="63"/>
      <c r="M329" s="63"/>
      <c r="N329" s="65"/>
      <c r="O329" s="63"/>
      <c r="P329" s="63"/>
      <c r="Q329" s="63"/>
      <c r="R329" s="63"/>
      <c r="S329" s="63"/>
      <c r="T329" s="63"/>
      <c r="U329" s="63"/>
      <c r="V329" s="63"/>
      <c r="W329" s="63"/>
      <c r="X329" s="63"/>
      <c r="Y329" s="63"/>
      <c r="Z329" s="63"/>
      <c r="AA329" s="63"/>
    </row>
    <row r="330" spans="1:27">
      <c r="A330" s="60"/>
      <c r="B330" s="61"/>
      <c r="J330" s="63"/>
      <c r="K330" s="63"/>
      <c r="L330" s="63"/>
      <c r="M330" s="63"/>
      <c r="N330" s="65"/>
      <c r="O330" s="63"/>
      <c r="P330" s="63"/>
      <c r="Q330" s="63"/>
      <c r="R330" s="63"/>
      <c r="S330" s="63"/>
      <c r="T330" s="63"/>
      <c r="U330" s="63"/>
      <c r="V330" s="63"/>
      <c r="W330" s="63"/>
      <c r="X330" s="63"/>
      <c r="Y330" s="63"/>
      <c r="Z330" s="63"/>
      <c r="AA330" s="63"/>
    </row>
    <row r="331" spans="1:27">
      <c r="A331" s="60"/>
      <c r="B331" s="61"/>
      <c r="J331" s="63"/>
      <c r="K331" s="63"/>
      <c r="L331" s="63"/>
      <c r="M331" s="63"/>
      <c r="N331" s="65"/>
      <c r="O331" s="63"/>
      <c r="P331" s="63"/>
      <c r="Q331" s="63"/>
      <c r="R331" s="63"/>
      <c r="S331" s="63"/>
      <c r="T331" s="63"/>
      <c r="U331" s="63"/>
      <c r="V331" s="63"/>
      <c r="W331" s="63"/>
      <c r="X331" s="63"/>
      <c r="Y331" s="63"/>
      <c r="Z331" s="63"/>
      <c r="AA331" s="63"/>
    </row>
    <row r="332" spans="1:27">
      <c r="A332" s="60"/>
      <c r="B332" s="61"/>
      <c r="J332" s="63"/>
      <c r="K332" s="63"/>
      <c r="L332" s="63"/>
      <c r="M332" s="63"/>
      <c r="N332" s="65"/>
      <c r="O332" s="63"/>
      <c r="P332" s="63"/>
      <c r="Q332" s="63"/>
      <c r="R332" s="63"/>
      <c r="S332" s="63"/>
      <c r="T332" s="63"/>
      <c r="U332" s="63"/>
      <c r="V332" s="63"/>
      <c r="W332" s="63"/>
      <c r="X332" s="63"/>
      <c r="Y332" s="63"/>
      <c r="Z332" s="63"/>
      <c r="AA332" s="63"/>
    </row>
    <row r="333" spans="1:27">
      <c r="A333" s="60"/>
      <c r="B333" s="61"/>
      <c r="J333" s="63"/>
      <c r="K333" s="63"/>
      <c r="L333" s="63"/>
      <c r="M333" s="63"/>
      <c r="N333" s="65"/>
      <c r="O333" s="63"/>
      <c r="P333" s="63"/>
      <c r="Q333" s="63"/>
      <c r="R333" s="63"/>
      <c r="S333" s="63"/>
      <c r="T333" s="63"/>
      <c r="U333" s="63"/>
      <c r="V333" s="63"/>
      <c r="W333" s="63"/>
      <c r="X333" s="63"/>
      <c r="Y333" s="63"/>
      <c r="Z333" s="63"/>
      <c r="AA333" s="63"/>
    </row>
    <row r="334" spans="1:27">
      <c r="A334" s="60"/>
      <c r="B334" s="61"/>
      <c r="J334" s="63"/>
      <c r="K334" s="63"/>
      <c r="L334" s="63"/>
      <c r="M334" s="63"/>
      <c r="N334" s="65"/>
      <c r="O334" s="63"/>
      <c r="P334" s="63"/>
      <c r="Q334" s="63"/>
      <c r="R334" s="63"/>
      <c r="S334" s="63"/>
      <c r="T334" s="63"/>
      <c r="U334" s="63"/>
      <c r="V334" s="63"/>
      <c r="W334" s="63"/>
      <c r="X334" s="63"/>
      <c r="Y334" s="63"/>
      <c r="Z334" s="63"/>
      <c r="AA334" s="63"/>
    </row>
    <row r="335" spans="1:27">
      <c r="A335" s="60"/>
      <c r="B335" s="61"/>
      <c r="J335" s="63"/>
      <c r="K335" s="63"/>
      <c r="L335" s="63"/>
      <c r="M335" s="63"/>
      <c r="N335" s="65"/>
      <c r="O335" s="63"/>
      <c r="P335" s="63"/>
      <c r="Q335" s="63"/>
      <c r="R335" s="63"/>
      <c r="S335" s="63"/>
      <c r="T335" s="63"/>
      <c r="U335" s="63"/>
      <c r="V335" s="63"/>
      <c r="W335" s="63"/>
      <c r="X335" s="63"/>
      <c r="Y335" s="63"/>
      <c r="Z335" s="63"/>
      <c r="AA335" s="63"/>
    </row>
    <row r="336" spans="1:27">
      <c r="A336" s="60"/>
      <c r="B336" s="61"/>
      <c r="J336" s="63"/>
      <c r="K336" s="63"/>
      <c r="L336" s="63"/>
      <c r="M336" s="63"/>
      <c r="N336" s="65"/>
      <c r="O336" s="63"/>
      <c r="P336" s="63"/>
      <c r="Q336" s="63"/>
      <c r="R336" s="63"/>
      <c r="S336" s="63"/>
      <c r="T336" s="63"/>
      <c r="U336" s="63"/>
      <c r="V336" s="63"/>
      <c r="W336" s="63"/>
      <c r="X336" s="63"/>
      <c r="Y336" s="63"/>
      <c r="Z336" s="63"/>
      <c r="AA336" s="63"/>
    </row>
    <row r="337" spans="1:27">
      <c r="A337" s="60"/>
      <c r="B337" s="61"/>
      <c r="J337" s="63"/>
      <c r="K337" s="63"/>
      <c r="L337" s="63"/>
      <c r="M337" s="63"/>
      <c r="N337" s="65"/>
      <c r="O337" s="63"/>
      <c r="P337" s="63"/>
      <c r="Q337" s="63"/>
      <c r="R337" s="63"/>
      <c r="S337" s="63"/>
      <c r="T337" s="63"/>
      <c r="U337" s="63"/>
      <c r="V337" s="63"/>
      <c r="W337" s="63"/>
      <c r="X337" s="63"/>
      <c r="Y337" s="63"/>
      <c r="Z337" s="63"/>
      <c r="AA337" s="63"/>
    </row>
    <row r="338" spans="1:27">
      <c r="A338" s="60"/>
      <c r="B338" s="61"/>
      <c r="J338" s="63"/>
      <c r="K338" s="63"/>
      <c r="L338" s="63"/>
      <c r="M338" s="63"/>
      <c r="N338" s="65"/>
      <c r="O338" s="63"/>
      <c r="P338" s="63"/>
      <c r="Q338" s="63"/>
      <c r="R338" s="63"/>
      <c r="S338" s="63"/>
      <c r="T338" s="63"/>
      <c r="U338" s="63"/>
      <c r="V338" s="63"/>
      <c r="W338" s="63"/>
      <c r="X338" s="63"/>
      <c r="Y338" s="63"/>
      <c r="Z338" s="63"/>
      <c r="AA338" s="63"/>
    </row>
    <row r="339" spans="1:27">
      <c r="A339" s="60"/>
      <c r="B339" s="61"/>
      <c r="J339" s="63"/>
      <c r="K339" s="63"/>
      <c r="L339" s="63"/>
      <c r="M339" s="63"/>
      <c r="N339" s="65"/>
      <c r="O339" s="63"/>
      <c r="P339" s="63"/>
      <c r="Q339" s="63"/>
      <c r="R339" s="63"/>
      <c r="S339" s="63"/>
      <c r="T339" s="63"/>
      <c r="U339" s="63"/>
      <c r="V339" s="63"/>
      <c r="W339" s="63"/>
      <c r="X339" s="63"/>
      <c r="Y339" s="63"/>
      <c r="Z339" s="63"/>
      <c r="AA339" s="63"/>
    </row>
    <row r="340" spans="1:27">
      <c r="A340" s="60"/>
      <c r="B340" s="61"/>
      <c r="J340" s="63"/>
      <c r="K340" s="63"/>
      <c r="L340" s="63"/>
      <c r="M340" s="63"/>
      <c r="N340" s="65"/>
      <c r="O340" s="63"/>
      <c r="P340" s="63"/>
      <c r="Q340" s="63"/>
      <c r="R340" s="63"/>
      <c r="S340" s="63"/>
      <c r="T340" s="63"/>
      <c r="U340" s="63"/>
      <c r="V340" s="63"/>
      <c r="W340" s="63"/>
      <c r="X340" s="63"/>
      <c r="Y340" s="63"/>
      <c r="Z340" s="63"/>
      <c r="AA340" s="63"/>
    </row>
    <row r="341" spans="1:27">
      <c r="A341" s="60"/>
      <c r="B341" s="61"/>
      <c r="J341" s="63"/>
      <c r="K341" s="63"/>
      <c r="L341" s="63"/>
      <c r="M341" s="63"/>
      <c r="N341" s="65"/>
      <c r="O341" s="63"/>
      <c r="P341" s="63"/>
      <c r="Q341" s="63"/>
      <c r="R341" s="63"/>
      <c r="S341" s="63"/>
      <c r="T341" s="63"/>
      <c r="U341" s="63"/>
      <c r="V341" s="63"/>
      <c r="W341" s="63"/>
      <c r="X341" s="63"/>
      <c r="Y341" s="63"/>
      <c r="Z341" s="63"/>
      <c r="AA341" s="63"/>
    </row>
    <row r="342" spans="1:27">
      <c r="A342" s="60"/>
      <c r="B342" s="61"/>
      <c r="J342" s="63"/>
      <c r="K342" s="63"/>
      <c r="L342" s="63"/>
      <c r="M342" s="63"/>
      <c r="N342" s="65"/>
      <c r="O342" s="63"/>
      <c r="P342" s="63"/>
      <c r="Q342" s="63"/>
      <c r="R342" s="63"/>
      <c r="S342" s="63"/>
      <c r="T342" s="63"/>
      <c r="U342" s="63"/>
      <c r="V342" s="63"/>
      <c r="W342" s="63"/>
      <c r="X342" s="63"/>
      <c r="Y342" s="63"/>
      <c r="Z342" s="63"/>
      <c r="AA342" s="63"/>
    </row>
    <row r="343" spans="1:27">
      <c r="A343" s="60"/>
      <c r="B343" s="61"/>
      <c r="J343" s="63"/>
      <c r="K343" s="63"/>
      <c r="L343" s="63"/>
      <c r="M343" s="63"/>
      <c r="N343" s="65"/>
      <c r="O343" s="63"/>
      <c r="P343" s="63"/>
      <c r="Q343" s="63"/>
      <c r="R343" s="63"/>
      <c r="S343" s="63"/>
      <c r="T343" s="63"/>
      <c r="U343" s="63"/>
      <c r="V343" s="63"/>
      <c r="W343" s="63"/>
      <c r="X343" s="63"/>
      <c r="Y343" s="63"/>
      <c r="Z343" s="63"/>
      <c r="AA343" s="63"/>
    </row>
    <row r="344" spans="1:27">
      <c r="A344" s="60"/>
      <c r="B344" s="61"/>
      <c r="J344" s="63"/>
      <c r="K344" s="63"/>
      <c r="L344" s="63"/>
      <c r="M344" s="63"/>
      <c r="N344" s="65"/>
      <c r="O344" s="63"/>
      <c r="P344" s="63"/>
      <c r="Q344" s="63"/>
      <c r="R344" s="63"/>
      <c r="S344" s="63"/>
      <c r="T344" s="63"/>
      <c r="U344" s="63"/>
      <c r="V344" s="63"/>
      <c r="W344" s="63"/>
      <c r="X344" s="63"/>
      <c r="Y344" s="63"/>
      <c r="Z344" s="63"/>
      <c r="AA344" s="63"/>
    </row>
    <row r="345" spans="1:27">
      <c r="A345" s="60"/>
      <c r="B345" s="61"/>
      <c r="J345" s="63"/>
      <c r="K345" s="63"/>
      <c r="L345" s="63"/>
      <c r="M345" s="63"/>
      <c r="N345" s="65"/>
      <c r="O345" s="63"/>
      <c r="P345" s="63"/>
      <c r="Q345" s="63"/>
      <c r="R345" s="63"/>
      <c r="S345" s="63"/>
      <c r="T345" s="63"/>
      <c r="U345" s="63"/>
      <c r="V345" s="63"/>
      <c r="W345" s="63"/>
      <c r="X345" s="63"/>
      <c r="Y345" s="63"/>
      <c r="Z345" s="63"/>
      <c r="AA345" s="63"/>
    </row>
    <row r="346" spans="1:27">
      <c r="A346" s="60"/>
      <c r="B346" s="61"/>
      <c r="J346" s="63"/>
      <c r="K346" s="63"/>
      <c r="L346" s="63"/>
      <c r="M346" s="63"/>
      <c r="N346" s="65"/>
      <c r="O346" s="63"/>
      <c r="P346" s="63"/>
      <c r="Q346" s="63"/>
      <c r="R346" s="63"/>
      <c r="S346" s="63"/>
      <c r="T346" s="63"/>
      <c r="U346" s="63"/>
      <c r="V346" s="63"/>
      <c r="W346" s="63"/>
      <c r="X346" s="63"/>
      <c r="Y346" s="63"/>
      <c r="Z346" s="63"/>
      <c r="AA346" s="63"/>
    </row>
    <row r="347" spans="1:27">
      <c r="A347" s="60"/>
      <c r="B347" s="61"/>
      <c r="J347" s="63"/>
      <c r="K347" s="63"/>
      <c r="L347" s="63"/>
      <c r="M347" s="63"/>
      <c r="N347" s="65"/>
      <c r="O347" s="63"/>
      <c r="P347" s="63"/>
      <c r="Q347" s="63"/>
      <c r="R347" s="63"/>
      <c r="S347" s="63"/>
      <c r="T347" s="63"/>
      <c r="U347" s="63"/>
      <c r="V347" s="63"/>
      <c r="W347" s="63"/>
      <c r="X347" s="63"/>
      <c r="Y347" s="63"/>
      <c r="Z347" s="63"/>
      <c r="AA347" s="63"/>
    </row>
    <row r="348" spans="1:27">
      <c r="A348" s="60"/>
      <c r="B348" s="61"/>
      <c r="J348" s="63"/>
      <c r="K348" s="63"/>
      <c r="L348" s="63"/>
      <c r="M348" s="63"/>
      <c r="N348" s="65"/>
      <c r="O348" s="63"/>
      <c r="P348" s="63"/>
      <c r="Q348" s="63"/>
      <c r="R348" s="63"/>
      <c r="S348" s="63"/>
      <c r="T348" s="63"/>
      <c r="U348" s="63"/>
      <c r="V348" s="63"/>
      <c r="W348" s="63"/>
      <c r="X348" s="63"/>
      <c r="Y348" s="63"/>
      <c r="Z348" s="63"/>
      <c r="AA348" s="63"/>
    </row>
    <row r="349" spans="1:27">
      <c r="A349" s="60"/>
      <c r="B349" s="61"/>
      <c r="J349" s="63"/>
      <c r="K349" s="63"/>
      <c r="L349" s="63"/>
      <c r="M349" s="63"/>
      <c r="N349" s="65"/>
      <c r="O349" s="63"/>
      <c r="P349" s="63"/>
      <c r="Q349" s="63"/>
      <c r="R349" s="63"/>
      <c r="S349" s="63"/>
      <c r="T349" s="63"/>
      <c r="U349" s="63"/>
      <c r="V349" s="63"/>
      <c r="W349" s="63"/>
      <c r="X349" s="63"/>
      <c r="Y349" s="63"/>
      <c r="Z349" s="63"/>
      <c r="AA349" s="63"/>
    </row>
    <row r="350" spans="1:27">
      <c r="A350" s="60"/>
      <c r="B350" s="61"/>
      <c r="J350" s="63"/>
      <c r="K350" s="63"/>
      <c r="L350" s="63"/>
      <c r="M350" s="63"/>
      <c r="N350" s="65"/>
      <c r="O350" s="63"/>
      <c r="P350" s="63"/>
      <c r="Q350" s="63"/>
      <c r="R350" s="63"/>
      <c r="S350" s="63"/>
      <c r="T350" s="63"/>
      <c r="U350" s="63"/>
      <c r="V350" s="63"/>
      <c r="W350" s="63"/>
      <c r="X350" s="63"/>
      <c r="Y350" s="63"/>
      <c r="Z350" s="63"/>
      <c r="AA350" s="63"/>
    </row>
    <row r="351" spans="1:27">
      <c r="A351" s="60"/>
      <c r="B351" s="61"/>
      <c r="J351" s="63"/>
      <c r="K351" s="63"/>
      <c r="L351" s="63"/>
      <c r="M351" s="63"/>
      <c r="N351" s="65"/>
      <c r="O351" s="63"/>
      <c r="P351" s="63"/>
      <c r="Q351" s="63"/>
      <c r="R351" s="63"/>
      <c r="S351" s="63"/>
      <c r="T351" s="63"/>
      <c r="U351" s="63"/>
      <c r="V351" s="63"/>
      <c r="W351" s="63"/>
      <c r="X351" s="63"/>
      <c r="Y351" s="63"/>
      <c r="Z351" s="63"/>
      <c r="AA351" s="63"/>
    </row>
    <row r="352" spans="1:27">
      <c r="A352" s="60"/>
      <c r="B352" s="61"/>
      <c r="J352" s="63"/>
      <c r="K352" s="63"/>
      <c r="L352" s="63"/>
      <c r="M352" s="63"/>
      <c r="N352" s="65"/>
      <c r="O352" s="63"/>
      <c r="P352" s="63"/>
      <c r="Q352" s="63"/>
      <c r="R352" s="63"/>
      <c r="S352" s="63"/>
      <c r="T352" s="63"/>
      <c r="U352" s="63"/>
      <c r="V352" s="63"/>
      <c r="W352" s="63"/>
      <c r="X352" s="63"/>
      <c r="Y352" s="63"/>
      <c r="Z352" s="63"/>
      <c r="AA352" s="63"/>
    </row>
    <row r="353" spans="1:27">
      <c r="A353" s="60"/>
      <c r="B353" s="61"/>
      <c r="J353" s="63"/>
      <c r="K353" s="63"/>
      <c r="L353" s="63"/>
      <c r="M353" s="63"/>
      <c r="N353" s="65"/>
      <c r="O353" s="63"/>
      <c r="P353" s="63"/>
      <c r="Q353" s="63"/>
      <c r="R353" s="63"/>
      <c r="S353" s="63"/>
      <c r="T353" s="63"/>
      <c r="U353" s="63"/>
      <c r="V353" s="63"/>
      <c r="W353" s="63"/>
      <c r="X353" s="63"/>
      <c r="Y353" s="63"/>
      <c r="Z353" s="63"/>
      <c r="AA353" s="63"/>
    </row>
    <row r="354" spans="1:27">
      <c r="A354" s="60"/>
      <c r="B354" s="61"/>
      <c r="J354" s="63"/>
      <c r="K354" s="63"/>
      <c r="L354" s="63"/>
      <c r="M354" s="63"/>
      <c r="N354" s="65"/>
      <c r="O354" s="63"/>
      <c r="P354" s="63"/>
      <c r="Q354" s="63"/>
      <c r="R354" s="63"/>
      <c r="S354" s="63"/>
      <c r="T354" s="63"/>
      <c r="U354" s="63"/>
      <c r="V354" s="63"/>
      <c r="W354" s="63"/>
      <c r="X354" s="63"/>
      <c r="Y354" s="63"/>
      <c r="Z354" s="63"/>
      <c r="AA354" s="63"/>
    </row>
    <row r="355" spans="1:27">
      <c r="A355" s="60"/>
      <c r="B355" s="61"/>
      <c r="J355" s="63"/>
      <c r="K355" s="63"/>
      <c r="L355" s="63"/>
      <c r="M355" s="63"/>
      <c r="N355" s="65"/>
      <c r="O355" s="63"/>
      <c r="P355" s="63"/>
      <c r="Q355" s="63"/>
      <c r="R355" s="63"/>
      <c r="S355" s="63"/>
      <c r="T355" s="63"/>
      <c r="U355" s="63"/>
      <c r="V355" s="63"/>
      <c r="W355" s="63"/>
      <c r="X355" s="63"/>
      <c r="Y355" s="63"/>
      <c r="Z355" s="63"/>
      <c r="AA355" s="63"/>
    </row>
    <row r="356" spans="1:27">
      <c r="A356" s="60"/>
      <c r="B356" s="61"/>
      <c r="J356" s="63"/>
      <c r="K356" s="63"/>
      <c r="L356" s="63"/>
      <c r="M356" s="63"/>
      <c r="N356" s="65"/>
      <c r="O356" s="63"/>
      <c r="P356" s="63"/>
      <c r="Q356" s="63"/>
      <c r="R356" s="63"/>
      <c r="S356" s="63"/>
      <c r="T356" s="63"/>
      <c r="U356" s="63"/>
      <c r="V356" s="63"/>
      <c r="W356" s="63"/>
      <c r="X356" s="63"/>
      <c r="Y356" s="63"/>
      <c r="Z356" s="63"/>
      <c r="AA356" s="63"/>
    </row>
    <row r="357" spans="1:27">
      <c r="A357" s="60"/>
      <c r="B357" s="61"/>
      <c r="J357" s="63"/>
      <c r="K357" s="63"/>
      <c r="L357" s="63"/>
      <c r="M357" s="63"/>
      <c r="N357" s="65"/>
      <c r="O357" s="63"/>
      <c r="P357" s="63"/>
      <c r="Q357" s="63"/>
      <c r="R357" s="63"/>
      <c r="S357" s="63"/>
      <c r="T357" s="63"/>
      <c r="U357" s="63"/>
      <c r="V357" s="63"/>
      <c r="W357" s="63"/>
      <c r="X357" s="63"/>
      <c r="Y357" s="63"/>
      <c r="Z357" s="63"/>
      <c r="AA357" s="63"/>
    </row>
    <row r="358" spans="1:27">
      <c r="A358" s="60"/>
      <c r="B358" s="61"/>
      <c r="J358" s="63"/>
      <c r="K358" s="63"/>
      <c r="L358" s="63"/>
      <c r="M358" s="63"/>
      <c r="N358" s="65"/>
      <c r="O358" s="63"/>
      <c r="P358" s="63"/>
      <c r="Q358" s="63"/>
      <c r="R358" s="63"/>
      <c r="S358" s="63"/>
      <c r="T358" s="63"/>
      <c r="U358" s="63"/>
      <c r="V358" s="63"/>
      <c r="W358" s="63"/>
      <c r="X358" s="63"/>
      <c r="Y358" s="63"/>
      <c r="Z358" s="63"/>
      <c r="AA358" s="63"/>
    </row>
    <row r="359" spans="1:27">
      <c r="A359" s="60"/>
      <c r="B359" s="61"/>
      <c r="J359" s="63"/>
      <c r="K359" s="63"/>
      <c r="L359" s="63"/>
      <c r="M359" s="63"/>
      <c r="N359" s="65"/>
      <c r="O359" s="63"/>
      <c r="P359" s="63"/>
      <c r="Q359" s="63"/>
      <c r="R359" s="63"/>
      <c r="S359" s="63"/>
      <c r="T359" s="63"/>
      <c r="U359" s="63"/>
      <c r="V359" s="63"/>
      <c r="W359" s="63"/>
      <c r="X359" s="63"/>
      <c r="Y359" s="63"/>
      <c r="Z359" s="63"/>
      <c r="AA359" s="63"/>
    </row>
    <row r="360" spans="1:27">
      <c r="A360" s="60"/>
      <c r="B360" s="61"/>
      <c r="J360" s="63"/>
      <c r="K360" s="63"/>
      <c r="L360" s="63"/>
      <c r="M360" s="63"/>
      <c r="N360" s="65"/>
      <c r="O360" s="63"/>
      <c r="P360" s="63"/>
      <c r="Q360" s="63"/>
      <c r="R360" s="63"/>
      <c r="S360" s="63"/>
      <c r="T360" s="63"/>
      <c r="U360" s="63"/>
      <c r="V360" s="63"/>
      <c r="W360" s="63"/>
      <c r="X360" s="63"/>
      <c r="Y360" s="63"/>
      <c r="Z360" s="63"/>
      <c r="AA360" s="63"/>
    </row>
    <row r="361" spans="1:27">
      <c r="A361" s="60"/>
      <c r="B361" s="61"/>
      <c r="J361" s="63"/>
      <c r="K361" s="63"/>
      <c r="L361" s="63"/>
      <c r="M361" s="63"/>
      <c r="N361" s="65"/>
      <c r="O361" s="63"/>
      <c r="P361" s="63"/>
      <c r="Q361" s="63"/>
      <c r="R361" s="63"/>
      <c r="S361" s="63"/>
      <c r="T361" s="63"/>
      <c r="U361" s="63"/>
      <c r="V361" s="63"/>
      <c r="W361" s="63"/>
      <c r="X361" s="63"/>
      <c r="Y361" s="63"/>
      <c r="Z361" s="63"/>
      <c r="AA361" s="63"/>
    </row>
    <row r="362" spans="1:27">
      <c r="A362" s="60"/>
      <c r="B362" s="61"/>
      <c r="J362" s="63"/>
      <c r="K362" s="63"/>
      <c r="L362" s="63"/>
      <c r="M362" s="63"/>
      <c r="N362" s="65"/>
      <c r="O362" s="63"/>
      <c r="P362" s="63"/>
      <c r="Q362" s="63"/>
      <c r="R362" s="63"/>
      <c r="S362" s="63"/>
      <c r="T362" s="63"/>
      <c r="U362" s="63"/>
      <c r="V362" s="63"/>
      <c r="W362" s="63"/>
      <c r="X362" s="63"/>
      <c r="Y362" s="63"/>
      <c r="Z362" s="63"/>
      <c r="AA362" s="63"/>
    </row>
    <row r="363" spans="1:27">
      <c r="A363" s="60"/>
      <c r="B363" s="61"/>
      <c r="J363" s="63"/>
      <c r="K363" s="63"/>
      <c r="L363" s="63"/>
      <c r="M363" s="63"/>
      <c r="N363" s="65"/>
      <c r="O363" s="63"/>
      <c r="P363" s="63"/>
      <c r="Q363" s="63"/>
      <c r="R363" s="63"/>
      <c r="S363" s="63"/>
      <c r="T363" s="63"/>
      <c r="U363" s="63"/>
      <c r="V363" s="63"/>
      <c r="W363" s="63"/>
      <c r="X363" s="63"/>
      <c r="Y363" s="63"/>
      <c r="Z363" s="63"/>
      <c r="AA363" s="63"/>
    </row>
    <row r="364" spans="1:27">
      <c r="A364" s="60"/>
      <c r="B364" s="61"/>
      <c r="J364" s="63"/>
      <c r="K364" s="63"/>
      <c r="L364" s="63"/>
      <c r="M364" s="63"/>
      <c r="N364" s="65"/>
      <c r="O364" s="63"/>
      <c r="P364" s="63"/>
      <c r="Q364" s="63"/>
      <c r="R364" s="63"/>
      <c r="S364" s="63"/>
      <c r="T364" s="63"/>
      <c r="U364" s="63"/>
      <c r="V364" s="63"/>
      <c r="W364" s="63"/>
      <c r="X364" s="63"/>
      <c r="Y364" s="63"/>
      <c r="Z364" s="63"/>
      <c r="AA364" s="63"/>
    </row>
    <row r="365" spans="1:27">
      <c r="A365" s="60"/>
      <c r="B365" s="61"/>
      <c r="J365" s="63"/>
      <c r="K365" s="63"/>
      <c r="L365" s="63"/>
      <c r="M365" s="63"/>
      <c r="N365" s="65"/>
      <c r="O365" s="63"/>
      <c r="P365" s="63"/>
      <c r="Q365" s="63"/>
      <c r="R365" s="63"/>
      <c r="S365" s="63"/>
      <c r="T365" s="63"/>
      <c r="U365" s="63"/>
      <c r="V365" s="63"/>
      <c r="W365" s="63"/>
      <c r="X365" s="63"/>
      <c r="Y365" s="63"/>
      <c r="Z365" s="63"/>
      <c r="AA365" s="63"/>
    </row>
    <row r="366" spans="1:27">
      <c r="A366" s="60"/>
      <c r="B366" s="61"/>
      <c r="J366" s="63"/>
      <c r="K366" s="63"/>
      <c r="L366" s="63"/>
      <c r="M366" s="63"/>
      <c r="N366" s="65"/>
      <c r="O366" s="63"/>
      <c r="P366" s="63"/>
      <c r="Q366" s="63"/>
      <c r="R366" s="63"/>
      <c r="S366" s="63"/>
      <c r="T366" s="63"/>
      <c r="U366" s="63"/>
      <c r="V366" s="63"/>
      <c r="W366" s="63"/>
      <c r="X366" s="63"/>
      <c r="Y366" s="63"/>
      <c r="Z366" s="63"/>
      <c r="AA366" s="63"/>
    </row>
    <row r="367" spans="1:27">
      <c r="A367" s="60"/>
      <c r="B367" s="61"/>
      <c r="J367" s="63"/>
      <c r="K367" s="63"/>
      <c r="L367" s="63"/>
      <c r="M367" s="63"/>
      <c r="N367" s="65"/>
      <c r="O367" s="63"/>
      <c r="P367" s="63"/>
      <c r="Q367" s="63"/>
      <c r="R367" s="63"/>
      <c r="S367" s="63"/>
      <c r="T367" s="63"/>
      <c r="U367" s="63"/>
      <c r="V367" s="63"/>
      <c r="W367" s="63"/>
      <c r="X367" s="63"/>
      <c r="Y367" s="63"/>
      <c r="Z367" s="63"/>
      <c r="AA367" s="63"/>
    </row>
    <row r="368" spans="1:27">
      <c r="A368" s="60"/>
      <c r="B368" s="61"/>
      <c r="J368" s="63"/>
      <c r="K368" s="63"/>
      <c r="L368" s="63"/>
      <c r="M368" s="63"/>
      <c r="N368" s="65"/>
      <c r="O368" s="63"/>
      <c r="P368" s="63"/>
      <c r="Q368" s="63"/>
      <c r="R368" s="63"/>
      <c r="S368" s="63"/>
      <c r="T368" s="63"/>
      <c r="U368" s="63"/>
      <c r="V368" s="63"/>
      <c r="W368" s="63"/>
      <c r="X368" s="63"/>
      <c r="Y368" s="63"/>
      <c r="Z368" s="63"/>
      <c r="AA368" s="63"/>
    </row>
    <row r="369" spans="1:27">
      <c r="A369" s="60"/>
      <c r="B369" s="61"/>
      <c r="J369" s="63"/>
      <c r="K369" s="63"/>
      <c r="L369" s="63"/>
      <c r="M369" s="63"/>
      <c r="N369" s="65"/>
      <c r="O369" s="63"/>
      <c r="P369" s="63"/>
      <c r="Q369" s="63"/>
      <c r="R369" s="63"/>
      <c r="S369" s="63"/>
      <c r="T369" s="63"/>
      <c r="U369" s="63"/>
      <c r="V369" s="63"/>
      <c r="W369" s="63"/>
      <c r="X369" s="63"/>
      <c r="Y369" s="63"/>
      <c r="Z369" s="63"/>
      <c r="AA369" s="63"/>
    </row>
    <row r="370" spans="1:27">
      <c r="A370" s="60"/>
      <c r="B370" s="61"/>
      <c r="J370" s="63"/>
      <c r="K370" s="63"/>
      <c r="L370" s="63"/>
      <c r="M370" s="63"/>
      <c r="N370" s="65"/>
      <c r="O370" s="63"/>
      <c r="P370" s="63"/>
      <c r="Q370" s="63"/>
      <c r="R370" s="63"/>
      <c r="S370" s="63"/>
      <c r="T370" s="63"/>
      <c r="U370" s="63"/>
      <c r="V370" s="63"/>
      <c r="W370" s="63"/>
      <c r="X370" s="63"/>
      <c r="Y370" s="63"/>
      <c r="Z370" s="63"/>
      <c r="AA370" s="63"/>
    </row>
    <row r="371" spans="1:27">
      <c r="A371" s="60"/>
      <c r="B371" s="61"/>
      <c r="J371" s="63"/>
      <c r="K371" s="63"/>
      <c r="L371" s="63"/>
      <c r="M371" s="63"/>
      <c r="N371" s="65"/>
      <c r="O371" s="63"/>
      <c r="P371" s="63"/>
      <c r="Q371" s="63"/>
      <c r="R371" s="63"/>
      <c r="S371" s="63"/>
      <c r="T371" s="63"/>
      <c r="U371" s="63"/>
      <c r="V371" s="63"/>
      <c r="W371" s="63"/>
      <c r="X371" s="63"/>
      <c r="Y371" s="63"/>
      <c r="Z371" s="63"/>
      <c r="AA371" s="63"/>
    </row>
    <row r="372" spans="1:27">
      <c r="A372" s="60"/>
      <c r="B372" s="61"/>
      <c r="J372" s="63"/>
      <c r="K372" s="63"/>
      <c r="L372" s="63"/>
      <c r="M372" s="63"/>
      <c r="N372" s="65"/>
      <c r="O372" s="63"/>
      <c r="P372" s="63"/>
      <c r="Q372" s="63"/>
      <c r="R372" s="63"/>
      <c r="S372" s="63"/>
      <c r="T372" s="63"/>
      <c r="U372" s="63"/>
      <c r="V372" s="63"/>
      <c r="W372" s="63"/>
      <c r="X372" s="63"/>
      <c r="Y372" s="63"/>
      <c r="Z372" s="63"/>
      <c r="AA372" s="63"/>
    </row>
    <row r="373" spans="1:27">
      <c r="A373" s="60"/>
      <c r="B373" s="61"/>
      <c r="J373" s="63"/>
      <c r="K373" s="63"/>
      <c r="L373" s="63"/>
      <c r="M373" s="63"/>
      <c r="N373" s="65"/>
      <c r="O373" s="63"/>
      <c r="P373" s="63"/>
      <c r="Q373" s="63"/>
      <c r="R373" s="63"/>
      <c r="S373" s="63"/>
      <c r="T373" s="63"/>
      <c r="U373" s="63"/>
      <c r="V373" s="63"/>
      <c r="W373" s="63"/>
      <c r="X373" s="63"/>
      <c r="Y373" s="63"/>
      <c r="Z373" s="63"/>
      <c r="AA373" s="63"/>
    </row>
    <row r="374" spans="1:27">
      <c r="A374" s="60"/>
      <c r="B374" s="61"/>
      <c r="J374" s="63"/>
      <c r="K374" s="63"/>
      <c r="L374" s="63"/>
      <c r="M374" s="63"/>
      <c r="N374" s="65"/>
      <c r="O374" s="63"/>
      <c r="P374" s="63"/>
      <c r="Q374" s="63"/>
      <c r="R374" s="63"/>
      <c r="S374" s="63"/>
      <c r="T374" s="63"/>
      <c r="U374" s="63"/>
      <c r="V374" s="63"/>
      <c r="W374" s="63"/>
      <c r="X374" s="63"/>
      <c r="Y374" s="63"/>
      <c r="Z374" s="63"/>
      <c r="AA374" s="63"/>
    </row>
    <row r="375" spans="1:27">
      <c r="A375" s="60"/>
      <c r="B375" s="61"/>
      <c r="J375" s="63"/>
      <c r="K375" s="63"/>
      <c r="L375" s="63"/>
      <c r="M375" s="63"/>
      <c r="N375" s="65"/>
      <c r="O375" s="63"/>
      <c r="P375" s="63"/>
      <c r="Q375" s="63"/>
      <c r="R375" s="63"/>
      <c r="S375" s="63"/>
      <c r="T375" s="63"/>
      <c r="U375" s="63"/>
      <c r="V375" s="63"/>
      <c r="W375" s="63"/>
      <c r="X375" s="63"/>
      <c r="Y375" s="63"/>
      <c r="Z375" s="63"/>
      <c r="AA375" s="63"/>
    </row>
    <row r="376" spans="1:27">
      <c r="A376" s="60"/>
      <c r="B376" s="61"/>
      <c r="J376" s="63"/>
      <c r="K376" s="63"/>
      <c r="L376" s="63"/>
      <c r="M376" s="63"/>
      <c r="N376" s="65"/>
      <c r="O376" s="63"/>
      <c r="P376" s="63"/>
      <c r="Q376" s="63"/>
      <c r="R376" s="63"/>
      <c r="S376" s="63"/>
      <c r="T376" s="63"/>
      <c r="U376" s="63"/>
      <c r="V376" s="63"/>
      <c r="W376" s="63"/>
      <c r="X376" s="63"/>
      <c r="Y376" s="63"/>
      <c r="Z376" s="63"/>
      <c r="AA376" s="63"/>
    </row>
    <row r="377" spans="1:27">
      <c r="A377" s="60"/>
      <c r="B377" s="61"/>
      <c r="J377" s="63"/>
      <c r="K377" s="63"/>
      <c r="L377" s="63"/>
      <c r="M377" s="63"/>
      <c r="N377" s="65"/>
      <c r="O377" s="63"/>
      <c r="P377" s="63"/>
      <c r="Q377" s="63"/>
      <c r="R377" s="63"/>
      <c r="S377" s="63"/>
      <c r="T377" s="63"/>
      <c r="U377" s="63"/>
      <c r="V377" s="63"/>
      <c r="W377" s="63"/>
      <c r="X377" s="63"/>
      <c r="Y377" s="63"/>
      <c r="Z377" s="63"/>
      <c r="AA377" s="63"/>
    </row>
    <row r="378" spans="1:27">
      <c r="A378" s="60"/>
      <c r="B378" s="61"/>
      <c r="J378" s="63"/>
      <c r="K378" s="63"/>
      <c r="L378" s="63"/>
      <c r="M378" s="63"/>
      <c r="N378" s="65"/>
      <c r="O378" s="63"/>
      <c r="P378" s="63"/>
      <c r="Q378" s="63"/>
      <c r="R378" s="63"/>
      <c r="S378" s="63"/>
      <c r="T378" s="63"/>
      <c r="U378" s="63"/>
      <c r="V378" s="63"/>
      <c r="W378" s="63"/>
      <c r="X378" s="63"/>
      <c r="Y378" s="63"/>
      <c r="Z378" s="63"/>
      <c r="AA378" s="63"/>
    </row>
    <row r="379" spans="1:27">
      <c r="A379" s="60"/>
      <c r="B379" s="61"/>
      <c r="J379" s="63"/>
      <c r="K379" s="63"/>
      <c r="L379" s="63"/>
      <c r="M379" s="63"/>
      <c r="N379" s="65"/>
      <c r="O379" s="63"/>
      <c r="P379" s="63"/>
      <c r="Q379" s="63"/>
      <c r="R379" s="63"/>
      <c r="S379" s="63"/>
      <c r="T379" s="63"/>
      <c r="U379" s="63"/>
      <c r="V379" s="63"/>
      <c r="W379" s="63"/>
      <c r="X379" s="63"/>
      <c r="Y379" s="63"/>
      <c r="Z379" s="63"/>
      <c r="AA379" s="63"/>
    </row>
    <row r="380" spans="1:27">
      <c r="A380" s="60"/>
      <c r="B380" s="61"/>
      <c r="J380" s="63"/>
      <c r="K380" s="63"/>
      <c r="L380" s="63"/>
      <c r="M380" s="63"/>
      <c r="N380" s="65"/>
      <c r="O380" s="63"/>
      <c r="P380" s="63"/>
      <c r="Q380" s="63"/>
      <c r="R380" s="63"/>
      <c r="S380" s="63"/>
      <c r="T380" s="63"/>
      <c r="U380" s="63"/>
      <c r="V380" s="63"/>
      <c r="W380" s="63"/>
      <c r="X380" s="63"/>
      <c r="Y380" s="63"/>
      <c r="Z380" s="63"/>
      <c r="AA380" s="63"/>
    </row>
    <row r="381" spans="1:27">
      <c r="A381" s="60"/>
      <c r="B381" s="61"/>
      <c r="J381" s="63"/>
      <c r="K381" s="63"/>
      <c r="L381" s="63"/>
      <c r="M381" s="63"/>
      <c r="N381" s="65"/>
      <c r="O381" s="63"/>
      <c r="P381" s="63"/>
      <c r="Q381" s="63"/>
      <c r="R381" s="63"/>
      <c r="S381" s="63"/>
      <c r="T381" s="63"/>
      <c r="U381" s="63"/>
      <c r="V381" s="63"/>
      <c r="W381" s="63"/>
      <c r="X381" s="63"/>
      <c r="Y381" s="63"/>
      <c r="Z381" s="63"/>
      <c r="AA381" s="63"/>
    </row>
    <row r="382" spans="1:27">
      <c r="A382" s="60"/>
      <c r="B382" s="61"/>
      <c r="J382" s="63"/>
      <c r="K382" s="63"/>
      <c r="L382" s="63"/>
      <c r="M382" s="63"/>
      <c r="N382" s="65"/>
      <c r="O382" s="63"/>
      <c r="P382" s="63"/>
      <c r="Q382" s="63"/>
      <c r="R382" s="63"/>
      <c r="S382" s="63"/>
      <c r="T382" s="63"/>
      <c r="U382" s="63"/>
      <c r="V382" s="63"/>
      <c r="W382" s="63"/>
      <c r="X382" s="63"/>
      <c r="Y382" s="63"/>
      <c r="Z382" s="63"/>
      <c r="AA382" s="63"/>
    </row>
    <row r="383" spans="1:27">
      <c r="A383" s="60"/>
      <c r="B383" s="61"/>
      <c r="J383" s="63"/>
      <c r="K383" s="63"/>
      <c r="L383" s="63"/>
      <c r="M383" s="63"/>
      <c r="N383" s="65"/>
      <c r="O383" s="63"/>
      <c r="P383" s="63"/>
      <c r="Q383" s="63"/>
      <c r="R383" s="63"/>
      <c r="S383" s="63"/>
      <c r="T383" s="63"/>
      <c r="U383" s="63"/>
      <c r="V383" s="63"/>
      <c r="W383" s="63"/>
      <c r="X383" s="63"/>
      <c r="Y383" s="63"/>
      <c r="Z383" s="63"/>
      <c r="AA383" s="63"/>
    </row>
    <row r="384" spans="1:27">
      <c r="A384" s="60"/>
      <c r="B384" s="61"/>
      <c r="J384" s="63"/>
      <c r="K384" s="63"/>
      <c r="L384" s="63"/>
      <c r="M384" s="63"/>
      <c r="N384" s="65"/>
      <c r="O384" s="63"/>
      <c r="P384" s="63"/>
      <c r="Q384" s="63"/>
      <c r="R384" s="63"/>
      <c r="S384" s="63"/>
      <c r="T384" s="63"/>
      <c r="U384" s="63"/>
      <c r="V384" s="63"/>
      <c r="W384" s="63"/>
      <c r="X384" s="63"/>
      <c r="Y384" s="63"/>
      <c r="Z384" s="63"/>
      <c r="AA384" s="63"/>
    </row>
    <row r="385" spans="1:27">
      <c r="A385" s="60"/>
      <c r="B385" s="61"/>
      <c r="J385" s="63"/>
      <c r="K385" s="63"/>
      <c r="L385" s="63"/>
      <c r="M385" s="63"/>
      <c r="N385" s="65"/>
      <c r="O385" s="63"/>
      <c r="P385" s="63"/>
      <c r="Q385" s="63"/>
      <c r="R385" s="63"/>
      <c r="S385" s="63"/>
      <c r="T385" s="63"/>
      <c r="U385" s="63"/>
      <c r="V385" s="63"/>
      <c r="W385" s="63"/>
      <c r="X385" s="63"/>
      <c r="Y385" s="63"/>
      <c r="Z385" s="63"/>
      <c r="AA385" s="63"/>
    </row>
    <row r="386" spans="1:27">
      <c r="A386" s="60"/>
      <c r="B386" s="61"/>
      <c r="J386" s="63"/>
      <c r="K386" s="63"/>
      <c r="L386" s="63"/>
      <c r="M386" s="63"/>
      <c r="N386" s="65"/>
      <c r="O386" s="63"/>
      <c r="P386" s="63"/>
      <c r="Q386" s="63"/>
      <c r="R386" s="63"/>
      <c r="S386" s="63"/>
      <c r="T386" s="63"/>
      <c r="U386" s="63"/>
      <c r="V386" s="63"/>
      <c r="W386" s="63"/>
      <c r="X386" s="63"/>
      <c r="Y386" s="63"/>
      <c r="Z386" s="63"/>
      <c r="AA386" s="63"/>
    </row>
    <row r="387" spans="1:27">
      <c r="A387" s="60"/>
      <c r="B387" s="61"/>
      <c r="J387" s="63"/>
      <c r="K387" s="63"/>
      <c r="L387" s="63"/>
      <c r="M387" s="63"/>
      <c r="N387" s="65"/>
      <c r="O387" s="63"/>
      <c r="P387" s="63"/>
      <c r="Q387" s="63"/>
      <c r="R387" s="63"/>
      <c r="S387" s="63"/>
      <c r="T387" s="63"/>
      <c r="U387" s="63"/>
      <c r="V387" s="63"/>
      <c r="W387" s="63"/>
      <c r="X387" s="63"/>
      <c r="Y387" s="63"/>
      <c r="Z387" s="63"/>
      <c r="AA387" s="63"/>
    </row>
    <row r="388" spans="1:27">
      <c r="A388" s="60"/>
      <c r="B388" s="61"/>
      <c r="J388" s="63"/>
      <c r="K388" s="63"/>
      <c r="L388" s="63"/>
      <c r="M388" s="63"/>
      <c r="N388" s="65"/>
      <c r="O388" s="63"/>
      <c r="P388" s="63"/>
      <c r="Q388" s="63"/>
      <c r="R388" s="63"/>
      <c r="S388" s="63"/>
      <c r="T388" s="63"/>
      <c r="U388" s="63"/>
      <c r="V388" s="63"/>
      <c r="W388" s="63"/>
      <c r="X388" s="63"/>
      <c r="Y388" s="63"/>
      <c r="Z388" s="63"/>
      <c r="AA388" s="63"/>
    </row>
    <row r="389" spans="1:27">
      <c r="A389" s="60"/>
      <c r="B389" s="61"/>
      <c r="J389" s="63"/>
      <c r="K389" s="63"/>
      <c r="L389" s="63"/>
      <c r="M389" s="63"/>
      <c r="N389" s="65"/>
      <c r="O389" s="63"/>
      <c r="P389" s="63"/>
      <c r="Q389" s="63"/>
      <c r="R389" s="63"/>
      <c r="S389" s="63"/>
      <c r="T389" s="63"/>
      <c r="U389" s="63"/>
      <c r="V389" s="63"/>
      <c r="W389" s="63"/>
      <c r="X389" s="63"/>
      <c r="Y389" s="63"/>
      <c r="Z389" s="63"/>
      <c r="AA389" s="63"/>
    </row>
    <row r="390" spans="1:27">
      <c r="A390" s="60"/>
      <c r="B390" s="61"/>
      <c r="J390" s="63"/>
      <c r="K390" s="63"/>
      <c r="L390" s="63"/>
      <c r="M390" s="63"/>
      <c r="N390" s="65"/>
      <c r="O390" s="63"/>
      <c r="P390" s="63"/>
      <c r="Q390" s="63"/>
      <c r="R390" s="63"/>
      <c r="S390" s="63"/>
      <c r="T390" s="63"/>
      <c r="U390" s="63"/>
      <c r="V390" s="63"/>
      <c r="W390" s="63"/>
      <c r="X390" s="63"/>
      <c r="Y390" s="63"/>
      <c r="Z390" s="63"/>
      <c r="AA390" s="63"/>
    </row>
    <row r="391" spans="1:27">
      <c r="A391" s="60"/>
      <c r="B391" s="61"/>
      <c r="J391" s="63"/>
      <c r="K391" s="63"/>
      <c r="L391" s="63"/>
      <c r="M391" s="63"/>
      <c r="N391" s="65"/>
      <c r="O391" s="63"/>
      <c r="P391" s="63"/>
      <c r="Q391" s="63"/>
      <c r="R391" s="63"/>
      <c r="S391" s="63"/>
      <c r="T391" s="63"/>
      <c r="U391" s="63"/>
      <c r="V391" s="63"/>
      <c r="W391" s="63"/>
      <c r="X391" s="63"/>
      <c r="Y391" s="63"/>
      <c r="Z391" s="63"/>
      <c r="AA391" s="63"/>
    </row>
    <row r="392" spans="1:27">
      <c r="A392" s="60"/>
      <c r="B392" s="61"/>
      <c r="J392" s="63"/>
      <c r="K392" s="63"/>
      <c r="L392" s="63"/>
      <c r="M392" s="63"/>
      <c r="N392" s="65"/>
      <c r="O392" s="63"/>
      <c r="P392" s="63"/>
      <c r="Q392" s="63"/>
      <c r="R392" s="63"/>
      <c r="S392" s="63"/>
      <c r="T392" s="63"/>
      <c r="U392" s="63"/>
      <c r="V392" s="63"/>
      <c r="W392" s="63"/>
      <c r="X392" s="63"/>
      <c r="Y392" s="63"/>
      <c r="Z392" s="63"/>
      <c r="AA392" s="63"/>
    </row>
    <row r="393" spans="1:27">
      <c r="A393" s="60"/>
      <c r="B393" s="61"/>
      <c r="J393" s="63"/>
      <c r="K393" s="63"/>
      <c r="L393" s="63"/>
      <c r="M393" s="63"/>
      <c r="N393" s="65"/>
      <c r="O393" s="63"/>
      <c r="P393" s="63"/>
      <c r="Q393" s="63"/>
      <c r="R393" s="63"/>
      <c r="S393" s="63"/>
      <c r="T393" s="63"/>
      <c r="U393" s="63"/>
      <c r="V393" s="63"/>
      <c r="W393" s="63"/>
      <c r="X393" s="63"/>
      <c r="Y393" s="63"/>
      <c r="Z393" s="63"/>
      <c r="AA393" s="63"/>
    </row>
    <row r="394" spans="1:27">
      <c r="A394" s="60"/>
      <c r="B394" s="61"/>
      <c r="J394" s="63"/>
      <c r="K394" s="63"/>
      <c r="L394" s="63"/>
      <c r="M394" s="63"/>
      <c r="N394" s="65"/>
      <c r="O394" s="63"/>
      <c r="P394" s="63"/>
      <c r="Q394" s="63"/>
      <c r="R394" s="63"/>
      <c r="S394" s="63"/>
      <c r="T394" s="63"/>
      <c r="U394" s="63"/>
      <c r="V394" s="63"/>
      <c r="W394" s="63"/>
      <c r="X394" s="63"/>
      <c r="Y394" s="63"/>
      <c r="Z394" s="63"/>
      <c r="AA394" s="63"/>
    </row>
    <row r="395" spans="1:27">
      <c r="A395" s="60"/>
      <c r="B395" s="61"/>
      <c r="J395" s="63"/>
      <c r="K395" s="63"/>
      <c r="L395" s="63"/>
      <c r="M395" s="63"/>
      <c r="N395" s="65"/>
      <c r="O395" s="63"/>
      <c r="P395" s="63"/>
      <c r="Q395" s="63"/>
      <c r="R395" s="63"/>
      <c r="S395" s="63"/>
      <c r="T395" s="63"/>
      <c r="U395" s="63"/>
      <c r="V395" s="63"/>
      <c r="W395" s="63"/>
      <c r="X395" s="63"/>
      <c r="Y395" s="63"/>
      <c r="Z395" s="63"/>
      <c r="AA395" s="63"/>
    </row>
    <row r="396" spans="1:27">
      <c r="A396" s="60"/>
      <c r="B396" s="61"/>
      <c r="J396" s="63"/>
      <c r="K396" s="63"/>
      <c r="L396" s="63"/>
      <c r="M396" s="63"/>
      <c r="N396" s="65"/>
      <c r="O396" s="63"/>
      <c r="P396" s="63"/>
      <c r="Q396" s="63"/>
      <c r="R396" s="63"/>
      <c r="S396" s="63"/>
      <c r="T396" s="63"/>
      <c r="U396" s="63"/>
      <c r="V396" s="63"/>
      <c r="W396" s="63"/>
      <c r="X396" s="63"/>
      <c r="Y396" s="63"/>
      <c r="Z396" s="63"/>
      <c r="AA396" s="63"/>
    </row>
    <row r="397" spans="1:27">
      <c r="A397" s="60"/>
      <c r="B397" s="61"/>
      <c r="J397" s="63"/>
      <c r="K397" s="63"/>
      <c r="L397" s="63"/>
      <c r="M397" s="63"/>
      <c r="N397" s="65"/>
      <c r="O397" s="63"/>
      <c r="P397" s="63"/>
      <c r="Q397" s="63"/>
      <c r="R397" s="63"/>
      <c r="S397" s="63"/>
      <c r="T397" s="63"/>
      <c r="U397" s="63"/>
      <c r="V397" s="63"/>
      <c r="W397" s="63"/>
      <c r="X397" s="63"/>
      <c r="Y397" s="63"/>
      <c r="Z397" s="63"/>
      <c r="AA397" s="63"/>
    </row>
    <row r="398" spans="1:27">
      <c r="A398" s="60"/>
      <c r="B398" s="61"/>
      <c r="J398" s="63"/>
      <c r="K398" s="63"/>
      <c r="L398" s="63"/>
      <c r="M398" s="63"/>
      <c r="N398" s="65"/>
      <c r="O398" s="63"/>
      <c r="P398" s="63"/>
      <c r="Q398" s="63"/>
      <c r="R398" s="63"/>
      <c r="S398" s="63"/>
      <c r="T398" s="63"/>
      <c r="U398" s="63"/>
      <c r="V398" s="63"/>
      <c r="W398" s="63"/>
      <c r="X398" s="63"/>
      <c r="Y398" s="63"/>
      <c r="Z398" s="63"/>
      <c r="AA398" s="63"/>
    </row>
    <row r="399" spans="1:27">
      <c r="A399" s="60"/>
      <c r="B399" s="61"/>
      <c r="J399" s="63"/>
      <c r="K399" s="63"/>
      <c r="L399" s="63"/>
      <c r="M399" s="63"/>
      <c r="N399" s="65"/>
      <c r="O399" s="63"/>
      <c r="P399" s="63"/>
      <c r="Q399" s="63"/>
      <c r="R399" s="63"/>
      <c r="S399" s="63"/>
      <c r="T399" s="63"/>
      <c r="U399" s="63"/>
      <c r="V399" s="63"/>
      <c r="W399" s="63"/>
      <c r="X399" s="63"/>
      <c r="Y399" s="63"/>
      <c r="Z399" s="63"/>
      <c r="AA399" s="63"/>
    </row>
    <row r="400" spans="1:27">
      <c r="A400" s="60"/>
      <c r="B400" s="61"/>
      <c r="J400" s="63"/>
      <c r="K400" s="63"/>
      <c r="L400" s="63"/>
      <c r="M400" s="63"/>
      <c r="N400" s="65"/>
      <c r="O400" s="63"/>
      <c r="P400" s="63"/>
      <c r="Q400" s="63"/>
      <c r="R400" s="63"/>
      <c r="S400" s="63"/>
      <c r="T400" s="63"/>
      <c r="U400" s="63"/>
      <c r="V400" s="63"/>
      <c r="W400" s="63"/>
      <c r="X400" s="63"/>
      <c r="Y400" s="63"/>
      <c r="Z400" s="63"/>
      <c r="AA400" s="63"/>
    </row>
    <row r="401" spans="1:27">
      <c r="A401" s="60"/>
      <c r="B401" s="61"/>
      <c r="J401" s="63"/>
      <c r="K401" s="63"/>
      <c r="L401" s="63"/>
      <c r="M401" s="63"/>
      <c r="N401" s="65"/>
      <c r="O401" s="63"/>
      <c r="P401" s="63"/>
      <c r="Q401" s="63"/>
      <c r="R401" s="63"/>
      <c r="S401" s="63"/>
      <c r="T401" s="63"/>
      <c r="U401" s="63"/>
      <c r="V401" s="63"/>
      <c r="W401" s="63"/>
      <c r="X401" s="63"/>
      <c r="Y401" s="63"/>
      <c r="Z401" s="63"/>
      <c r="AA401" s="63"/>
    </row>
    <row r="402" spans="1:27">
      <c r="A402" s="60"/>
      <c r="B402" s="61"/>
      <c r="J402" s="63"/>
      <c r="K402" s="63"/>
      <c r="L402" s="63"/>
      <c r="M402" s="63"/>
      <c r="N402" s="65"/>
      <c r="O402" s="63"/>
      <c r="P402" s="63"/>
      <c r="Q402" s="63"/>
      <c r="R402" s="63"/>
      <c r="S402" s="63"/>
      <c r="T402" s="63"/>
      <c r="U402" s="63"/>
      <c r="V402" s="63"/>
      <c r="W402" s="63"/>
      <c r="X402" s="63"/>
      <c r="Y402" s="63"/>
      <c r="Z402" s="63"/>
      <c r="AA402" s="63"/>
    </row>
    <row r="403" spans="1:27">
      <c r="A403" s="60"/>
      <c r="B403" s="61"/>
      <c r="J403" s="63"/>
      <c r="K403" s="63"/>
      <c r="L403" s="63"/>
      <c r="M403" s="63"/>
      <c r="N403" s="65"/>
      <c r="O403" s="63"/>
      <c r="P403" s="63"/>
      <c r="Q403" s="63"/>
      <c r="R403" s="63"/>
      <c r="S403" s="63"/>
      <c r="T403" s="63"/>
      <c r="U403" s="63"/>
      <c r="V403" s="63"/>
      <c r="W403" s="63"/>
      <c r="X403" s="63"/>
      <c r="Y403" s="63"/>
      <c r="Z403" s="63"/>
      <c r="AA403" s="63"/>
    </row>
    <row r="404" spans="1:27">
      <c r="A404" s="60"/>
      <c r="B404" s="61"/>
      <c r="J404" s="63"/>
      <c r="K404" s="63"/>
      <c r="L404" s="63"/>
      <c r="M404" s="63"/>
      <c r="N404" s="65"/>
      <c r="O404" s="63"/>
      <c r="P404" s="63"/>
      <c r="Q404" s="63"/>
      <c r="R404" s="63"/>
      <c r="S404" s="63"/>
      <c r="T404" s="63"/>
      <c r="U404" s="63"/>
      <c r="V404" s="63"/>
      <c r="W404" s="63"/>
      <c r="X404" s="63"/>
      <c r="Y404" s="63"/>
      <c r="Z404" s="63"/>
      <c r="AA404" s="63"/>
    </row>
    <row r="405" spans="1:27">
      <c r="A405" s="60"/>
      <c r="B405" s="61"/>
      <c r="J405" s="63"/>
      <c r="K405" s="63"/>
      <c r="L405" s="63"/>
      <c r="M405" s="63"/>
      <c r="N405" s="65"/>
      <c r="O405" s="63"/>
      <c r="P405" s="63"/>
      <c r="Q405" s="63"/>
      <c r="R405" s="63"/>
      <c r="S405" s="63"/>
      <c r="T405" s="63"/>
      <c r="U405" s="63"/>
      <c r="V405" s="63"/>
      <c r="W405" s="63"/>
      <c r="X405" s="63"/>
      <c r="Y405" s="63"/>
      <c r="Z405" s="63"/>
      <c r="AA405" s="63"/>
    </row>
    <row r="406" spans="1:27">
      <c r="A406" s="60"/>
      <c r="B406" s="61"/>
      <c r="J406" s="63"/>
      <c r="K406" s="63"/>
      <c r="L406" s="63"/>
      <c r="M406" s="63"/>
      <c r="N406" s="65"/>
      <c r="O406" s="63"/>
      <c r="P406" s="63"/>
      <c r="Q406" s="63"/>
      <c r="R406" s="63"/>
      <c r="S406" s="63"/>
      <c r="T406" s="63"/>
      <c r="U406" s="63"/>
      <c r="V406" s="63"/>
      <c r="W406" s="63"/>
      <c r="X406" s="63"/>
      <c r="Y406" s="63"/>
      <c r="Z406" s="63"/>
      <c r="AA406" s="63"/>
    </row>
    <row r="407" spans="1:27">
      <c r="A407" s="60"/>
      <c r="B407" s="61"/>
      <c r="J407" s="63"/>
      <c r="K407" s="63"/>
      <c r="L407" s="63"/>
      <c r="M407" s="63"/>
      <c r="N407" s="65"/>
      <c r="O407" s="63"/>
      <c r="P407" s="63"/>
      <c r="Q407" s="63"/>
      <c r="R407" s="63"/>
      <c r="S407" s="63"/>
      <c r="T407" s="63"/>
      <c r="U407" s="63"/>
      <c r="V407" s="63"/>
      <c r="W407" s="63"/>
      <c r="X407" s="63"/>
      <c r="Y407" s="63"/>
      <c r="Z407" s="63"/>
      <c r="AA407" s="63"/>
    </row>
    <row r="408" spans="1:27">
      <c r="A408" s="60"/>
      <c r="B408" s="61"/>
      <c r="J408" s="63"/>
      <c r="K408" s="63"/>
      <c r="L408" s="63"/>
      <c r="M408" s="63"/>
      <c r="N408" s="65"/>
      <c r="O408" s="63"/>
      <c r="P408" s="63"/>
      <c r="Q408" s="63"/>
      <c r="R408" s="63"/>
      <c r="S408" s="63"/>
      <c r="T408" s="63"/>
      <c r="U408" s="63"/>
      <c r="V408" s="63"/>
      <c r="W408" s="63"/>
      <c r="X408" s="63"/>
      <c r="Y408" s="63"/>
      <c r="Z408" s="63"/>
      <c r="AA408" s="63"/>
    </row>
    <row r="409" spans="1:27">
      <c r="A409" s="60"/>
      <c r="B409" s="61"/>
      <c r="J409" s="63"/>
      <c r="K409" s="63"/>
      <c r="L409" s="63"/>
      <c r="M409" s="63"/>
      <c r="N409" s="65"/>
      <c r="O409" s="63"/>
      <c r="P409" s="63"/>
      <c r="Q409" s="63"/>
      <c r="R409" s="63"/>
      <c r="S409" s="63"/>
      <c r="T409" s="63"/>
      <c r="U409" s="63"/>
      <c r="V409" s="63"/>
      <c r="W409" s="63"/>
      <c r="X409" s="63"/>
      <c r="Y409" s="63"/>
      <c r="Z409" s="63"/>
      <c r="AA409" s="63"/>
    </row>
    <row r="410" spans="1:27">
      <c r="A410" s="60"/>
      <c r="B410" s="61"/>
      <c r="J410" s="63"/>
      <c r="K410" s="63"/>
      <c r="L410" s="63"/>
      <c r="M410" s="63"/>
      <c r="N410" s="65"/>
      <c r="O410" s="63"/>
      <c r="P410" s="63"/>
      <c r="Q410" s="63"/>
      <c r="R410" s="63"/>
      <c r="S410" s="63"/>
      <c r="T410" s="63"/>
      <c r="U410" s="63"/>
      <c r="V410" s="63"/>
      <c r="W410" s="63"/>
      <c r="X410" s="63"/>
      <c r="Y410" s="63"/>
      <c r="Z410" s="63"/>
      <c r="AA410" s="63"/>
    </row>
    <row r="411" spans="1:27">
      <c r="A411" s="60"/>
      <c r="B411" s="61"/>
      <c r="J411" s="63"/>
      <c r="K411" s="63"/>
      <c r="L411" s="63"/>
      <c r="M411" s="63"/>
      <c r="N411" s="65"/>
      <c r="O411" s="63"/>
      <c r="P411" s="63"/>
      <c r="Q411" s="63"/>
      <c r="R411" s="63"/>
      <c r="S411" s="63"/>
      <c r="T411" s="63"/>
      <c r="U411" s="63"/>
      <c r="V411" s="63"/>
      <c r="W411" s="63"/>
      <c r="X411" s="63"/>
      <c r="Y411" s="63"/>
      <c r="Z411" s="63"/>
      <c r="AA411" s="63"/>
    </row>
    <row r="412" spans="1:27">
      <c r="A412" s="60"/>
      <c r="B412" s="61"/>
      <c r="J412" s="63"/>
      <c r="K412" s="63"/>
      <c r="L412" s="63"/>
      <c r="M412" s="63"/>
      <c r="N412" s="65"/>
      <c r="O412" s="63"/>
      <c r="P412" s="63"/>
      <c r="Q412" s="63"/>
      <c r="R412" s="63"/>
      <c r="S412" s="63"/>
      <c r="T412" s="63"/>
      <c r="U412" s="63"/>
      <c r="V412" s="63"/>
      <c r="W412" s="63"/>
      <c r="X412" s="63"/>
      <c r="Y412" s="63"/>
      <c r="Z412" s="63"/>
      <c r="AA412" s="63"/>
    </row>
    <row r="413" spans="1:27">
      <c r="A413" s="60"/>
      <c r="B413" s="61"/>
      <c r="J413" s="63"/>
      <c r="K413" s="63"/>
      <c r="L413" s="63"/>
      <c r="M413" s="63"/>
      <c r="N413" s="65"/>
      <c r="O413" s="63"/>
      <c r="P413" s="63"/>
      <c r="Q413" s="63"/>
      <c r="R413" s="63"/>
      <c r="S413" s="63"/>
      <c r="T413" s="63"/>
      <c r="U413" s="63"/>
      <c r="V413" s="63"/>
      <c r="W413" s="63"/>
      <c r="X413" s="63"/>
      <c r="Y413" s="63"/>
      <c r="Z413" s="63"/>
      <c r="AA413" s="63"/>
    </row>
    <row r="414" spans="1:27">
      <c r="A414" s="60"/>
      <c r="B414" s="61"/>
      <c r="J414" s="63"/>
      <c r="K414" s="63"/>
      <c r="L414" s="63"/>
      <c r="M414" s="63"/>
      <c r="N414" s="65"/>
      <c r="O414" s="63"/>
      <c r="P414" s="63"/>
      <c r="Q414" s="63"/>
      <c r="R414" s="63"/>
      <c r="S414" s="63"/>
      <c r="T414" s="63"/>
      <c r="U414" s="63"/>
      <c r="V414" s="63"/>
      <c r="W414" s="63"/>
      <c r="X414" s="63"/>
      <c r="Y414" s="63"/>
      <c r="Z414" s="63"/>
      <c r="AA414" s="63"/>
    </row>
    <row r="415" spans="1:27">
      <c r="A415" s="60"/>
      <c r="B415" s="61"/>
      <c r="J415" s="63"/>
      <c r="K415" s="63"/>
      <c r="L415" s="63"/>
      <c r="M415" s="63"/>
      <c r="N415" s="65"/>
      <c r="O415" s="63"/>
      <c r="P415" s="63"/>
      <c r="Q415" s="63"/>
      <c r="R415" s="63"/>
      <c r="S415" s="63"/>
      <c r="T415" s="63"/>
      <c r="U415" s="63"/>
      <c r="V415" s="63"/>
      <c r="W415" s="63"/>
      <c r="X415" s="63"/>
      <c r="Y415" s="63"/>
      <c r="Z415" s="63"/>
      <c r="AA415" s="63"/>
    </row>
    <row r="416" spans="1:27">
      <c r="A416" s="60"/>
      <c r="B416" s="61"/>
      <c r="J416" s="63"/>
      <c r="K416" s="63"/>
      <c r="L416" s="63"/>
      <c r="M416" s="63"/>
      <c r="N416" s="65"/>
      <c r="O416" s="63"/>
      <c r="P416" s="63"/>
      <c r="Q416" s="63"/>
      <c r="R416" s="63"/>
      <c r="S416" s="63"/>
      <c r="T416" s="63"/>
      <c r="U416" s="63"/>
      <c r="V416" s="63"/>
      <c r="W416" s="63"/>
      <c r="X416" s="63"/>
      <c r="Y416" s="63"/>
      <c r="Z416" s="63"/>
      <c r="AA416" s="63"/>
    </row>
    <row r="417" spans="1:27">
      <c r="A417" s="60"/>
      <c r="B417" s="61"/>
      <c r="J417" s="63"/>
      <c r="K417" s="63"/>
      <c r="L417" s="63"/>
      <c r="M417" s="63"/>
      <c r="N417" s="65"/>
      <c r="O417" s="63"/>
      <c r="P417" s="63"/>
      <c r="Q417" s="63"/>
      <c r="R417" s="63"/>
      <c r="S417" s="63"/>
      <c r="T417" s="63"/>
      <c r="U417" s="63"/>
      <c r="V417" s="63"/>
      <c r="W417" s="63"/>
      <c r="X417" s="63"/>
      <c r="Y417" s="63"/>
      <c r="Z417" s="63"/>
      <c r="AA417" s="63"/>
    </row>
    <row r="418" spans="1:27">
      <c r="A418" s="60"/>
      <c r="B418" s="61"/>
      <c r="J418" s="63"/>
      <c r="K418" s="63"/>
      <c r="L418" s="63"/>
      <c r="M418" s="63"/>
      <c r="N418" s="65"/>
      <c r="O418" s="63"/>
      <c r="P418" s="63"/>
      <c r="Q418" s="63"/>
      <c r="R418" s="63"/>
      <c r="S418" s="63"/>
      <c r="T418" s="63"/>
      <c r="U418" s="63"/>
      <c r="V418" s="63"/>
      <c r="W418" s="63"/>
      <c r="X418" s="63"/>
      <c r="Y418" s="63"/>
      <c r="Z418" s="63"/>
      <c r="AA418" s="63"/>
    </row>
    <row r="419" spans="1:27">
      <c r="A419" s="60"/>
      <c r="B419" s="61"/>
      <c r="J419" s="63"/>
      <c r="K419" s="63"/>
      <c r="L419" s="63"/>
      <c r="M419" s="63"/>
      <c r="N419" s="65"/>
      <c r="O419" s="63"/>
      <c r="P419" s="63"/>
      <c r="Q419" s="63"/>
      <c r="R419" s="63"/>
      <c r="S419" s="63"/>
      <c r="T419" s="63"/>
      <c r="U419" s="63"/>
      <c r="V419" s="63"/>
      <c r="W419" s="63"/>
      <c r="X419" s="63"/>
      <c r="Y419" s="63"/>
      <c r="Z419" s="63"/>
      <c r="AA419" s="63"/>
    </row>
    <row r="420" spans="1:27">
      <c r="A420" s="60"/>
      <c r="B420" s="61"/>
      <c r="J420" s="63"/>
      <c r="K420" s="63"/>
      <c r="L420" s="63"/>
      <c r="M420" s="63"/>
      <c r="N420" s="65"/>
      <c r="O420" s="63"/>
      <c r="P420" s="63"/>
      <c r="Q420" s="63"/>
      <c r="R420" s="63"/>
      <c r="S420" s="63"/>
      <c r="T420" s="63"/>
      <c r="U420" s="63"/>
      <c r="V420" s="63"/>
      <c r="W420" s="63"/>
      <c r="X420" s="63"/>
      <c r="Y420" s="63"/>
      <c r="Z420" s="63"/>
      <c r="AA420" s="63"/>
    </row>
    <row r="421" spans="1:27">
      <c r="A421" s="60"/>
      <c r="B421" s="61"/>
      <c r="J421" s="63"/>
      <c r="K421" s="63"/>
      <c r="L421" s="63"/>
      <c r="M421" s="63"/>
      <c r="N421" s="65"/>
      <c r="O421" s="63"/>
      <c r="P421" s="63"/>
      <c r="Q421" s="63"/>
      <c r="R421" s="63"/>
      <c r="S421" s="63"/>
      <c r="T421" s="63"/>
      <c r="U421" s="63"/>
      <c r="V421" s="63"/>
      <c r="W421" s="63"/>
      <c r="X421" s="63"/>
      <c r="Y421" s="63"/>
      <c r="Z421" s="63"/>
      <c r="AA421" s="63"/>
    </row>
    <row r="422" spans="1:27">
      <c r="A422" s="60"/>
      <c r="B422" s="61"/>
      <c r="J422" s="63"/>
      <c r="K422" s="63"/>
      <c r="L422" s="63"/>
      <c r="M422" s="63"/>
      <c r="N422" s="65"/>
      <c r="O422" s="63"/>
      <c r="P422" s="63"/>
      <c r="Q422" s="63"/>
      <c r="R422" s="63"/>
      <c r="S422" s="63"/>
      <c r="T422" s="63"/>
      <c r="U422" s="63"/>
      <c r="V422" s="63"/>
      <c r="W422" s="63"/>
      <c r="X422" s="63"/>
      <c r="Y422" s="63"/>
      <c r="Z422" s="63"/>
      <c r="AA422" s="63"/>
    </row>
    <row r="423" spans="1:27">
      <c r="A423" s="60"/>
      <c r="B423" s="61"/>
      <c r="J423" s="63"/>
      <c r="K423" s="63"/>
      <c r="L423" s="63"/>
      <c r="M423" s="63"/>
      <c r="N423" s="65"/>
      <c r="O423" s="63"/>
      <c r="P423" s="63"/>
      <c r="Q423" s="63"/>
      <c r="R423" s="63"/>
      <c r="S423" s="63"/>
      <c r="T423" s="63"/>
      <c r="U423" s="63"/>
      <c r="V423" s="63"/>
      <c r="W423" s="63"/>
      <c r="X423" s="63"/>
      <c r="Y423" s="63"/>
      <c r="Z423" s="63"/>
      <c r="AA423" s="63"/>
    </row>
    <row r="424" spans="1:27">
      <c r="A424" s="60"/>
      <c r="B424" s="61"/>
      <c r="J424" s="63"/>
      <c r="K424" s="63"/>
      <c r="L424" s="63"/>
      <c r="M424" s="63"/>
      <c r="N424" s="65"/>
      <c r="O424" s="63"/>
      <c r="P424" s="63"/>
      <c r="Q424" s="63"/>
      <c r="R424" s="63"/>
      <c r="S424" s="63"/>
      <c r="T424" s="63"/>
      <c r="U424" s="63"/>
      <c r="V424" s="63"/>
      <c r="W424" s="63"/>
      <c r="X424" s="63"/>
      <c r="Y424" s="63"/>
      <c r="Z424" s="63"/>
      <c r="AA424" s="63"/>
    </row>
    <row r="425" spans="1:27">
      <c r="A425" s="60"/>
      <c r="B425" s="61"/>
      <c r="J425" s="63"/>
      <c r="K425" s="63"/>
      <c r="L425" s="63"/>
      <c r="M425" s="63"/>
      <c r="N425" s="65"/>
      <c r="O425" s="63"/>
      <c r="P425" s="63"/>
      <c r="Q425" s="63"/>
      <c r="R425" s="63"/>
      <c r="S425" s="63"/>
      <c r="T425" s="63"/>
      <c r="U425" s="63"/>
      <c r="V425" s="63"/>
      <c r="W425" s="63"/>
      <c r="X425" s="63"/>
      <c r="Y425" s="63"/>
      <c r="Z425" s="63"/>
      <c r="AA425" s="63"/>
    </row>
    <row r="426" spans="1:27">
      <c r="A426" s="60"/>
      <c r="B426" s="61"/>
      <c r="J426" s="63"/>
      <c r="K426" s="63"/>
      <c r="L426" s="63"/>
      <c r="M426" s="63"/>
      <c r="N426" s="65"/>
      <c r="O426" s="63"/>
      <c r="P426" s="63"/>
      <c r="Q426" s="63"/>
      <c r="R426" s="63"/>
      <c r="S426" s="63"/>
      <c r="T426" s="63"/>
      <c r="U426" s="63"/>
      <c r="V426" s="63"/>
      <c r="W426" s="63"/>
      <c r="X426" s="63"/>
      <c r="Y426" s="63"/>
      <c r="Z426" s="63"/>
      <c r="AA426" s="63"/>
    </row>
    <row r="427" spans="1:27">
      <c r="A427" s="60"/>
      <c r="B427" s="61"/>
      <c r="J427" s="63"/>
      <c r="K427" s="63"/>
      <c r="L427" s="63"/>
      <c r="M427" s="63"/>
      <c r="N427" s="65"/>
      <c r="O427" s="63"/>
      <c r="P427" s="63"/>
      <c r="Q427" s="63"/>
      <c r="R427" s="63"/>
      <c r="S427" s="63"/>
      <c r="T427" s="63"/>
      <c r="U427" s="63"/>
      <c r="V427" s="63"/>
      <c r="W427" s="63"/>
      <c r="X427" s="63"/>
      <c r="Y427" s="63"/>
      <c r="Z427" s="63"/>
      <c r="AA427" s="63"/>
    </row>
    <row r="428" spans="1:27">
      <c r="A428" s="60"/>
      <c r="B428" s="61"/>
      <c r="J428" s="63"/>
      <c r="K428" s="63"/>
      <c r="L428" s="63"/>
      <c r="M428" s="63"/>
      <c r="N428" s="65"/>
      <c r="O428" s="63"/>
      <c r="P428" s="63"/>
      <c r="Q428" s="63"/>
      <c r="R428" s="63"/>
      <c r="S428" s="63"/>
      <c r="T428" s="63"/>
      <c r="U428" s="63"/>
      <c r="V428" s="63"/>
      <c r="W428" s="63"/>
      <c r="X428" s="63"/>
      <c r="Y428" s="63"/>
      <c r="Z428" s="63"/>
      <c r="AA428" s="63"/>
    </row>
    <row r="429" spans="1:27">
      <c r="A429" s="60"/>
      <c r="B429" s="61"/>
      <c r="J429" s="63"/>
      <c r="K429" s="63"/>
      <c r="L429" s="63"/>
      <c r="M429" s="63"/>
      <c r="N429" s="65"/>
      <c r="O429" s="63"/>
      <c r="P429" s="63"/>
      <c r="Q429" s="63"/>
      <c r="R429" s="63"/>
      <c r="S429" s="63"/>
      <c r="T429" s="63"/>
      <c r="U429" s="63"/>
      <c r="V429" s="63"/>
      <c r="W429" s="63"/>
      <c r="X429" s="63"/>
      <c r="Y429" s="63"/>
      <c r="Z429" s="63"/>
      <c r="AA429" s="63"/>
    </row>
    <row r="430" spans="1:27">
      <c r="A430" s="60"/>
      <c r="B430" s="61"/>
      <c r="J430" s="63"/>
      <c r="K430" s="63"/>
      <c r="L430" s="63"/>
      <c r="M430" s="63"/>
      <c r="N430" s="65"/>
      <c r="O430" s="63"/>
      <c r="P430" s="63"/>
      <c r="Q430" s="63"/>
      <c r="R430" s="63"/>
      <c r="S430" s="63"/>
      <c r="T430" s="63"/>
      <c r="U430" s="63"/>
      <c r="V430" s="63"/>
      <c r="W430" s="63"/>
      <c r="X430" s="63"/>
      <c r="Y430" s="63"/>
      <c r="Z430" s="63"/>
      <c r="AA430" s="63"/>
    </row>
    <row r="431" spans="1:27">
      <c r="A431" s="60"/>
      <c r="B431" s="61"/>
      <c r="J431" s="63"/>
      <c r="K431" s="63"/>
      <c r="L431" s="63"/>
      <c r="M431" s="63"/>
      <c r="N431" s="65"/>
      <c r="O431" s="63"/>
      <c r="P431" s="63"/>
      <c r="Q431" s="63"/>
      <c r="R431" s="63"/>
      <c r="S431" s="63"/>
      <c r="T431" s="63"/>
      <c r="U431" s="63"/>
      <c r="V431" s="63"/>
      <c r="W431" s="63"/>
      <c r="X431" s="63"/>
      <c r="Y431" s="63"/>
      <c r="Z431" s="63"/>
      <c r="AA431" s="63"/>
    </row>
    <row r="432" spans="1:27">
      <c r="A432" s="60"/>
      <c r="B432" s="61"/>
      <c r="J432" s="63"/>
      <c r="K432" s="63"/>
      <c r="L432" s="63"/>
      <c r="M432" s="63"/>
      <c r="N432" s="65"/>
      <c r="O432" s="63"/>
      <c r="P432" s="63"/>
      <c r="Q432" s="63"/>
      <c r="R432" s="63"/>
      <c r="S432" s="63"/>
      <c r="T432" s="63"/>
      <c r="U432" s="63"/>
      <c r="V432" s="63"/>
      <c r="W432" s="63"/>
      <c r="X432" s="63"/>
      <c r="Y432" s="63"/>
      <c r="Z432" s="63"/>
      <c r="AA432" s="63"/>
    </row>
    <row r="433" spans="1:27">
      <c r="A433" s="60"/>
      <c r="B433" s="61"/>
      <c r="J433" s="63"/>
      <c r="K433" s="63"/>
      <c r="L433" s="63"/>
      <c r="M433" s="63"/>
      <c r="N433" s="65"/>
      <c r="O433" s="63"/>
      <c r="P433" s="63"/>
      <c r="Q433" s="63"/>
      <c r="R433" s="63"/>
      <c r="S433" s="63"/>
      <c r="T433" s="63"/>
      <c r="U433" s="63"/>
      <c r="V433" s="63"/>
      <c r="W433" s="63"/>
      <c r="X433" s="63"/>
      <c r="Y433" s="63"/>
      <c r="Z433" s="63"/>
      <c r="AA433" s="63"/>
    </row>
    <row r="434" spans="1:27">
      <c r="A434" s="60"/>
      <c r="B434" s="61"/>
      <c r="J434" s="63"/>
      <c r="K434" s="63"/>
      <c r="L434" s="63"/>
      <c r="M434" s="63"/>
      <c r="N434" s="65"/>
      <c r="O434" s="63"/>
      <c r="P434" s="63"/>
      <c r="Q434" s="63"/>
      <c r="R434" s="63"/>
      <c r="S434" s="63"/>
      <c r="T434" s="63"/>
      <c r="U434" s="63"/>
      <c r="V434" s="63"/>
      <c r="W434" s="63"/>
      <c r="X434" s="63"/>
      <c r="Y434" s="63"/>
      <c r="Z434" s="63"/>
      <c r="AA434" s="63"/>
    </row>
    <row r="435" spans="1:27">
      <c r="A435" s="60"/>
      <c r="B435" s="61"/>
      <c r="J435" s="63"/>
      <c r="K435" s="63"/>
      <c r="L435" s="63"/>
      <c r="M435" s="63"/>
      <c r="N435" s="65"/>
      <c r="O435" s="63"/>
      <c r="P435" s="63"/>
      <c r="Q435" s="63"/>
      <c r="R435" s="63"/>
      <c r="S435" s="63"/>
      <c r="T435" s="63"/>
      <c r="U435" s="63"/>
      <c r="V435" s="63"/>
      <c r="W435" s="63"/>
      <c r="X435" s="63"/>
      <c r="Y435" s="63"/>
      <c r="Z435" s="63"/>
      <c r="AA435" s="63"/>
    </row>
    <row r="436" spans="1:27">
      <c r="A436" s="60"/>
      <c r="B436" s="61"/>
      <c r="J436" s="63"/>
      <c r="K436" s="63"/>
      <c r="L436" s="63"/>
      <c r="M436" s="63"/>
      <c r="N436" s="65"/>
      <c r="O436" s="63"/>
      <c r="P436" s="63"/>
      <c r="Q436" s="63"/>
      <c r="R436" s="63"/>
      <c r="S436" s="63"/>
      <c r="T436" s="63"/>
      <c r="U436" s="63"/>
      <c r="V436" s="63"/>
      <c r="W436" s="63"/>
      <c r="X436" s="63"/>
      <c r="Y436" s="63"/>
      <c r="Z436" s="63"/>
      <c r="AA436" s="63"/>
    </row>
    <row r="437" spans="1:27">
      <c r="A437" s="60"/>
      <c r="B437" s="61"/>
      <c r="J437" s="63"/>
      <c r="K437" s="63"/>
      <c r="L437" s="63"/>
      <c r="M437" s="63"/>
      <c r="N437" s="65"/>
      <c r="O437" s="63"/>
      <c r="P437" s="63"/>
      <c r="Q437" s="63"/>
      <c r="R437" s="63"/>
      <c r="S437" s="63"/>
      <c r="T437" s="63"/>
      <c r="U437" s="63"/>
      <c r="V437" s="63"/>
      <c r="W437" s="63"/>
      <c r="X437" s="63"/>
      <c r="Y437" s="63"/>
      <c r="Z437" s="63"/>
      <c r="AA437" s="63"/>
    </row>
    <row r="438" spans="1:27">
      <c r="A438" s="60"/>
      <c r="B438" s="61"/>
      <c r="J438" s="63"/>
      <c r="K438" s="63"/>
      <c r="L438" s="63"/>
      <c r="M438" s="63"/>
      <c r="N438" s="65"/>
      <c r="O438" s="63"/>
      <c r="P438" s="63"/>
      <c r="Q438" s="63"/>
      <c r="R438" s="63"/>
      <c r="S438" s="63"/>
      <c r="T438" s="63"/>
      <c r="U438" s="63"/>
      <c r="V438" s="63"/>
      <c r="W438" s="63"/>
      <c r="X438" s="63"/>
      <c r="Y438" s="63"/>
      <c r="Z438" s="63"/>
      <c r="AA438" s="63"/>
    </row>
    <row r="439" spans="1:27">
      <c r="A439" s="60"/>
      <c r="B439" s="61"/>
      <c r="J439" s="63"/>
      <c r="K439" s="63"/>
      <c r="L439" s="63"/>
      <c r="M439" s="63"/>
      <c r="N439" s="65"/>
      <c r="O439" s="63"/>
      <c r="P439" s="63"/>
      <c r="Q439" s="63"/>
      <c r="R439" s="63"/>
      <c r="S439" s="63"/>
      <c r="T439" s="63"/>
      <c r="U439" s="63"/>
      <c r="V439" s="63"/>
      <c r="W439" s="63"/>
      <c r="X439" s="63"/>
      <c r="Y439" s="63"/>
      <c r="Z439" s="63"/>
      <c r="AA439" s="63"/>
    </row>
    <row r="440" spans="1:27">
      <c r="A440" s="60"/>
      <c r="B440" s="61"/>
      <c r="J440" s="63"/>
      <c r="K440" s="63"/>
      <c r="L440" s="63"/>
      <c r="M440" s="63"/>
      <c r="N440" s="65"/>
      <c r="O440" s="63"/>
      <c r="P440" s="63"/>
      <c r="Q440" s="63"/>
      <c r="R440" s="63"/>
      <c r="S440" s="63"/>
      <c r="T440" s="63"/>
      <c r="U440" s="63"/>
      <c r="V440" s="63"/>
      <c r="W440" s="63"/>
      <c r="X440" s="63"/>
      <c r="Y440" s="63"/>
      <c r="Z440" s="63"/>
      <c r="AA440" s="63"/>
    </row>
    <row r="441" spans="1:27">
      <c r="A441" s="60"/>
      <c r="B441" s="61"/>
      <c r="J441" s="63"/>
      <c r="K441" s="63"/>
      <c r="L441" s="63"/>
      <c r="M441" s="63"/>
      <c r="N441" s="65"/>
      <c r="O441" s="63"/>
      <c r="P441" s="63"/>
      <c r="Q441" s="63"/>
      <c r="R441" s="63"/>
      <c r="S441" s="63"/>
      <c r="T441" s="63"/>
      <c r="U441" s="63"/>
      <c r="V441" s="63"/>
      <c r="W441" s="63"/>
      <c r="X441" s="63"/>
      <c r="Y441" s="63"/>
      <c r="Z441" s="63"/>
      <c r="AA441" s="63"/>
    </row>
    <row r="442" spans="1:27">
      <c r="A442" s="60"/>
      <c r="B442" s="61"/>
      <c r="J442" s="63"/>
      <c r="K442" s="63"/>
      <c r="L442" s="63"/>
      <c r="M442" s="63"/>
      <c r="N442" s="65"/>
      <c r="O442" s="63"/>
      <c r="P442" s="63"/>
      <c r="Q442" s="63"/>
      <c r="R442" s="63"/>
      <c r="S442" s="63"/>
      <c r="T442" s="63"/>
      <c r="U442" s="63"/>
      <c r="V442" s="63"/>
      <c r="W442" s="63"/>
      <c r="X442" s="63"/>
      <c r="Y442" s="63"/>
      <c r="Z442" s="63"/>
      <c r="AA442" s="63"/>
    </row>
    <row r="443" spans="1:27">
      <c r="A443" s="60"/>
      <c r="B443" s="61"/>
      <c r="J443" s="63"/>
      <c r="K443" s="63"/>
      <c r="L443" s="63"/>
      <c r="M443" s="63"/>
      <c r="N443" s="65"/>
      <c r="O443" s="63"/>
      <c r="P443" s="63"/>
      <c r="Q443" s="63"/>
      <c r="R443" s="63"/>
      <c r="S443" s="63"/>
      <c r="T443" s="63"/>
      <c r="U443" s="63"/>
      <c r="V443" s="63"/>
      <c r="W443" s="63"/>
      <c r="X443" s="63"/>
      <c r="Y443" s="63"/>
      <c r="Z443" s="63"/>
      <c r="AA443" s="63"/>
    </row>
    <row r="444" spans="1:27">
      <c r="A444" s="60"/>
      <c r="B444" s="61"/>
      <c r="J444" s="63"/>
      <c r="K444" s="63"/>
      <c r="L444" s="63"/>
      <c r="M444" s="63"/>
      <c r="N444" s="65"/>
      <c r="O444" s="63"/>
      <c r="P444" s="63"/>
      <c r="Q444" s="63"/>
      <c r="R444" s="63"/>
      <c r="S444" s="63"/>
      <c r="T444" s="63"/>
      <c r="U444" s="63"/>
      <c r="V444" s="63"/>
      <c r="W444" s="63"/>
      <c r="X444" s="63"/>
      <c r="Y444" s="63"/>
      <c r="Z444" s="63"/>
      <c r="AA444" s="63"/>
    </row>
    <row r="445" spans="1:27">
      <c r="A445" s="60"/>
      <c r="B445" s="61"/>
      <c r="J445" s="63"/>
      <c r="K445" s="63"/>
      <c r="L445" s="63"/>
      <c r="M445" s="63"/>
      <c r="N445" s="65"/>
      <c r="O445" s="63"/>
      <c r="P445" s="63"/>
      <c r="Q445" s="63"/>
      <c r="R445" s="63"/>
      <c r="S445" s="63"/>
      <c r="T445" s="63"/>
      <c r="U445" s="63"/>
      <c r="V445" s="63"/>
      <c r="W445" s="63"/>
      <c r="X445" s="63"/>
      <c r="Y445" s="63"/>
      <c r="Z445" s="63"/>
      <c r="AA445" s="63"/>
    </row>
    <row r="446" spans="1:27">
      <c r="A446" s="60"/>
      <c r="B446" s="61"/>
      <c r="J446" s="63"/>
      <c r="K446" s="63"/>
      <c r="L446" s="63"/>
      <c r="M446" s="63"/>
      <c r="N446" s="65"/>
      <c r="O446" s="63"/>
      <c r="P446" s="63"/>
      <c r="Q446" s="63"/>
      <c r="R446" s="63"/>
      <c r="S446" s="63"/>
      <c r="T446" s="63"/>
      <c r="U446" s="63"/>
      <c r="V446" s="63"/>
      <c r="W446" s="63"/>
      <c r="X446" s="63"/>
      <c r="Y446" s="63"/>
      <c r="Z446" s="63"/>
      <c r="AA446" s="63"/>
    </row>
    <row r="447" spans="1:27">
      <c r="A447" s="60"/>
      <c r="B447" s="61"/>
      <c r="J447" s="63"/>
      <c r="K447" s="63"/>
      <c r="L447" s="63"/>
      <c r="M447" s="63"/>
      <c r="N447" s="65"/>
      <c r="O447" s="63"/>
      <c r="P447" s="63"/>
      <c r="Q447" s="63"/>
      <c r="R447" s="63"/>
      <c r="S447" s="63"/>
      <c r="T447" s="63"/>
      <c r="U447" s="63"/>
      <c r="V447" s="63"/>
      <c r="W447" s="63"/>
      <c r="X447" s="63"/>
      <c r="Y447" s="63"/>
      <c r="Z447" s="63"/>
      <c r="AA447" s="63"/>
    </row>
    <row r="448" spans="1:27">
      <c r="A448" s="60"/>
      <c r="B448" s="61"/>
      <c r="J448" s="63"/>
      <c r="K448" s="63"/>
      <c r="L448" s="63"/>
      <c r="M448" s="63"/>
      <c r="N448" s="65"/>
      <c r="O448" s="63"/>
      <c r="P448" s="63"/>
      <c r="Q448" s="63"/>
      <c r="R448" s="63"/>
      <c r="S448" s="63"/>
      <c r="T448" s="63"/>
      <c r="U448" s="63"/>
      <c r="V448" s="63"/>
      <c r="W448" s="63"/>
      <c r="X448" s="63"/>
      <c r="Y448" s="63"/>
      <c r="Z448" s="63"/>
      <c r="AA448" s="63"/>
    </row>
    <row r="449" spans="1:27">
      <c r="A449" s="60"/>
      <c r="B449" s="61"/>
      <c r="J449" s="63"/>
      <c r="K449" s="63"/>
      <c r="L449" s="63"/>
      <c r="M449" s="63"/>
      <c r="N449" s="65"/>
      <c r="O449" s="63"/>
      <c r="P449" s="63"/>
      <c r="Q449" s="63"/>
      <c r="R449" s="63"/>
      <c r="S449" s="63"/>
      <c r="T449" s="63"/>
      <c r="U449" s="63"/>
      <c r="V449" s="63"/>
      <c r="W449" s="63"/>
      <c r="X449" s="63"/>
      <c r="Y449" s="63"/>
      <c r="Z449" s="63"/>
      <c r="AA449" s="63"/>
    </row>
    <row r="450" spans="1:27">
      <c r="A450" s="60"/>
      <c r="B450" s="61"/>
      <c r="J450" s="63"/>
      <c r="K450" s="63"/>
      <c r="L450" s="63"/>
      <c r="M450" s="63"/>
      <c r="N450" s="65"/>
      <c r="O450" s="63"/>
      <c r="P450" s="63"/>
      <c r="Q450" s="63"/>
      <c r="R450" s="63"/>
      <c r="S450" s="63"/>
      <c r="T450" s="63"/>
      <c r="U450" s="63"/>
      <c r="V450" s="63"/>
      <c r="W450" s="63"/>
      <c r="X450" s="63"/>
      <c r="Y450" s="63"/>
      <c r="Z450" s="63"/>
      <c r="AA450" s="63"/>
    </row>
    <row r="451" spans="1:27">
      <c r="A451" s="60"/>
      <c r="B451" s="61"/>
      <c r="J451" s="63"/>
      <c r="K451" s="63"/>
      <c r="L451" s="63"/>
      <c r="M451" s="63"/>
      <c r="N451" s="65"/>
      <c r="O451" s="63"/>
      <c r="P451" s="63"/>
      <c r="Q451" s="63"/>
      <c r="R451" s="63"/>
      <c r="S451" s="63"/>
      <c r="T451" s="63"/>
      <c r="U451" s="63"/>
      <c r="V451" s="63"/>
      <c r="W451" s="63"/>
      <c r="X451" s="63"/>
      <c r="Y451" s="63"/>
      <c r="Z451" s="63"/>
      <c r="AA451" s="63"/>
    </row>
    <row r="452" spans="1:27">
      <c r="A452" s="60"/>
      <c r="B452" s="61"/>
      <c r="J452" s="63"/>
      <c r="K452" s="63"/>
      <c r="L452" s="63"/>
      <c r="M452" s="63"/>
      <c r="N452" s="65"/>
      <c r="O452" s="63"/>
      <c r="P452" s="63"/>
      <c r="Q452" s="63"/>
      <c r="R452" s="63"/>
      <c r="S452" s="63"/>
      <c r="T452" s="63"/>
      <c r="U452" s="63"/>
      <c r="V452" s="63"/>
      <c r="W452" s="63"/>
      <c r="X452" s="63"/>
      <c r="Y452" s="63"/>
      <c r="Z452" s="63"/>
      <c r="AA452" s="63"/>
    </row>
    <row r="453" spans="1:27">
      <c r="A453" s="60"/>
      <c r="B453" s="61"/>
      <c r="J453" s="63"/>
      <c r="K453" s="63"/>
      <c r="L453" s="63"/>
      <c r="M453" s="63"/>
      <c r="N453" s="65"/>
      <c r="O453" s="63"/>
      <c r="P453" s="63"/>
      <c r="Q453" s="63"/>
      <c r="R453" s="63"/>
      <c r="S453" s="63"/>
      <c r="T453" s="63"/>
      <c r="U453" s="63"/>
      <c r="V453" s="63"/>
      <c r="W453" s="63"/>
      <c r="X453" s="63"/>
      <c r="Y453" s="63"/>
      <c r="Z453" s="63"/>
      <c r="AA453" s="63"/>
    </row>
    <row r="454" spans="1:27">
      <c r="A454" s="60"/>
      <c r="B454" s="61"/>
      <c r="J454" s="63"/>
      <c r="K454" s="63"/>
      <c r="L454" s="63"/>
      <c r="M454" s="63"/>
      <c r="N454" s="65"/>
      <c r="O454" s="63"/>
      <c r="P454" s="63"/>
      <c r="Q454" s="63"/>
      <c r="R454" s="63"/>
      <c r="S454" s="63"/>
      <c r="T454" s="63"/>
      <c r="U454" s="63"/>
      <c r="V454" s="63"/>
      <c r="W454" s="63"/>
      <c r="X454" s="63"/>
      <c r="Y454" s="63"/>
      <c r="Z454" s="63"/>
      <c r="AA454" s="63"/>
    </row>
    <row r="455" spans="1:27">
      <c r="A455" s="60"/>
      <c r="B455" s="61"/>
      <c r="J455" s="63"/>
      <c r="K455" s="63"/>
      <c r="L455" s="63"/>
      <c r="M455" s="63"/>
      <c r="N455" s="65"/>
      <c r="O455" s="63"/>
      <c r="P455" s="63"/>
      <c r="Q455" s="63"/>
      <c r="R455" s="63"/>
      <c r="S455" s="63"/>
      <c r="T455" s="63"/>
      <c r="U455" s="63"/>
      <c r="V455" s="63"/>
      <c r="W455" s="63"/>
      <c r="X455" s="63"/>
      <c r="Y455" s="63"/>
      <c r="Z455" s="63"/>
      <c r="AA455" s="63"/>
    </row>
    <row r="456" spans="1:27">
      <c r="A456" s="60"/>
      <c r="B456" s="61"/>
      <c r="J456" s="63"/>
      <c r="K456" s="63"/>
      <c r="L456" s="63"/>
      <c r="M456" s="63"/>
      <c r="N456" s="65"/>
      <c r="O456" s="63"/>
      <c r="P456" s="63"/>
      <c r="Q456" s="63"/>
      <c r="R456" s="63"/>
      <c r="S456" s="63"/>
      <c r="T456" s="63"/>
      <c r="U456" s="63"/>
      <c r="V456" s="63"/>
      <c r="W456" s="63"/>
      <c r="X456" s="63"/>
      <c r="Y456" s="63"/>
      <c r="Z456" s="63"/>
      <c r="AA456" s="63"/>
    </row>
    <row r="457" spans="1:27">
      <c r="A457" s="60"/>
      <c r="B457" s="61"/>
      <c r="J457" s="63"/>
      <c r="K457" s="63"/>
      <c r="L457" s="63"/>
      <c r="M457" s="63"/>
      <c r="N457" s="65"/>
      <c r="O457" s="63"/>
      <c r="P457" s="63"/>
      <c r="Q457" s="63"/>
      <c r="R457" s="63"/>
      <c r="S457" s="63"/>
      <c r="T457" s="63"/>
      <c r="U457" s="63"/>
      <c r="V457" s="63"/>
      <c r="W457" s="63"/>
      <c r="X457" s="63"/>
      <c r="Y457" s="63"/>
      <c r="Z457" s="63"/>
      <c r="AA457" s="63"/>
    </row>
    <row r="458" spans="1:27">
      <c r="A458" s="60"/>
      <c r="B458" s="61"/>
      <c r="J458" s="63"/>
      <c r="K458" s="63"/>
      <c r="L458" s="63"/>
      <c r="M458" s="63"/>
      <c r="N458" s="65"/>
      <c r="O458" s="63"/>
      <c r="P458" s="63"/>
      <c r="Q458" s="63"/>
      <c r="R458" s="63"/>
      <c r="S458" s="63"/>
      <c r="T458" s="63"/>
      <c r="U458" s="63"/>
      <c r="V458" s="63"/>
      <c r="W458" s="63"/>
      <c r="X458" s="63"/>
      <c r="Y458" s="63"/>
      <c r="Z458" s="63"/>
      <c r="AA458" s="63"/>
    </row>
    <row r="459" spans="1:27">
      <c r="A459" s="60"/>
      <c r="B459" s="61"/>
      <c r="J459" s="63"/>
      <c r="K459" s="63"/>
      <c r="L459" s="63"/>
      <c r="M459" s="63"/>
      <c r="N459" s="65"/>
      <c r="O459" s="63"/>
      <c r="P459" s="63"/>
      <c r="Q459" s="63"/>
      <c r="R459" s="63"/>
      <c r="S459" s="63"/>
      <c r="T459" s="63"/>
      <c r="U459" s="63"/>
      <c r="V459" s="63"/>
      <c r="W459" s="63"/>
      <c r="X459" s="63"/>
      <c r="Y459" s="63"/>
      <c r="Z459" s="63"/>
      <c r="AA459" s="63"/>
    </row>
    <row r="460" spans="1:27">
      <c r="A460" s="60"/>
      <c r="B460" s="61"/>
      <c r="J460" s="63"/>
      <c r="K460" s="63"/>
      <c r="L460" s="63"/>
      <c r="M460" s="63"/>
      <c r="N460" s="65"/>
      <c r="O460" s="63"/>
      <c r="P460" s="63"/>
      <c r="Q460" s="63"/>
      <c r="R460" s="63"/>
      <c r="S460" s="63"/>
      <c r="T460" s="63"/>
      <c r="U460" s="63"/>
      <c r="V460" s="63"/>
      <c r="W460" s="63"/>
      <c r="X460" s="63"/>
      <c r="Y460" s="63"/>
      <c r="Z460" s="63"/>
      <c r="AA460" s="63"/>
    </row>
    <row r="461" spans="1:27">
      <c r="A461" s="60"/>
      <c r="B461" s="61"/>
      <c r="J461" s="63"/>
      <c r="K461" s="63"/>
      <c r="L461" s="63"/>
      <c r="M461" s="63"/>
      <c r="N461" s="65"/>
      <c r="O461" s="63"/>
      <c r="P461" s="63"/>
      <c r="Q461" s="63"/>
      <c r="R461" s="63"/>
      <c r="S461" s="63"/>
      <c r="T461" s="63"/>
      <c r="U461" s="63"/>
      <c r="V461" s="63"/>
      <c r="W461" s="63"/>
      <c r="X461" s="63"/>
      <c r="Y461" s="63"/>
      <c r="Z461" s="63"/>
      <c r="AA461" s="63"/>
    </row>
    <row r="462" spans="1:27">
      <c r="A462" s="60"/>
      <c r="B462" s="61"/>
      <c r="J462" s="63"/>
      <c r="K462" s="63"/>
      <c r="L462" s="63"/>
      <c r="M462" s="63"/>
      <c r="N462" s="65"/>
      <c r="O462" s="63"/>
      <c r="P462" s="63"/>
      <c r="Q462" s="63"/>
      <c r="R462" s="63"/>
      <c r="S462" s="63"/>
      <c r="T462" s="63"/>
      <c r="U462" s="63"/>
      <c r="V462" s="63"/>
      <c r="W462" s="63"/>
      <c r="X462" s="63"/>
      <c r="Y462" s="63"/>
      <c r="Z462" s="63"/>
      <c r="AA462" s="63"/>
    </row>
    <row r="463" spans="1:27">
      <c r="A463" s="60"/>
      <c r="B463" s="61"/>
      <c r="J463" s="63"/>
      <c r="K463" s="63"/>
      <c r="L463" s="63"/>
      <c r="M463" s="63"/>
      <c r="N463" s="65"/>
      <c r="O463" s="63"/>
      <c r="P463" s="63"/>
      <c r="Q463" s="63"/>
      <c r="R463" s="63"/>
      <c r="S463" s="63"/>
      <c r="T463" s="63"/>
      <c r="U463" s="63"/>
      <c r="V463" s="63"/>
      <c r="W463" s="63"/>
      <c r="X463" s="63"/>
      <c r="Y463" s="63"/>
      <c r="Z463" s="63"/>
      <c r="AA463" s="63"/>
    </row>
    <row r="464" spans="1:27">
      <c r="A464" s="60"/>
      <c r="B464" s="61"/>
      <c r="J464" s="63"/>
      <c r="K464" s="63"/>
      <c r="L464" s="63"/>
      <c r="M464" s="63"/>
      <c r="N464" s="65"/>
      <c r="O464" s="63"/>
      <c r="P464" s="63"/>
      <c r="Q464" s="63"/>
      <c r="R464" s="63"/>
      <c r="S464" s="63"/>
      <c r="T464" s="63"/>
      <c r="U464" s="63"/>
      <c r="V464" s="63"/>
      <c r="W464" s="63"/>
      <c r="X464" s="63"/>
      <c r="Y464" s="63"/>
      <c r="Z464" s="63"/>
      <c r="AA464" s="63"/>
    </row>
    <row r="465" spans="1:27">
      <c r="A465" s="60"/>
      <c r="B465" s="61"/>
      <c r="J465" s="63"/>
      <c r="K465" s="63"/>
      <c r="L465" s="63"/>
      <c r="M465" s="63"/>
      <c r="N465" s="65"/>
      <c r="O465" s="63"/>
      <c r="P465" s="63"/>
      <c r="Q465" s="63"/>
      <c r="R465" s="63"/>
      <c r="S465" s="63"/>
      <c r="T465" s="63"/>
      <c r="U465" s="63"/>
      <c r="V465" s="63"/>
      <c r="W465" s="63"/>
      <c r="X465" s="63"/>
      <c r="Y465" s="63"/>
      <c r="Z465" s="63"/>
      <c r="AA465" s="63"/>
    </row>
    <row r="466" spans="1:27">
      <c r="A466" s="60"/>
      <c r="B466" s="61"/>
      <c r="J466" s="63"/>
      <c r="K466" s="63"/>
      <c r="L466" s="63"/>
      <c r="M466" s="63"/>
      <c r="N466" s="65"/>
      <c r="O466" s="63"/>
      <c r="P466" s="63"/>
      <c r="Q466" s="63"/>
      <c r="R466" s="63"/>
      <c r="S466" s="63"/>
      <c r="T466" s="63"/>
      <c r="U466" s="63"/>
      <c r="V466" s="63"/>
      <c r="W466" s="63"/>
      <c r="X466" s="63"/>
      <c r="Y466" s="63"/>
      <c r="Z466" s="63"/>
      <c r="AA466" s="63"/>
    </row>
    <row r="467" spans="1:27">
      <c r="A467" s="60"/>
      <c r="B467" s="61"/>
      <c r="J467" s="63"/>
      <c r="K467" s="63"/>
      <c r="L467" s="63"/>
      <c r="M467" s="63"/>
      <c r="N467" s="65"/>
      <c r="O467" s="63"/>
      <c r="P467" s="63"/>
      <c r="Q467" s="63"/>
      <c r="R467" s="63"/>
      <c r="S467" s="63"/>
      <c r="T467" s="63"/>
      <c r="U467" s="63"/>
      <c r="V467" s="63"/>
      <c r="W467" s="63"/>
      <c r="X467" s="63"/>
      <c r="Y467" s="63"/>
      <c r="Z467" s="63"/>
      <c r="AA467" s="63"/>
    </row>
    <row r="468" spans="1:27">
      <c r="A468" s="60"/>
      <c r="B468" s="61"/>
      <c r="J468" s="63"/>
      <c r="K468" s="63"/>
      <c r="L468" s="63"/>
      <c r="M468" s="63"/>
      <c r="N468" s="65"/>
      <c r="O468" s="63"/>
      <c r="P468" s="63"/>
      <c r="Q468" s="63"/>
      <c r="R468" s="63"/>
      <c r="S468" s="63"/>
      <c r="T468" s="63"/>
      <c r="U468" s="63"/>
      <c r="V468" s="63"/>
      <c r="W468" s="63"/>
      <c r="X468" s="63"/>
      <c r="Y468" s="63"/>
      <c r="Z468" s="63"/>
      <c r="AA468" s="63"/>
    </row>
    <row r="469" spans="1:27">
      <c r="A469" s="60"/>
      <c r="B469" s="61"/>
      <c r="J469" s="63"/>
      <c r="K469" s="63"/>
      <c r="L469" s="63"/>
      <c r="M469" s="63"/>
      <c r="N469" s="65"/>
      <c r="O469" s="63"/>
      <c r="P469" s="63"/>
      <c r="Q469" s="63"/>
      <c r="R469" s="63"/>
      <c r="S469" s="63"/>
      <c r="T469" s="63"/>
      <c r="U469" s="63"/>
      <c r="V469" s="63"/>
      <c r="W469" s="63"/>
      <c r="X469" s="63"/>
      <c r="Y469" s="63"/>
      <c r="Z469" s="63"/>
      <c r="AA469" s="63"/>
    </row>
    <row r="470" spans="1:27">
      <c r="A470" s="60"/>
      <c r="B470" s="61"/>
      <c r="J470" s="63"/>
      <c r="K470" s="63"/>
      <c r="L470" s="63"/>
      <c r="M470" s="63"/>
      <c r="N470" s="65"/>
      <c r="O470" s="63"/>
      <c r="P470" s="63"/>
      <c r="Q470" s="63"/>
      <c r="R470" s="63"/>
      <c r="S470" s="63"/>
      <c r="T470" s="63"/>
      <c r="U470" s="63"/>
      <c r="V470" s="63"/>
      <c r="W470" s="63"/>
      <c r="X470" s="63"/>
      <c r="Y470" s="63"/>
      <c r="Z470" s="63"/>
      <c r="AA470" s="63"/>
    </row>
    <row r="471" spans="1:27">
      <c r="A471" s="60"/>
      <c r="B471" s="61"/>
      <c r="J471" s="63"/>
      <c r="K471" s="63"/>
      <c r="L471" s="63"/>
      <c r="M471" s="63"/>
      <c r="N471" s="65"/>
      <c r="O471" s="63"/>
      <c r="P471" s="63"/>
      <c r="Q471" s="63"/>
      <c r="R471" s="63"/>
      <c r="S471" s="63"/>
      <c r="T471" s="63"/>
      <c r="U471" s="63"/>
      <c r="V471" s="63"/>
      <c r="W471" s="63"/>
      <c r="X471" s="63"/>
      <c r="Y471" s="63"/>
      <c r="Z471" s="63"/>
      <c r="AA471" s="63"/>
    </row>
    <row r="472" spans="1:27">
      <c r="A472" s="60"/>
      <c r="B472" s="61"/>
      <c r="J472" s="63"/>
      <c r="K472" s="63"/>
      <c r="L472" s="63"/>
      <c r="M472" s="63"/>
      <c r="N472" s="65"/>
      <c r="O472" s="63"/>
      <c r="P472" s="63"/>
      <c r="Q472" s="63"/>
      <c r="R472" s="63"/>
      <c r="S472" s="63"/>
      <c r="T472" s="63"/>
      <c r="U472" s="63"/>
      <c r="V472" s="63"/>
      <c r="W472" s="63"/>
      <c r="X472" s="63"/>
      <c r="Y472" s="63"/>
      <c r="Z472" s="63"/>
      <c r="AA472" s="63"/>
    </row>
    <row r="473" spans="1:27">
      <c r="A473" s="60"/>
      <c r="B473" s="61"/>
      <c r="J473" s="63"/>
      <c r="K473" s="63"/>
      <c r="L473" s="63"/>
      <c r="M473" s="63"/>
      <c r="N473" s="65"/>
      <c r="O473" s="63"/>
      <c r="P473" s="63"/>
      <c r="Q473" s="63"/>
      <c r="R473" s="63"/>
      <c r="S473" s="63"/>
      <c r="T473" s="63"/>
      <c r="U473" s="63"/>
      <c r="V473" s="63"/>
      <c r="W473" s="63"/>
      <c r="X473" s="63"/>
      <c r="Y473" s="63"/>
      <c r="Z473" s="63"/>
      <c r="AA473" s="63"/>
    </row>
    <row r="474" spans="1:27">
      <c r="A474" s="60"/>
      <c r="B474" s="61"/>
      <c r="J474" s="63"/>
      <c r="K474" s="63"/>
      <c r="L474" s="63"/>
      <c r="M474" s="63"/>
      <c r="N474" s="65"/>
      <c r="O474" s="63"/>
      <c r="P474" s="63"/>
      <c r="Q474" s="63"/>
      <c r="R474" s="63"/>
      <c r="S474" s="63"/>
      <c r="T474" s="63"/>
      <c r="U474" s="63"/>
      <c r="V474" s="63"/>
      <c r="W474" s="63"/>
      <c r="X474" s="63"/>
      <c r="Y474" s="63"/>
      <c r="Z474" s="63"/>
      <c r="AA474" s="63"/>
    </row>
    <row r="475" spans="1:27">
      <c r="A475" s="60"/>
      <c r="B475" s="61"/>
      <c r="J475" s="63"/>
      <c r="K475" s="63"/>
      <c r="L475" s="63"/>
      <c r="M475" s="63"/>
      <c r="N475" s="65"/>
      <c r="O475" s="63"/>
      <c r="P475" s="63"/>
      <c r="Q475" s="63"/>
      <c r="R475" s="63"/>
      <c r="S475" s="63"/>
      <c r="T475" s="63"/>
      <c r="U475" s="63"/>
      <c r="V475" s="63"/>
      <c r="W475" s="63"/>
      <c r="X475" s="63"/>
      <c r="Y475" s="63"/>
      <c r="Z475" s="63"/>
      <c r="AA475" s="63"/>
    </row>
    <row r="476" spans="1:27">
      <c r="A476" s="60"/>
      <c r="B476" s="61"/>
      <c r="J476" s="63"/>
      <c r="K476" s="63"/>
      <c r="L476" s="63"/>
      <c r="M476" s="63"/>
      <c r="N476" s="65"/>
      <c r="O476" s="63"/>
      <c r="P476" s="63"/>
      <c r="Q476" s="63"/>
      <c r="R476" s="63"/>
      <c r="S476" s="63"/>
      <c r="T476" s="63"/>
      <c r="U476" s="63"/>
      <c r="V476" s="63"/>
      <c r="W476" s="63"/>
      <c r="X476" s="63"/>
      <c r="Y476" s="63"/>
      <c r="Z476" s="63"/>
      <c r="AA476" s="63"/>
    </row>
    <row r="477" spans="1:27">
      <c r="A477" s="60"/>
      <c r="B477" s="61"/>
      <c r="J477" s="63"/>
      <c r="K477" s="63"/>
      <c r="L477" s="63"/>
      <c r="M477" s="63"/>
      <c r="N477" s="65"/>
      <c r="O477" s="63"/>
      <c r="P477" s="63"/>
      <c r="Q477" s="63"/>
      <c r="R477" s="63"/>
      <c r="S477" s="63"/>
      <c r="T477" s="63"/>
      <c r="U477" s="63"/>
      <c r="V477" s="63"/>
      <c r="W477" s="63"/>
      <c r="X477" s="63"/>
      <c r="Y477" s="63"/>
      <c r="Z477" s="63"/>
      <c r="AA477" s="63"/>
    </row>
    <row r="478" spans="1:27">
      <c r="A478" s="60"/>
      <c r="B478" s="61"/>
      <c r="J478" s="63"/>
      <c r="K478" s="63"/>
      <c r="L478" s="63"/>
      <c r="M478" s="63"/>
      <c r="N478" s="65"/>
      <c r="O478" s="63"/>
      <c r="P478" s="63"/>
      <c r="Q478" s="63"/>
      <c r="R478" s="63"/>
      <c r="S478" s="63"/>
      <c r="T478" s="63"/>
      <c r="U478" s="63"/>
      <c r="V478" s="63"/>
      <c r="W478" s="63"/>
      <c r="X478" s="63"/>
      <c r="Y478" s="63"/>
      <c r="Z478" s="63"/>
      <c r="AA478" s="63"/>
    </row>
    <row r="479" spans="1:27">
      <c r="A479" s="60"/>
      <c r="B479" s="61"/>
      <c r="J479" s="63"/>
      <c r="K479" s="63"/>
      <c r="L479" s="63"/>
      <c r="M479" s="63"/>
      <c r="N479" s="65"/>
      <c r="O479" s="63"/>
      <c r="P479" s="63"/>
      <c r="Q479" s="63"/>
      <c r="R479" s="63"/>
      <c r="S479" s="63"/>
      <c r="T479" s="63"/>
      <c r="U479" s="63"/>
      <c r="V479" s="63"/>
      <c r="W479" s="63"/>
      <c r="X479" s="63"/>
      <c r="Y479" s="63"/>
      <c r="Z479" s="63"/>
      <c r="AA479" s="63"/>
    </row>
    <row r="480" spans="1:27">
      <c r="A480" s="60"/>
      <c r="B480" s="61"/>
      <c r="J480" s="63"/>
      <c r="K480" s="63"/>
      <c r="L480" s="63"/>
      <c r="M480" s="63"/>
      <c r="N480" s="65"/>
      <c r="O480" s="63"/>
      <c r="P480" s="63"/>
      <c r="Q480" s="63"/>
      <c r="R480" s="63"/>
      <c r="S480" s="63"/>
      <c r="T480" s="63"/>
      <c r="U480" s="63"/>
      <c r="V480" s="63"/>
      <c r="W480" s="63"/>
      <c r="X480" s="63"/>
      <c r="Y480" s="63"/>
      <c r="Z480" s="63"/>
      <c r="AA480" s="63"/>
    </row>
    <row r="481" spans="1:27">
      <c r="A481" s="60"/>
      <c r="B481" s="61"/>
      <c r="J481" s="63"/>
      <c r="K481" s="63"/>
      <c r="L481" s="63"/>
      <c r="M481" s="63"/>
      <c r="N481" s="65"/>
      <c r="O481" s="63"/>
      <c r="P481" s="63"/>
      <c r="Q481" s="63"/>
      <c r="R481" s="63"/>
      <c r="S481" s="63"/>
      <c r="T481" s="63"/>
      <c r="U481" s="63"/>
      <c r="V481" s="63"/>
      <c r="W481" s="63"/>
      <c r="X481" s="63"/>
      <c r="Y481" s="63"/>
      <c r="Z481" s="63"/>
      <c r="AA481" s="63"/>
    </row>
    <row r="482" spans="1:27">
      <c r="A482" s="60"/>
      <c r="B482" s="61"/>
      <c r="J482" s="63"/>
      <c r="K482" s="63"/>
      <c r="L482" s="63"/>
      <c r="M482" s="63"/>
      <c r="N482" s="65"/>
      <c r="O482" s="63"/>
      <c r="P482" s="63"/>
      <c r="Q482" s="63"/>
      <c r="R482" s="63"/>
      <c r="S482" s="63"/>
      <c r="T482" s="63"/>
      <c r="U482" s="63"/>
      <c r="V482" s="63"/>
      <c r="W482" s="63"/>
      <c r="X482" s="63"/>
      <c r="Y482" s="63"/>
      <c r="Z482" s="63"/>
      <c r="AA482" s="63"/>
    </row>
    <row r="483" spans="1:27">
      <c r="A483" s="60"/>
      <c r="B483" s="61"/>
      <c r="J483" s="63"/>
      <c r="K483" s="63"/>
      <c r="L483" s="63"/>
      <c r="M483" s="63"/>
      <c r="N483" s="65"/>
      <c r="O483" s="63"/>
      <c r="P483" s="63"/>
      <c r="Q483" s="63"/>
      <c r="R483" s="63"/>
      <c r="S483" s="63"/>
      <c r="T483" s="63"/>
      <c r="U483" s="63"/>
      <c r="V483" s="63"/>
      <c r="W483" s="63"/>
      <c r="X483" s="63"/>
      <c r="Y483" s="63"/>
      <c r="Z483" s="63"/>
      <c r="AA483" s="63"/>
    </row>
    <row r="484" spans="1:27">
      <c r="A484" s="60"/>
      <c r="B484" s="61"/>
      <c r="J484" s="63"/>
      <c r="K484" s="63"/>
      <c r="L484" s="63"/>
      <c r="M484" s="63"/>
      <c r="N484" s="65"/>
      <c r="O484" s="63"/>
      <c r="P484" s="63"/>
      <c r="Q484" s="63"/>
      <c r="R484" s="63"/>
      <c r="S484" s="63"/>
      <c r="T484" s="63"/>
      <c r="U484" s="63"/>
      <c r="V484" s="63"/>
      <c r="W484" s="63"/>
      <c r="X484" s="63"/>
      <c r="Y484" s="63"/>
      <c r="Z484" s="63"/>
      <c r="AA484" s="63"/>
    </row>
    <row r="485" spans="1:27">
      <c r="A485" s="60"/>
      <c r="B485" s="61"/>
      <c r="J485" s="63"/>
      <c r="K485" s="63"/>
      <c r="L485" s="63"/>
      <c r="M485" s="63"/>
      <c r="N485" s="65"/>
      <c r="O485" s="63"/>
      <c r="P485" s="63"/>
      <c r="Q485" s="63"/>
      <c r="R485" s="63"/>
      <c r="S485" s="63"/>
      <c r="T485" s="63"/>
      <c r="U485" s="63"/>
      <c r="V485" s="63"/>
      <c r="W485" s="63"/>
      <c r="X485" s="63"/>
      <c r="Y485" s="63"/>
      <c r="Z485" s="63"/>
      <c r="AA485" s="63"/>
    </row>
    <row r="486" spans="1:27">
      <c r="A486" s="60"/>
      <c r="B486" s="61"/>
      <c r="J486" s="63"/>
      <c r="K486" s="63"/>
      <c r="L486" s="63"/>
      <c r="M486" s="63"/>
      <c r="N486" s="65"/>
      <c r="O486" s="63"/>
      <c r="P486" s="63"/>
      <c r="Q486" s="63"/>
      <c r="R486" s="63"/>
      <c r="S486" s="63"/>
      <c r="T486" s="63"/>
      <c r="U486" s="63"/>
      <c r="V486" s="63"/>
      <c r="W486" s="63"/>
      <c r="X486" s="63"/>
      <c r="Y486" s="63"/>
      <c r="Z486" s="63"/>
      <c r="AA486" s="63"/>
    </row>
    <row r="487" spans="1:27">
      <c r="A487" s="60"/>
      <c r="B487" s="61"/>
      <c r="J487" s="63"/>
      <c r="K487" s="63"/>
      <c r="L487" s="63"/>
      <c r="M487" s="63"/>
      <c r="N487" s="65"/>
      <c r="O487" s="63"/>
      <c r="P487" s="63"/>
      <c r="Q487" s="63"/>
      <c r="R487" s="63"/>
      <c r="S487" s="63"/>
      <c r="T487" s="63"/>
      <c r="U487" s="63"/>
      <c r="V487" s="63"/>
      <c r="W487" s="63"/>
      <c r="X487" s="63"/>
      <c r="Y487" s="63"/>
      <c r="Z487" s="63"/>
      <c r="AA487" s="63"/>
    </row>
    <row r="488" spans="1:27">
      <c r="A488" s="60"/>
      <c r="B488" s="61"/>
      <c r="J488" s="63"/>
      <c r="K488" s="63"/>
      <c r="L488" s="63"/>
      <c r="M488" s="63"/>
      <c r="N488" s="65"/>
      <c r="O488" s="63"/>
      <c r="P488" s="63"/>
      <c r="Q488" s="63"/>
      <c r="R488" s="63"/>
      <c r="S488" s="63"/>
      <c r="T488" s="63"/>
      <c r="U488" s="63"/>
      <c r="V488" s="63"/>
      <c r="W488" s="63"/>
      <c r="X488" s="63"/>
      <c r="Y488" s="63"/>
      <c r="Z488" s="63"/>
      <c r="AA488" s="63"/>
    </row>
    <row r="489" spans="1:27">
      <c r="A489" s="60"/>
      <c r="B489" s="61"/>
      <c r="J489" s="63"/>
      <c r="K489" s="63"/>
      <c r="L489" s="63"/>
      <c r="M489" s="63"/>
      <c r="N489" s="65"/>
      <c r="O489" s="63"/>
      <c r="P489" s="63"/>
      <c r="Q489" s="63"/>
      <c r="R489" s="63"/>
      <c r="S489" s="63"/>
      <c r="T489" s="63"/>
      <c r="U489" s="63"/>
      <c r="V489" s="63"/>
      <c r="W489" s="63"/>
      <c r="X489" s="63"/>
      <c r="Y489" s="63"/>
      <c r="Z489" s="63"/>
      <c r="AA489" s="63"/>
    </row>
    <row r="490" spans="1:27">
      <c r="A490" s="60"/>
      <c r="B490" s="61"/>
      <c r="J490" s="63"/>
      <c r="K490" s="63"/>
      <c r="L490" s="63"/>
      <c r="M490" s="63"/>
      <c r="N490" s="65"/>
      <c r="O490" s="63"/>
      <c r="P490" s="63"/>
      <c r="Q490" s="63"/>
      <c r="R490" s="63"/>
      <c r="S490" s="63"/>
      <c r="T490" s="63"/>
      <c r="U490" s="63"/>
      <c r="V490" s="63"/>
      <c r="W490" s="63"/>
      <c r="X490" s="63"/>
      <c r="Y490" s="63"/>
      <c r="Z490" s="63"/>
      <c r="AA490" s="63"/>
    </row>
    <row r="491" spans="1:27">
      <c r="A491" s="60"/>
      <c r="B491" s="61"/>
      <c r="J491" s="63"/>
      <c r="K491" s="63"/>
      <c r="L491" s="63"/>
      <c r="M491" s="63"/>
      <c r="N491" s="65"/>
      <c r="O491" s="63"/>
      <c r="P491" s="63"/>
      <c r="Q491" s="63"/>
      <c r="R491" s="63"/>
      <c r="S491" s="63"/>
      <c r="T491" s="63"/>
      <c r="U491" s="63"/>
      <c r="V491" s="63"/>
      <c r="W491" s="63"/>
      <c r="X491" s="63"/>
      <c r="Y491" s="63"/>
      <c r="Z491" s="63"/>
      <c r="AA491" s="63"/>
    </row>
    <row r="492" spans="1:27">
      <c r="A492" s="60"/>
      <c r="B492" s="61"/>
      <c r="J492" s="63"/>
      <c r="K492" s="63"/>
      <c r="L492" s="63"/>
      <c r="M492" s="63"/>
      <c r="N492" s="65"/>
      <c r="O492" s="63"/>
      <c r="P492" s="63"/>
      <c r="Q492" s="63"/>
      <c r="R492" s="63"/>
      <c r="S492" s="63"/>
      <c r="T492" s="63"/>
      <c r="U492" s="63"/>
      <c r="V492" s="63"/>
      <c r="W492" s="63"/>
      <c r="X492" s="63"/>
      <c r="Y492" s="63"/>
      <c r="Z492" s="63"/>
      <c r="AA492" s="63"/>
    </row>
    <row r="493" spans="1:27">
      <c r="A493" s="60"/>
      <c r="B493" s="61"/>
      <c r="J493" s="63"/>
      <c r="K493" s="63"/>
      <c r="L493" s="63"/>
      <c r="M493" s="63"/>
      <c r="N493" s="65"/>
      <c r="O493" s="63"/>
      <c r="P493" s="63"/>
      <c r="Q493" s="63"/>
      <c r="R493" s="63"/>
      <c r="S493" s="63"/>
      <c r="T493" s="63"/>
      <c r="U493" s="63"/>
      <c r="V493" s="63"/>
      <c r="W493" s="63"/>
      <c r="X493" s="63"/>
      <c r="Y493" s="63"/>
      <c r="Z493" s="63"/>
      <c r="AA493" s="63"/>
    </row>
    <row r="494" spans="1:27">
      <c r="A494" s="60"/>
      <c r="B494" s="61"/>
      <c r="J494" s="63"/>
      <c r="K494" s="63"/>
      <c r="L494" s="63"/>
      <c r="M494" s="63"/>
      <c r="N494" s="65"/>
      <c r="O494" s="63"/>
      <c r="P494" s="63"/>
      <c r="Q494" s="63"/>
      <c r="R494" s="63"/>
      <c r="S494" s="63"/>
      <c r="T494" s="63"/>
      <c r="U494" s="63"/>
      <c r="V494" s="63"/>
      <c r="W494" s="63"/>
      <c r="X494" s="63"/>
      <c r="Y494" s="63"/>
      <c r="Z494" s="63"/>
      <c r="AA494" s="63"/>
    </row>
    <row r="495" spans="1:27">
      <c r="A495" s="60"/>
      <c r="B495" s="61"/>
      <c r="J495" s="63"/>
      <c r="K495" s="63"/>
      <c r="L495" s="63"/>
      <c r="M495" s="63"/>
      <c r="N495" s="65"/>
      <c r="O495" s="63"/>
      <c r="P495" s="63"/>
      <c r="Q495" s="63"/>
      <c r="R495" s="63"/>
      <c r="S495" s="63"/>
      <c r="T495" s="63"/>
      <c r="U495" s="63"/>
      <c r="V495" s="63"/>
      <c r="W495" s="63"/>
      <c r="X495" s="63"/>
      <c r="Y495" s="63"/>
      <c r="Z495" s="63"/>
      <c r="AA495" s="63"/>
    </row>
    <row r="496" spans="1:27">
      <c r="A496" s="60"/>
      <c r="B496" s="61"/>
      <c r="J496" s="63"/>
      <c r="K496" s="63"/>
      <c r="L496" s="63"/>
      <c r="M496" s="63"/>
      <c r="N496" s="65"/>
      <c r="O496" s="63"/>
      <c r="P496" s="63"/>
      <c r="Q496" s="63"/>
      <c r="R496" s="63"/>
      <c r="S496" s="63"/>
      <c r="T496" s="63"/>
      <c r="U496" s="63"/>
      <c r="V496" s="63"/>
      <c r="W496" s="63"/>
      <c r="X496" s="63"/>
      <c r="Y496" s="63"/>
      <c r="Z496" s="63"/>
      <c r="AA496" s="63"/>
    </row>
    <row r="497" spans="1:27">
      <c r="A497" s="60"/>
      <c r="B497" s="61"/>
      <c r="J497" s="63"/>
      <c r="K497" s="63"/>
      <c r="L497" s="63"/>
      <c r="M497" s="63"/>
      <c r="N497" s="65"/>
      <c r="O497" s="63"/>
      <c r="P497" s="63"/>
      <c r="Q497" s="63"/>
      <c r="R497" s="63"/>
      <c r="S497" s="63"/>
      <c r="T497" s="63"/>
      <c r="U497" s="63"/>
      <c r="V497" s="63"/>
      <c r="W497" s="63"/>
      <c r="X497" s="63"/>
      <c r="Y497" s="63"/>
      <c r="Z497" s="63"/>
      <c r="AA497" s="63"/>
    </row>
    <row r="498" spans="1:27">
      <c r="A498" s="60"/>
      <c r="B498" s="61"/>
      <c r="J498" s="63"/>
      <c r="K498" s="63"/>
      <c r="L498" s="63"/>
      <c r="M498" s="63"/>
      <c r="N498" s="65"/>
      <c r="O498" s="63"/>
      <c r="P498" s="63"/>
      <c r="Q498" s="63"/>
      <c r="R498" s="63"/>
      <c r="S498" s="63"/>
      <c r="T498" s="63"/>
      <c r="U498" s="63"/>
      <c r="V498" s="63"/>
      <c r="W498" s="63"/>
      <c r="X498" s="63"/>
      <c r="Y498" s="63"/>
      <c r="Z498" s="63"/>
      <c r="AA498" s="63"/>
    </row>
    <row r="499" spans="1:27">
      <c r="A499" s="60"/>
      <c r="B499" s="61"/>
      <c r="J499" s="63"/>
      <c r="K499" s="63"/>
      <c r="L499" s="63"/>
      <c r="M499" s="63"/>
      <c r="N499" s="65"/>
      <c r="O499" s="63"/>
      <c r="P499" s="63"/>
      <c r="Q499" s="63"/>
      <c r="R499" s="63"/>
      <c r="S499" s="63"/>
      <c r="T499" s="63"/>
      <c r="U499" s="63"/>
      <c r="V499" s="63"/>
      <c r="W499" s="63"/>
      <c r="X499" s="63"/>
      <c r="Y499" s="63"/>
      <c r="Z499" s="63"/>
      <c r="AA499" s="63"/>
    </row>
    <row r="500" spans="1:27">
      <c r="A500" s="60"/>
      <c r="B500" s="61"/>
      <c r="J500" s="63"/>
      <c r="K500" s="63"/>
      <c r="L500" s="63"/>
      <c r="M500" s="63"/>
      <c r="N500" s="65"/>
      <c r="O500" s="63"/>
      <c r="P500" s="63"/>
      <c r="Q500" s="63"/>
      <c r="R500" s="63"/>
      <c r="S500" s="63"/>
      <c r="T500" s="63"/>
      <c r="U500" s="63"/>
      <c r="V500" s="63"/>
      <c r="W500" s="63"/>
      <c r="X500" s="63"/>
      <c r="Y500" s="63"/>
      <c r="Z500" s="63"/>
      <c r="AA500" s="63"/>
    </row>
    <row r="501" spans="1:27">
      <c r="A501" s="60"/>
      <c r="B501" s="61"/>
      <c r="J501" s="63"/>
      <c r="K501" s="63"/>
      <c r="L501" s="63"/>
      <c r="M501" s="63"/>
      <c r="N501" s="65"/>
      <c r="O501" s="63"/>
      <c r="P501" s="63"/>
      <c r="Q501" s="63"/>
      <c r="R501" s="63"/>
      <c r="S501" s="63"/>
      <c r="T501" s="63"/>
      <c r="U501" s="63"/>
      <c r="V501" s="63"/>
      <c r="W501" s="63"/>
      <c r="X501" s="63"/>
      <c r="Y501" s="63"/>
      <c r="Z501" s="63"/>
      <c r="AA501" s="63"/>
    </row>
    <row r="502" spans="1:27">
      <c r="A502" s="60"/>
      <c r="B502" s="61"/>
      <c r="J502" s="63"/>
      <c r="K502" s="63"/>
      <c r="L502" s="63"/>
      <c r="M502" s="63"/>
      <c r="N502" s="65"/>
      <c r="O502" s="63"/>
      <c r="P502" s="63"/>
      <c r="Q502" s="63"/>
      <c r="R502" s="63"/>
      <c r="S502" s="63"/>
      <c r="T502" s="63"/>
      <c r="U502" s="63"/>
      <c r="V502" s="63"/>
      <c r="W502" s="63"/>
      <c r="X502" s="63"/>
      <c r="Y502" s="63"/>
      <c r="Z502" s="63"/>
      <c r="AA502" s="63"/>
    </row>
    <row r="503" spans="1:27">
      <c r="A503" s="60"/>
      <c r="B503" s="61"/>
      <c r="J503" s="63"/>
      <c r="K503" s="63"/>
      <c r="L503" s="63"/>
      <c r="M503" s="63"/>
      <c r="N503" s="65"/>
      <c r="O503" s="63"/>
      <c r="P503" s="63"/>
      <c r="Q503" s="63"/>
      <c r="R503" s="63"/>
      <c r="S503" s="63"/>
      <c r="T503" s="63"/>
      <c r="U503" s="63"/>
      <c r="V503" s="63"/>
      <c r="W503" s="63"/>
      <c r="X503" s="63"/>
      <c r="Y503" s="63"/>
      <c r="Z503" s="63"/>
      <c r="AA503" s="63"/>
    </row>
    <row r="504" spans="1:27">
      <c r="A504" s="60"/>
      <c r="B504" s="61"/>
      <c r="J504" s="63"/>
      <c r="K504" s="63"/>
      <c r="L504" s="63"/>
      <c r="M504" s="63"/>
      <c r="N504" s="65"/>
      <c r="O504" s="63"/>
      <c r="P504" s="63"/>
      <c r="Q504" s="63"/>
      <c r="R504" s="63"/>
      <c r="S504" s="63"/>
      <c r="T504" s="63"/>
      <c r="U504" s="63"/>
      <c r="V504" s="63"/>
      <c r="W504" s="63"/>
      <c r="X504" s="63"/>
      <c r="Y504" s="63"/>
      <c r="Z504" s="63"/>
      <c r="AA504" s="63"/>
    </row>
    <row r="505" spans="1:27">
      <c r="A505" s="60"/>
      <c r="B505" s="61"/>
      <c r="J505" s="63"/>
      <c r="K505" s="63"/>
      <c r="L505" s="63"/>
      <c r="M505" s="63"/>
      <c r="N505" s="65"/>
      <c r="O505" s="63"/>
      <c r="P505" s="63"/>
      <c r="Q505" s="63"/>
      <c r="R505" s="63"/>
      <c r="S505" s="63"/>
      <c r="T505" s="63"/>
      <c r="U505" s="63"/>
      <c r="V505" s="63"/>
      <c r="W505" s="63"/>
      <c r="X505" s="63"/>
      <c r="Y505" s="63"/>
      <c r="Z505" s="63"/>
      <c r="AA505" s="63"/>
    </row>
    <row r="506" spans="1:27">
      <c r="A506" s="60"/>
      <c r="B506" s="61"/>
      <c r="J506" s="63"/>
      <c r="K506" s="63"/>
      <c r="L506" s="63"/>
      <c r="M506" s="63"/>
      <c r="N506" s="65"/>
      <c r="O506" s="63"/>
      <c r="P506" s="63"/>
      <c r="Q506" s="63"/>
      <c r="R506" s="63"/>
      <c r="S506" s="63"/>
      <c r="T506" s="63"/>
      <c r="U506" s="63"/>
      <c r="V506" s="63"/>
      <c r="W506" s="63"/>
      <c r="X506" s="63"/>
      <c r="Y506" s="63"/>
      <c r="Z506" s="63"/>
      <c r="AA506" s="63"/>
    </row>
    <row r="507" spans="1:27">
      <c r="A507" s="60"/>
      <c r="B507" s="61"/>
      <c r="J507" s="63"/>
      <c r="K507" s="63"/>
      <c r="L507" s="63"/>
      <c r="M507" s="63"/>
      <c r="N507" s="65"/>
      <c r="O507" s="63"/>
      <c r="P507" s="63"/>
      <c r="Q507" s="63"/>
      <c r="R507" s="63"/>
      <c r="S507" s="63"/>
      <c r="T507" s="63"/>
      <c r="U507" s="63"/>
      <c r="V507" s="63"/>
      <c r="W507" s="63"/>
      <c r="X507" s="63"/>
      <c r="Y507" s="63"/>
      <c r="Z507" s="63"/>
      <c r="AA507" s="63"/>
    </row>
    <row r="508" spans="1:27">
      <c r="A508" s="60"/>
      <c r="B508" s="61"/>
      <c r="J508" s="63"/>
      <c r="K508" s="63"/>
      <c r="L508" s="63"/>
      <c r="M508" s="63"/>
      <c r="N508" s="65"/>
      <c r="O508" s="63"/>
      <c r="P508" s="63"/>
      <c r="Q508" s="63"/>
      <c r="R508" s="63"/>
      <c r="S508" s="63"/>
      <c r="T508" s="63"/>
      <c r="U508" s="63"/>
      <c r="V508" s="63"/>
      <c r="W508" s="63"/>
      <c r="X508" s="63"/>
      <c r="Y508" s="63"/>
      <c r="Z508" s="63"/>
      <c r="AA508" s="63"/>
    </row>
    <row r="509" spans="1:27">
      <c r="A509" s="60"/>
      <c r="B509" s="61"/>
      <c r="J509" s="63"/>
      <c r="K509" s="63"/>
      <c r="L509" s="63"/>
      <c r="M509" s="63"/>
      <c r="N509" s="65"/>
      <c r="O509" s="63"/>
      <c r="P509" s="63"/>
      <c r="Q509" s="63"/>
      <c r="R509" s="63"/>
      <c r="S509" s="63"/>
      <c r="T509" s="63"/>
      <c r="U509" s="63"/>
      <c r="V509" s="63"/>
      <c r="W509" s="63"/>
      <c r="X509" s="63"/>
      <c r="Y509" s="63"/>
      <c r="Z509" s="63"/>
      <c r="AA509" s="63"/>
    </row>
    <row r="510" spans="1:27">
      <c r="A510" s="60"/>
      <c r="B510" s="61"/>
      <c r="J510" s="63"/>
      <c r="K510" s="63"/>
      <c r="L510" s="63"/>
      <c r="M510" s="63"/>
      <c r="N510" s="65"/>
      <c r="O510" s="63"/>
      <c r="P510" s="63"/>
      <c r="Q510" s="63"/>
      <c r="R510" s="63"/>
      <c r="S510" s="63"/>
      <c r="T510" s="63"/>
      <c r="U510" s="63"/>
      <c r="V510" s="63"/>
      <c r="W510" s="63"/>
      <c r="X510" s="63"/>
      <c r="Y510" s="63"/>
      <c r="Z510" s="63"/>
      <c r="AA510" s="63"/>
    </row>
    <row r="511" spans="1:27">
      <c r="A511" s="60"/>
      <c r="B511" s="61"/>
      <c r="J511" s="63"/>
      <c r="K511" s="63"/>
      <c r="L511" s="63"/>
      <c r="M511" s="63"/>
      <c r="N511" s="65"/>
      <c r="O511" s="63"/>
      <c r="P511" s="63"/>
      <c r="Q511" s="63"/>
      <c r="R511" s="63"/>
      <c r="S511" s="63"/>
      <c r="T511" s="63"/>
      <c r="U511" s="63"/>
      <c r="V511" s="63"/>
      <c r="W511" s="63"/>
      <c r="X511" s="63"/>
      <c r="Y511" s="63"/>
      <c r="Z511" s="63"/>
      <c r="AA511" s="63"/>
    </row>
    <row r="512" spans="1:27">
      <c r="A512" s="60"/>
      <c r="B512" s="61"/>
      <c r="J512" s="63"/>
      <c r="K512" s="63"/>
      <c r="L512" s="63"/>
      <c r="M512" s="63"/>
      <c r="N512" s="65"/>
      <c r="O512" s="63"/>
      <c r="P512" s="63"/>
      <c r="Q512" s="63"/>
      <c r="R512" s="63"/>
      <c r="S512" s="63"/>
      <c r="T512" s="63"/>
      <c r="U512" s="63"/>
      <c r="V512" s="63"/>
      <c r="W512" s="63"/>
      <c r="X512" s="63"/>
      <c r="Y512" s="63"/>
      <c r="Z512" s="63"/>
      <c r="AA512" s="63"/>
    </row>
    <row r="513" spans="1:27">
      <c r="A513" s="60"/>
      <c r="B513" s="61"/>
      <c r="J513" s="63"/>
      <c r="K513" s="63"/>
      <c r="L513" s="63"/>
      <c r="M513" s="63"/>
      <c r="N513" s="65"/>
      <c r="O513" s="63"/>
      <c r="P513" s="63"/>
      <c r="Q513" s="63"/>
      <c r="R513" s="63"/>
      <c r="S513" s="63"/>
      <c r="T513" s="63"/>
      <c r="U513" s="63"/>
      <c r="V513" s="63"/>
      <c r="W513" s="63"/>
      <c r="X513" s="63"/>
      <c r="Y513" s="63"/>
      <c r="Z513" s="63"/>
      <c r="AA513" s="63"/>
    </row>
    <row r="514" spans="1:27">
      <c r="A514" s="60"/>
      <c r="B514" s="61"/>
      <c r="J514" s="63"/>
      <c r="K514" s="63"/>
      <c r="L514" s="63"/>
      <c r="M514" s="63"/>
      <c r="N514" s="65"/>
      <c r="O514" s="63"/>
      <c r="P514" s="63"/>
      <c r="Q514" s="63"/>
      <c r="R514" s="63"/>
      <c r="S514" s="63"/>
      <c r="T514" s="63"/>
      <c r="U514" s="63"/>
      <c r="V514" s="63"/>
      <c r="W514" s="63"/>
      <c r="X514" s="63"/>
      <c r="Y514" s="63"/>
      <c r="Z514" s="63"/>
      <c r="AA514" s="63"/>
    </row>
    <row r="515" spans="1:27">
      <c r="A515" s="60"/>
      <c r="B515" s="61"/>
      <c r="J515" s="63"/>
      <c r="K515" s="63"/>
      <c r="L515" s="63"/>
      <c r="M515" s="63"/>
      <c r="N515" s="65"/>
      <c r="O515" s="63"/>
      <c r="P515" s="63"/>
      <c r="Q515" s="63"/>
      <c r="R515" s="63"/>
      <c r="S515" s="63"/>
      <c r="T515" s="63"/>
      <c r="U515" s="63"/>
      <c r="V515" s="63"/>
      <c r="W515" s="63"/>
      <c r="X515" s="63"/>
      <c r="Y515" s="63"/>
      <c r="Z515" s="63"/>
      <c r="AA515" s="63"/>
    </row>
    <row r="516" spans="1:27">
      <c r="A516" s="60"/>
      <c r="B516" s="61"/>
      <c r="J516" s="63"/>
      <c r="K516" s="63"/>
      <c r="L516" s="63"/>
      <c r="M516" s="63"/>
      <c r="N516" s="65"/>
      <c r="O516" s="63"/>
      <c r="P516" s="63"/>
      <c r="Q516" s="63"/>
      <c r="R516" s="63"/>
      <c r="S516" s="63"/>
      <c r="T516" s="63"/>
      <c r="U516" s="63"/>
      <c r="V516" s="63"/>
      <c r="W516" s="63"/>
      <c r="X516" s="63"/>
      <c r="Y516" s="63"/>
      <c r="Z516" s="63"/>
      <c r="AA516" s="63"/>
    </row>
    <row r="517" spans="1:27">
      <c r="A517" s="60"/>
      <c r="B517" s="61"/>
      <c r="J517" s="63"/>
      <c r="K517" s="63"/>
      <c r="L517" s="63"/>
      <c r="M517" s="63"/>
      <c r="N517" s="65"/>
      <c r="O517" s="63"/>
      <c r="P517" s="63"/>
      <c r="Q517" s="63"/>
      <c r="R517" s="63"/>
      <c r="S517" s="63"/>
      <c r="T517" s="63"/>
      <c r="U517" s="63"/>
      <c r="V517" s="63"/>
      <c r="W517" s="63"/>
      <c r="X517" s="63"/>
      <c r="Y517" s="63"/>
      <c r="Z517" s="63"/>
      <c r="AA517" s="63"/>
    </row>
    <row r="518" spans="1:27">
      <c r="A518" s="60"/>
      <c r="B518" s="61"/>
      <c r="J518" s="63"/>
      <c r="K518" s="63"/>
      <c r="L518" s="63"/>
      <c r="M518" s="63"/>
      <c r="N518" s="65"/>
      <c r="O518" s="63"/>
      <c r="P518" s="63"/>
      <c r="Q518" s="63"/>
      <c r="R518" s="63"/>
      <c r="S518" s="63"/>
      <c r="T518" s="63"/>
      <c r="U518" s="63"/>
      <c r="V518" s="63"/>
      <c r="W518" s="63"/>
      <c r="X518" s="63"/>
      <c r="Y518" s="63"/>
      <c r="Z518" s="63"/>
      <c r="AA518" s="63"/>
    </row>
    <row r="519" spans="1:27">
      <c r="A519" s="60"/>
      <c r="B519" s="61"/>
      <c r="J519" s="63"/>
      <c r="K519" s="63"/>
      <c r="L519" s="63"/>
      <c r="M519" s="63"/>
      <c r="N519" s="65"/>
      <c r="O519" s="63"/>
      <c r="P519" s="63"/>
      <c r="Q519" s="63"/>
      <c r="R519" s="63"/>
      <c r="S519" s="63"/>
      <c r="T519" s="63"/>
      <c r="U519" s="63"/>
      <c r="V519" s="63"/>
      <c r="W519" s="63"/>
      <c r="X519" s="63"/>
      <c r="Y519" s="63"/>
      <c r="Z519" s="63"/>
      <c r="AA519" s="63"/>
    </row>
    <row r="520" spans="1:27">
      <c r="A520" s="60"/>
      <c r="B520" s="61"/>
      <c r="J520" s="63"/>
      <c r="K520" s="63"/>
      <c r="L520" s="63"/>
      <c r="M520" s="63"/>
      <c r="N520" s="65"/>
      <c r="O520" s="63"/>
      <c r="P520" s="63"/>
      <c r="Q520" s="63"/>
      <c r="R520" s="63"/>
      <c r="S520" s="63"/>
      <c r="T520" s="63"/>
      <c r="U520" s="63"/>
      <c r="V520" s="63"/>
      <c r="W520" s="63"/>
      <c r="X520" s="63"/>
      <c r="Y520" s="63"/>
      <c r="Z520" s="63"/>
      <c r="AA520" s="63"/>
    </row>
    <row r="521" spans="1:27">
      <c r="A521" s="60"/>
      <c r="B521" s="61"/>
      <c r="J521" s="63"/>
      <c r="K521" s="63"/>
      <c r="L521" s="63"/>
      <c r="M521" s="63"/>
      <c r="N521" s="65"/>
      <c r="O521" s="63"/>
      <c r="P521" s="63"/>
      <c r="Q521" s="63"/>
      <c r="R521" s="63"/>
      <c r="S521" s="63"/>
      <c r="T521" s="63"/>
      <c r="U521" s="63"/>
      <c r="V521" s="63"/>
      <c r="W521" s="63"/>
      <c r="X521" s="63"/>
      <c r="Y521" s="63"/>
      <c r="Z521" s="63"/>
      <c r="AA521" s="63"/>
    </row>
    <row r="522" spans="1:27">
      <c r="A522" s="60"/>
      <c r="B522" s="61"/>
      <c r="J522" s="63"/>
      <c r="K522" s="63"/>
      <c r="L522" s="63"/>
      <c r="M522" s="63"/>
      <c r="N522" s="65"/>
      <c r="O522" s="63"/>
      <c r="P522" s="63"/>
      <c r="Q522" s="63"/>
      <c r="R522" s="63"/>
      <c r="S522" s="63"/>
      <c r="T522" s="63"/>
      <c r="U522" s="63"/>
      <c r="V522" s="63"/>
      <c r="W522" s="63"/>
      <c r="X522" s="63"/>
      <c r="Y522" s="63"/>
      <c r="Z522" s="63"/>
      <c r="AA522" s="63"/>
    </row>
    <row r="523" spans="1:27">
      <c r="A523" s="60"/>
      <c r="B523" s="61"/>
      <c r="J523" s="63"/>
      <c r="K523" s="63"/>
      <c r="L523" s="63"/>
      <c r="M523" s="63"/>
      <c r="N523" s="65"/>
      <c r="O523" s="63"/>
      <c r="P523" s="63"/>
      <c r="Q523" s="63"/>
      <c r="R523" s="63"/>
      <c r="S523" s="63"/>
      <c r="T523" s="63"/>
      <c r="U523" s="63"/>
      <c r="V523" s="63"/>
      <c r="W523" s="63"/>
      <c r="X523" s="63"/>
      <c r="Y523" s="63"/>
      <c r="Z523" s="63"/>
      <c r="AA523" s="63"/>
    </row>
    <row r="524" spans="1:27">
      <c r="A524" s="60"/>
      <c r="B524" s="61"/>
      <c r="J524" s="63"/>
      <c r="K524" s="63"/>
      <c r="L524" s="63"/>
      <c r="M524" s="63"/>
      <c r="N524" s="65"/>
      <c r="O524" s="63"/>
      <c r="P524" s="63"/>
      <c r="Q524" s="63"/>
      <c r="R524" s="63"/>
      <c r="S524" s="63"/>
      <c r="T524" s="63"/>
      <c r="U524" s="63"/>
      <c r="V524" s="63"/>
      <c r="W524" s="63"/>
      <c r="X524" s="63"/>
      <c r="Y524" s="63"/>
      <c r="Z524" s="63"/>
      <c r="AA524" s="63"/>
    </row>
    <row r="525" spans="1:27">
      <c r="A525" s="60"/>
      <c r="B525" s="61"/>
      <c r="J525" s="63"/>
      <c r="K525" s="63"/>
      <c r="L525" s="63"/>
      <c r="M525" s="63"/>
      <c r="N525" s="65"/>
      <c r="O525" s="63"/>
      <c r="P525" s="63"/>
      <c r="Q525" s="63"/>
      <c r="R525" s="63"/>
      <c r="S525" s="63"/>
      <c r="T525" s="63"/>
      <c r="U525" s="63"/>
      <c r="V525" s="63"/>
      <c r="W525" s="63"/>
      <c r="X525" s="63"/>
      <c r="Y525" s="63"/>
      <c r="Z525" s="63"/>
      <c r="AA525" s="63"/>
    </row>
    <row r="526" spans="1:27">
      <c r="A526" s="60"/>
      <c r="B526" s="61"/>
      <c r="J526" s="63"/>
      <c r="K526" s="63"/>
      <c r="L526" s="63"/>
      <c r="M526" s="63"/>
      <c r="N526" s="65"/>
      <c r="O526" s="63"/>
      <c r="P526" s="63"/>
      <c r="Q526" s="63"/>
      <c r="R526" s="63"/>
      <c r="S526" s="63"/>
      <c r="T526" s="63"/>
      <c r="U526" s="63"/>
      <c r="V526" s="63"/>
      <c r="W526" s="63"/>
      <c r="X526" s="63"/>
      <c r="Y526" s="63"/>
      <c r="Z526" s="63"/>
      <c r="AA526" s="63"/>
    </row>
    <row r="527" spans="1:27">
      <c r="A527" s="60"/>
      <c r="B527" s="61"/>
      <c r="J527" s="63"/>
      <c r="K527" s="63"/>
      <c r="L527" s="63"/>
      <c r="M527" s="63"/>
      <c r="N527" s="65"/>
      <c r="O527" s="63"/>
      <c r="P527" s="63"/>
      <c r="Q527" s="63"/>
      <c r="R527" s="63"/>
      <c r="S527" s="63"/>
      <c r="T527" s="63"/>
      <c r="U527" s="63"/>
      <c r="V527" s="63"/>
      <c r="W527" s="63"/>
      <c r="X527" s="63"/>
      <c r="Y527" s="63"/>
      <c r="Z527" s="63"/>
      <c r="AA527" s="63"/>
    </row>
    <row r="528" spans="1:27">
      <c r="A528" s="60"/>
      <c r="B528" s="61"/>
      <c r="J528" s="63"/>
      <c r="K528" s="63"/>
      <c r="L528" s="63"/>
      <c r="M528" s="63"/>
      <c r="N528" s="65"/>
      <c r="O528" s="63"/>
      <c r="P528" s="63"/>
      <c r="Q528" s="63"/>
      <c r="R528" s="63"/>
      <c r="S528" s="63"/>
      <c r="T528" s="63"/>
      <c r="U528" s="63"/>
      <c r="V528" s="63"/>
      <c r="W528" s="63"/>
      <c r="X528" s="63"/>
      <c r="Y528" s="63"/>
      <c r="Z528" s="63"/>
      <c r="AA528" s="63"/>
    </row>
    <row r="529" spans="1:27">
      <c r="A529" s="60"/>
      <c r="B529" s="61"/>
      <c r="J529" s="63"/>
      <c r="K529" s="63"/>
      <c r="L529" s="63"/>
      <c r="M529" s="63"/>
      <c r="N529" s="65"/>
      <c r="O529" s="63"/>
      <c r="P529" s="63"/>
      <c r="Q529" s="63"/>
      <c r="R529" s="63"/>
      <c r="S529" s="63"/>
      <c r="T529" s="63"/>
      <c r="U529" s="63"/>
      <c r="V529" s="63"/>
      <c r="W529" s="63"/>
      <c r="X529" s="63"/>
      <c r="Y529" s="63"/>
      <c r="Z529" s="63"/>
      <c r="AA529" s="63"/>
    </row>
    <row r="530" spans="1:27">
      <c r="A530" s="60"/>
      <c r="B530" s="61"/>
      <c r="J530" s="63"/>
      <c r="K530" s="63"/>
      <c r="L530" s="63"/>
      <c r="M530" s="63"/>
      <c r="N530" s="65"/>
      <c r="O530" s="63"/>
      <c r="P530" s="63"/>
      <c r="Q530" s="63"/>
      <c r="R530" s="63"/>
      <c r="S530" s="63"/>
      <c r="T530" s="63"/>
      <c r="U530" s="63"/>
      <c r="V530" s="63"/>
      <c r="W530" s="63"/>
      <c r="X530" s="63"/>
      <c r="Y530" s="63"/>
      <c r="Z530" s="63"/>
      <c r="AA530" s="63"/>
    </row>
    <row r="531" spans="1:27">
      <c r="A531" s="60"/>
      <c r="B531" s="61"/>
      <c r="J531" s="63"/>
      <c r="K531" s="63"/>
      <c r="L531" s="63"/>
      <c r="M531" s="63"/>
      <c r="N531" s="65"/>
      <c r="O531" s="63"/>
      <c r="P531" s="63"/>
      <c r="Q531" s="63"/>
      <c r="R531" s="63"/>
      <c r="S531" s="63"/>
      <c r="T531" s="63"/>
      <c r="U531" s="63"/>
      <c r="V531" s="63"/>
      <c r="W531" s="63"/>
      <c r="X531" s="63"/>
      <c r="Y531" s="63"/>
      <c r="Z531" s="63"/>
      <c r="AA531" s="63"/>
    </row>
    <row r="532" spans="1:27">
      <c r="A532" s="60"/>
      <c r="B532" s="61"/>
      <c r="J532" s="63"/>
      <c r="K532" s="63"/>
      <c r="L532" s="63"/>
      <c r="M532" s="63"/>
      <c r="N532" s="65"/>
      <c r="O532" s="63"/>
      <c r="P532" s="63"/>
      <c r="Q532" s="63"/>
      <c r="R532" s="63"/>
      <c r="S532" s="63"/>
      <c r="T532" s="63"/>
      <c r="U532" s="63"/>
      <c r="V532" s="63"/>
      <c r="W532" s="63"/>
      <c r="X532" s="63"/>
      <c r="Y532" s="63"/>
      <c r="Z532" s="63"/>
      <c r="AA532" s="63"/>
    </row>
    <row r="533" spans="1:27">
      <c r="A533" s="60"/>
      <c r="B533" s="61"/>
      <c r="J533" s="63"/>
      <c r="K533" s="63"/>
      <c r="L533" s="63"/>
      <c r="M533" s="63"/>
      <c r="N533" s="65"/>
      <c r="O533" s="63"/>
      <c r="P533" s="63"/>
      <c r="Q533" s="63"/>
      <c r="R533" s="63"/>
      <c r="S533" s="63"/>
      <c r="T533" s="63"/>
      <c r="U533" s="63"/>
      <c r="V533" s="63"/>
      <c r="W533" s="63"/>
      <c r="X533" s="63"/>
      <c r="Y533" s="63"/>
      <c r="Z533" s="63"/>
      <c r="AA533" s="63"/>
    </row>
    <row r="534" spans="1:27">
      <c r="A534" s="60"/>
      <c r="B534" s="61"/>
      <c r="J534" s="63"/>
      <c r="K534" s="63"/>
      <c r="L534" s="63"/>
      <c r="M534" s="63"/>
      <c r="N534" s="65"/>
      <c r="O534" s="63"/>
      <c r="P534" s="63"/>
      <c r="Q534" s="63"/>
      <c r="R534" s="63"/>
      <c r="S534" s="63"/>
      <c r="T534" s="63"/>
      <c r="U534" s="63"/>
      <c r="V534" s="63"/>
      <c r="W534" s="63"/>
      <c r="X534" s="63"/>
      <c r="Y534" s="63"/>
      <c r="Z534" s="63"/>
      <c r="AA534" s="63"/>
    </row>
    <row r="535" spans="1:27">
      <c r="A535" s="60"/>
      <c r="B535" s="61"/>
      <c r="J535" s="63"/>
      <c r="K535" s="63"/>
      <c r="L535" s="63"/>
      <c r="M535" s="63"/>
      <c r="N535" s="65"/>
      <c r="O535" s="63"/>
      <c r="P535" s="63"/>
      <c r="Q535" s="63"/>
      <c r="R535" s="63"/>
      <c r="S535" s="63"/>
      <c r="T535" s="63"/>
      <c r="U535" s="63"/>
      <c r="V535" s="63"/>
      <c r="W535" s="63"/>
      <c r="X535" s="63"/>
      <c r="Y535" s="63"/>
      <c r="Z535" s="63"/>
      <c r="AA535" s="63"/>
    </row>
    <row r="536" spans="1:27">
      <c r="A536" s="60"/>
      <c r="B536" s="61"/>
      <c r="J536" s="63"/>
      <c r="K536" s="63"/>
      <c r="L536" s="63"/>
      <c r="M536" s="63"/>
      <c r="N536" s="65"/>
      <c r="O536" s="63"/>
      <c r="P536" s="63"/>
      <c r="Q536" s="63"/>
      <c r="R536" s="63"/>
      <c r="S536" s="63"/>
      <c r="T536" s="63"/>
      <c r="U536" s="63"/>
      <c r="V536" s="63"/>
      <c r="W536" s="63"/>
      <c r="X536" s="63"/>
      <c r="Y536" s="63"/>
      <c r="Z536" s="63"/>
      <c r="AA536" s="63"/>
    </row>
    <row r="537" spans="1:27">
      <c r="A537" s="60"/>
      <c r="B537" s="61"/>
      <c r="J537" s="63"/>
      <c r="K537" s="63"/>
      <c r="L537" s="63"/>
      <c r="M537" s="63"/>
      <c r="N537" s="65"/>
      <c r="O537" s="63"/>
      <c r="P537" s="63"/>
      <c r="Q537" s="63"/>
      <c r="R537" s="63"/>
      <c r="S537" s="63"/>
      <c r="T537" s="63"/>
      <c r="U537" s="63"/>
      <c r="V537" s="63"/>
      <c r="W537" s="63"/>
      <c r="X537" s="63"/>
      <c r="Y537" s="63"/>
      <c r="Z537" s="63"/>
      <c r="AA537" s="63"/>
    </row>
    <row r="538" spans="1:27">
      <c r="A538" s="60"/>
      <c r="B538" s="61"/>
      <c r="J538" s="63"/>
      <c r="K538" s="63"/>
      <c r="L538" s="63"/>
      <c r="M538" s="63"/>
      <c r="N538" s="65"/>
      <c r="O538" s="63"/>
      <c r="P538" s="63"/>
      <c r="Q538" s="63"/>
      <c r="R538" s="63"/>
      <c r="S538" s="63"/>
      <c r="T538" s="63"/>
      <c r="U538" s="63"/>
      <c r="V538" s="63"/>
      <c r="W538" s="63"/>
      <c r="X538" s="63"/>
      <c r="Y538" s="63"/>
      <c r="Z538" s="63"/>
      <c r="AA538" s="63"/>
    </row>
    <row r="539" spans="1:27">
      <c r="A539" s="60"/>
      <c r="B539" s="61"/>
      <c r="J539" s="63"/>
      <c r="K539" s="63"/>
      <c r="L539" s="63"/>
      <c r="M539" s="63"/>
      <c r="N539" s="65"/>
      <c r="O539" s="63"/>
      <c r="P539" s="63"/>
      <c r="Q539" s="63"/>
      <c r="R539" s="63"/>
      <c r="S539" s="63"/>
      <c r="T539" s="63"/>
      <c r="U539" s="63"/>
      <c r="V539" s="63"/>
      <c r="W539" s="63"/>
      <c r="X539" s="63"/>
      <c r="Y539" s="63"/>
      <c r="Z539" s="63"/>
      <c r="AA539" s="63"/>
    </row>
    <row r="540" spans="1:27">
      <c r="A540" s="60"/>
      <c r="B540" s="61"/>
      <c r="J540" s="63"/>
      <c r="K540" s="63"/>
      <c r="L540" s="63"/>
      <c r="M540" s="63"/>
      <c r="N540" s="65"/>
      <c r="O540" s="63"/>
      <c r="P540" s="63"/>
      <c r="Q540" s="63"/>
      <c r="R540" s="63"/>
      <c r="S540" s="63"/>
      <c r="T540" s="63"/>
      <c r="U540" s="63"/>
      <c r="V540" s="63"/>
      <c r="W540" s="63"/>
      <c r="X540" s="63"/>
      <c r="Y540" s="63"/>
      <c r="Z540" s="63"/>
      <c r="AA540" s="63"/>
    </row>
    <row r="541" spans="1:27">
      <c r="A541" s="60"/>
      <c r="B541" s="61"/>
      <c r="J541" s="63"/>
      <c r="K541" s="63"/>
      <c r="L541" s="63"/>
      <c r="M541" s="63"/>
      <c r="N541" s="65"/>
      <c r="O541" s="63"/>
      <c r="P541" s="63"/>
      <c r="Q541" s="63"/>
      <c r="R541" s="63"/>
      <c r="S541" s="63"/>
      <c r="T541" s="63"/>
      <c r="U541" s="63"/>
      <c r="V541" s="63"/>
      <c r="W541" s="63"/>
      <c r="X541" s="63"/>
      <c r="Y541" s="63"/>
      <c r="Z541" s="63"/>
      <c r="AA541" s="63"/>
    </row>
    <row r="542" spans="1:27">
      <c r="A542" s="60"/>
      <c r="B542" s="61"/>
      <c r="J542" s="63"/>
      <c r="K542" s="63"/>
      <c r="L542" s="63"/>
      <c r="M542" s="63"/>
      <c r="N542" s="65"/>
      <c r="O542" s="63"/>
      <c r="P542" s="63"/>
      <c r="Q542" s="63"/>
      <c r="R542" s="63"/>
      <c r="S542" s="63"/>
      <c r="T542" s="63"/>
      <c r="U542" s="63"/>
      <c r="V542" s="63"/>
      <c r="W542" s="63"/>
      <c r="X542" s="63"/>
      <c r="Y542" s="63"/>
      <c r="Z542" s="63"/>
      <c r="AA542" s="63"/>
    </row>
    <row r="543" spans="1:27">
      <c r="A543" s="60"/>
      <c r="B543" s="61"/>
      <c r="J543" s="63"/>
      <c r="K543" s="63"/>
      <c r="L543" s="63"/>
      <c r="M543" s="63"/>
      <c r="N543" s="65"/>
      <c r="O543" s="63"/>
      <c r="P543" s="63"/>
      <c r="Q543" s="63"/>
      <c r="R543" s="63"/>
      <c r="S543" s="63"/>
      <c r="T543" s="63"/>
      <c r="U543" s="63"/>
      <c r="V543" s="63"/>
      <c r="W543" s="63"/>
      <c r="X543" s="63"/>
      <c r="Y543" s="63"/>
      <c r="Z543" s="63"/>
      <c r="AA543" s="63"/>
    </row>
    <row r="544" spans="1:27">
      <c r="A544" s="60"/>
      <c r="B544" s="61"/>
      <c r="J544" s="63"/>
      <c r="K544" s="63"/>
      <c r="L544" s="63"/>
      <c r="M544" s="63"/>
      <c r="N544" s="65"/>
      <c r="O544" s="63"/>
      <c r="P544" s="63"/>
      <c r="Q544" s="63"/>
      <c r="R544" s="63"/>
      <c r="S544" s="63"/>
      <c r="T544" s="63"/>
      <c r="U544" s="63"/>
      <c r="V544" s="63"/>
      <c r="W544" s="63"/>
      <c r="X544" s="63"/>
      <c r="Y544" s="63"/>
      <c r="Z544" s="63"/>
      <c r="AA544" s="63"/>
    </row>
    <row r="545" spans="1:27">
      <c r="A545" s="60"/>
      <c r="B545" s="61"/>
      <c r="J545" s="63"/>
      <c r="K545" s="63"/>
      <c r="L545" s="63"/>
      <c r="M545" s="63"/>
      <c r="N545" s="65"/>
      <c r="O545" s="63"/>
      <c r="P545" s="63"/>
      <c r="Q545" s="63"/>
      <c r="R545" s="63"/>
      <c r="S545" s="63"/>
      <c r="T545" s="63"/>
      <c r="U545" s="63"/>
      <c r="V545" s="63"/>
      <c r="W545" s="63"/>
      <c r="X545" s="63"/>
      <c r="Y545" s="63"/>
      <c r="Z545" s="63"/>
      <c r="AA545" s="63"/>
    </row>
    <row r="546" spans="1:27">
      <c r="A546" s="60"/>
      <c r="B546" s="61"/>
      <c r="J546" s="63"/>
      <c r="K546" s="63"/>
      <c r="L546" s="63"/>
      <c r="M546" s="63"/>
      <c r="N546" s="65"/>
      <c r="O546" s="63"/>
      <c r="P546" s="63"/>
      <c r="Q546" s="63"/>
      <c r="R546" s="63"/>
      <c r="S546" s="63"/>
      <c r="T546" s="63"/>
      <c r="U546" s="63"/>
      <c r="V546" s="63"/>
      <c r="W546" s="63"/>
      <c r="X546" s="63"/>
      <c r="Y546" s="63"/>
      <c r="Z546" s="63"/>
      <c r="AA546" s="63"/>
    </row>
    <row r="547" spans="1:27">
      <c r="A547" s="60"/>
      <c r="B547" s="61"/>
      <c r="J547" s="63"/>
      <c r="K547" s="63"/>
      <c r="L547" s="63"/>
      <c r="M547" s="63"/>
      <c r="N547" s="65"/>
      <c r="O547" s="63"/>
      <c r="P547" s="63"/>
      <c r="Q547" s="63"/>
      <c r="R547" s="63"/>
      <c r="S547" s="63"/>
      <c r="T547" s="63"/>
      <c r="U547" s="63"/>
      <c r="V547" s="63"/>
      <c r="W547" s="63"/>
      <c r="X547" s="63"/>
      <c r="Y547" s="63"/>
      <c r="Z547" s="63"/>
      <c r="AA547" s="63"/>
    </row>
    <row r="548" spans="1:27">
      <c r="A548" s="60"/>
      <c r="B548" s="61"/>
      <c r="J548" s="63"/>
      <c r="K548" s="63"/>
      <c r="L548" s="63"/>
      <c r="M548" s="63"/>
      <c r="N548" s="65"/>
      <c r="O548" s="63"/>
      <c r="P548" s="63"/>
      <c r="Q548" s="63"/>
      <c r="R548" s="63"/>
      <c r="S548" s="63"/>
      <c r="T548" s="63"/>
      <c r="U548" s="63"/>
      <c r="V548" s="63"/>
      <c r="W548" s="63"/>
      <c r="X548" s="63"/>
      <c r="Y548" s="63"/>
      <c r="Z548" s="63"/>
      <c r="AA548" s="63"/>
    </row>
    <row r="549" spans="1:27">
      <c r="A549" s="60"/>
      <c r="B549" s="61"/>
      <c r="J549" s="63"/>
      <c r="K549" s="63"/>
      <c r="L549" s="63"/>
      <c r="M549" s="63"/>
      <c r="N549" s="65"/>
      <c r="O549" s="63"/>
      <c r="P549" s="63"/>
      <c r="Q549" s="63"/>
      <c r="R549" s="63"/>
      <c r="S549" s="63"/>
      <c r="T549" s="63"/>
      <c r="U549" s="63"/>
      <c r="V549" s="63"/>
      <c r="W549" s="63"/>
      <c r="X549" s="63"/>
      <c r="Y549" s="63"/>
      <c r="Z549" s="63"/>
      <c r="AA549" s="63"/>
    </row>
    <row r="550" spans="1:27">
      <c r="A550" s="60"/>
      <c r="B550" s="61"/>
      <c r="J550" s="63"/>
      <c r="K550" s="63"/>
      <c r="L550" s="63"/>
      <c r="M550" s="63"/>
      <c r="N550" s="65"/>
      <c r="O550" s="63"/>
      <c r="P550" s="63"/>
      <c r="Q550" s="63"/>
      <c r="R550" s="63"/>
      <c r="S550" s="63"/>
      <c r="T550" s="63"/>
      <c r="U550" s="63"/>
      <c r="V550" s="63"/>
      <c r="W550" s="63"/>
      <c r="X550" s="63"/>
      <c r="Y550" s="63"/>
      <c r="Z550" s="63"/>
      <c r="AA550" s="63"/>
    </row>
    <row r="551" spans="1:27">
      <c r="A551" s="60"/>
      <c r="B551" s="61"/>
      <c r="J551" s="63"/>
      <c r="K551" s="63"/>
      <c r="L551" s="63"/>
      <c r="M551" s="63"/>
      <c r="N551" s="65"/>
      <c r="O551" s="63"/>
      <c r="P551" s="63"/>
      <c r="Q551" s="63"/>
      <c r="R551" s="63"/>
      <c r="S551" s="63"/>
      <c r="T551" s="63"/>
      <c r="U551" s="63"/>
      <c r="V551" s="63"/>
      <c r="W551" s="63"/>
      <c r="X551" s="63"/>
      <c r="Y551" s="63"/>
      <c r="Z551" s="63"/>
      <c r="AA551" s="63"/>
    </row>
    <row r="552" spans="1:27">
      <c r="A552" s="60"/>
      <c r="B552" s="61"/>
      <c r="J552" s="63"/>
      <c r="K552" s="63"/>
      <c r="L552" s="63"/>
      <c r="M552" s="63"/>
      <c r="N552" s="65"/>
      <c r="O552" s="63"/>
      <c r="P552" s="63"/>
      <c r="Q552" s="63"/>
      <c r="R552" s="63"/>
      <c r="S552" s="63"/>
      <c r="T552" s="63"/>
      <c r="U552" s="63"/>
      <c r="V552" s="63"/>
      <c r="W552" s="63"/>
      <c r="X552" s="63"/>
      <c r="Y552" s="63"/>
      <c r="Z552" s="63"/>
      <c r="AA552" s="63"/>
    </row>
    <row r="553" spans="1:27">
      <c r="A553" s="60"/>
      <c r="B553" s="61"/>
      <c r="J553" s="63"/>
      <c r="K553" s="63"/>
      <c r="L553" s="63"/>
      <c r="M553" s="63"/>
      <c r="N553" s="65"/>
      <c r="O553" s="63"/>
      <c r="P553" s="63"/>
      <c r="Q553" s="63"/>
      <c r="R553" s="63"/>
      <c r="S553" s="63"/>
      <c r="T553" s="63"/>
      <c r="U553" s="63"/>
      <c r="V553" s="63"/>
      <c r="W553" s="63"/>
      <c r="X553" s="63"/>
      <c r="Y553" s="63"/>
      <c r="Z553" s="63"/>
      <c r="AA553" s="63"/>
    </row>
    <row r="554" spans="1:27">
      <c r="A554" s="60"/>
      <c r="B554" s="61"/>
      <c r="J554" s="63"/>
      <c r="K554" s="63"/>
      <c r="L554" s="63"/>
      <c r="M554" s="63"/>
      <c r="N554" s="65"/>
      <c r="O554" s="63"/>
      <c r="P554" s="63"/>
      <c r="Q554" s="63"/>
      <c r="R554" s="63"/>
      <c r="S554" s="63"/>
      <c r="T554" s="63"/>
      <c r="U554" s="63"/>
      <c r="V554" s="63"/>
      <c r="W554" s="63"/>
      <c r="X554" s="63"/>
      <c r="Y554" s="63"/>
      <c r="Z554" s="63"/>
      <c r="AA554" s="63"/>
    </row>
    <row r="555" spans="1:27">
      <c r="A555" s="60"/>
      <c r="B555" s="61"/>
      <c r="J555" s="63"/>
      <c r="K555" s="63"/>
      <c r="L555" s="63"/>
      <c r="M555" s="63"/>
      <c r="N555" s="65"/>
      <c r="O555" s="63"/>
      <c r="P555" s="63"/>
      <c r="Q555" s="63"/>
      <c r="R555" s="63"/>
      <c r="S555" s="63"/>
      <c r="T555" s="63"/>
      <c r="U555" s="63"/>
      <c r="V555" s="63"/>
      <c r="W555" s="63"/>
      <c r="X555" s="63"/>
      <c r="Y555" s="63"/>
      <c r="Z555" s="63"/>
      <c r="AA555" s="63"/>
    </row>
    <row r="556" spans="1:27">
      <c r="A556" s="60"/>
      <c r="B556" s="61"/>
      <c r="J556" s="63"/>
      <c r="K556" s="63"/>
      <c r="L556" s="63"/>
      <c r="M556" s="63"/>
      <c r="N556" s="65"/>
      <c r="O556" s="63"/>
      <c r="P556" s="63"/>
      <c r="Q556" s="63"/>
      <c r="R556" s="63"/>
      <c r="S556" s="63"/>
      <c r="T556" s="63"/>
      <c r="U556" s="63"/>
      <c r="V556" s="63"/>
      <c r="W556" s="63"/>
      <c r="X556" s="63"/>
      <c r="Y556" s="63"/>
      <c r="Z556" s="63"/>
      <c r="AA556" s="63"/>
    </row>
    <row r="557" spans="1:27">
      <c r="A557" s="60"/>
      <c r="B557" s="61"/>
      <c r="J557" s="63"/>
      <c r="K557" s="63"/>
      <c r="L557" s="63"/>
      <c r="M557" s="63"/>
      <c r="N557" s="65"/>
      <c r="O557" s="63"/>
      <c r="P557" s="63"/>
      <c r="Q557" s="63"/>
      <c r="R557" s="63"/>
      <c r="S557" s="63"/>
      <c r="T557" s="63"/>
      <c r="U557" s="63"/>
      <c r="V557" s="63"/>
      <c r="W557" s="63"/>
      <c r="X557" s="63"/>
      <c r="Y557" s="63"/>
      <c r="Z557" s="63"/>
      <c r="AA557" s="63"/>
    </row>
    <row r="558" spans="1:27">
      <c r="A558" s="60"/>
      <c r="B558" s="61"/>
      <c r="J558" s="63"/>
      <c r="K558" s="63"/>
      <c r="L558" s="63"/>
      <c r="M558" s="63"/>
      <c r="N558" s="65"/>
      <c r="O558" s="63"/>
      <c r="P558" s="63"/>
      <c r="Q558" s="63"/>
      <c r="R558" s="63"/>
      <c r="S558" s="63"/>
      <c r="T558" s="63"/>
      <c r="U558" s="63"/>
      <c r="V558" s="63"/>
      <c r="W558" s="63"/>
      <c r="X558" s="63"/>
      <c r="Y558" s="63"/>
      <c r="Z558" s="63"/>
      <c r="AA558" s="63"/>
    </row>
    <row r="559" spans="1:27">
      <c r="A559" s="60"/>
      <c r="B559" s="61"/>
      <c r="J559" s="63"/>
      <c r="K559" s="63"/>
      <c r="L559" s="63"/>
      <c r="M559" s="63"/>
      <c r="N559" s="65"/>
      <c r="O559" s="63"/>
      <c r="P559" s="63"/>
      <c r="Q559" s="63"/>
      <c r="R559" s="63"/>
      <c r="S559" s="63"/>
      <c r="T559" s="63"/>
      <c r="U559" s="63"/>
      <c r="V559" s="63"/>
      <c r="W559" s="63"/>
      <c r="X559" s="63"/>
      <c r="Y559" s="63"/>
      <c r="Z559" s="63"/>
      <c r="AA559" s="63"/>
    </row>
    <row r="560" spans="1:27">
      <c r="A560" s="60"/>
      <c r="B560" s="61"/>
      <c r="J560" s="63"/>
      <c r="K560" s="63"/>
      <c r="L560" s="63"/>
      <c r="M560" s="63"/>
      <c r="N560" s="65"/>
      <c r="O560" s="63"/>
      <c r="P560" s="63"/>
      <c r="Q560" s="63"/>
      <c r="R560" s="63"/>
      <c r="S560" s="63"/>
      <c r="T560" s="63"/>
      <c r="U560" s="63"/>
      <c r="V560" s="63"/>
      <c r="W560" s="63"/>
      <c r="X560" s="63"/>
      <c r="Y560" s="63"/>
      <c r="Z560" s="63"/>
      <c r="AA560" s="63"/>
    </row>
    <row r="561" spans="1:27">
      <c r="A561" s="60"/>
      <c r="B561" s="61"/>
      <c r="J561" s="63"/>
      <c r="K561" s="63"/>
      <c r="L561" s="63"/>
      <c r="M561" s="63"/>
      <c r="N561" s="65"/>
      <c r="O561" s="63"/>
      <c r="P561" s="63"/>
      <c r="Q561" s="63"/>
      <c r="R561" s="63"/>
      <c r="S561" s="63"/>
      <c r="T561" s="63"/>
      <c r="U561" s="63"/>
      <c r="V561" s="63"/>
      <c r="W561" s="63"/>
      <c r="X561" s="63"/>
      <c r="Y561" s="63"/>
      <c r="Z561" s="63"/>
      <c r="AA561" s="63"/>
    </row>
    <row r="562" spans="1:27">
      <c r="A562" s="60"/>
      <c r="B562" s="61"/>
      <c r="J562" s="63"/>
      <c r="K562" s="63"/>
      <c r="L562" s="63"/>
      <c r="M562" s="63"/>
      <c r="N562" s="65"/>
      <c r="O562" s="63"/>
      <c r="P562" s="63"/>
      <c r="Q562" s="63"/>
      <c r="R562" s="63"/>
      <c r="S562" s="63"/>
      <c r="T562" s="63"/>
      <c r="U562" s="63"/>
      <c r="V562" s="63"/>
      <c r="W562" s="63"/>
      <c r="X562" s="63"/>
      <c r="Y562" s="63"/>
      <c r="Z562" s="63"/>
      <c r="AA562" s="63"/>
    </row>
    <row r="563" spans="1:27">
      <c r="A563" s="60"/>
      <c r="B563" s="61"/>
      <c r="J563" s="63"/>
      <c r="K563" s="63"/>
      <c r="L563" s="63"/>
      <c r="M563" s="63"/>
      <c r="N563" s="65"/>
      <c r="O563" s="63"/>
      <c r="P563" s="63"/>
      <c r="Q563" s="63"/>
      <c r="R563" s="63"/>
      <c r="S563" s="63"/>
      <c r="T563" s="63"/>
      <c r="U563" s="63"/>
      <c r="V563" s="63"/>
      <c r="W563" s="63"/>
      <c r="X563" s="63"/>
      <c r="Y563" s="63"/>
      <c r="Z563" s="63"/>
      <c r="AA563" s="63"/>
    </row>
    <row r="564" spans="1:27">
      <c r="A564" s="60"/>
      <c r="B564" s="61"/>
      <c r="J564" s="63"/>
      <c r="K564" s="63"/>
      <c r="L564" s="63"/>
      <c r="M564" s="63"/>
      <c r="N564" s="65"/>
      <c r="O564" s="63"/>
      <c r="P564" s="63"/>
      <c r="Q564" s="63"/>
      <c r="R564" s="63"/>
      <c r="S564" s="63"/>
      <c r="T564" s="63"/>
      <c r="U564" s="63"/>
      <c r="V564" s="63"/>
      <c r="W564" s="63"/>
      <c r="X564" s="63"/>
      <c r="Y564" s="63"/>
      <c r="Z564" s="63"/>
      <c r="AA564" s="63"/>
    </row>
    <row r="565" spans="1:27">
      <c r="A565" s="60"/>
      <c r="B565" s="61"/>
      <c r="J565" s="63"/>
      <c r="K565" s="63"/>
      <c r="L565" s="63"/>
      <c r="M565" s="63"/>
      <c r="N565" s="65"/>
      <c r="O565" s="63"/>
      <c r="P565" s="63"/>
      <c r="Q565" s="63"/>
      <c r="R565" s="63"/>
      <c r="S565" s="63"/>
      <c r="T565" s="63"/>
      <c r="U565" s="63"/>
      <c r="V565" s="63"/>
      <c r="W565" s="63"/>
      <c r="X565" s="63"/>
      <c r="Y565" s="63"/>
      <c r="Z565" s="63"/>
      <c r="AA565" s="63"/>
    </row>
    <row r="566" spans="1:27">
      <c r="A566" s="60"/>
      <c r="B566" s="61"/>
      <c r="J566" s="63"/>
      <c r="K566" s="63"/>
      <c r="L566" s="63"/>
      <c r="M566" s="63"/>
      <c r="N566" s="65"/>
      <c r="O566" s="63"/>
      <c r="P566" s="63"/>
      <c r="Q566" s="63"/>
      <c r="R566" s="63"/>
      <c r="S566" s="63"/>
      <c r="T566" s="63"/>
      <c r="U566" s="63"/>
      <c r="V566" s="63"/>
      <c r="W566" s="63"/>
      <c r="X566" s="63"/>
      <c r="Y566" s="63"/>
      <c r="Z566" s="63"/>
      <c r="AA566" s="63"/>
    </row>
    <row r="567" spans="1:27">
      <c r="A567" s="60"/>
      <c r="B567" s="61"/>
      <c r="J567" s="63"/>
      <c r="K567" s="63"/>
      <c r="L567" s="63"/>
      <c r="M567" s="63"/>
      <c r="N567" s="65"/>
      <c r="O567" s="63"/>
      <c r="P567" s="63"/>
      <c r="Q567" s="63"/>
      <c r="R567" s="63"/>
      <c r="S567" s="63"/>
      <c r="T567" s="63"/>
      <c r="U567" s="63"/>
      <c r="V567" s="63"/>
      <c r="W567" s="63"/>
      <c r="X567" s="63"/>
      <c r="Y567" s="63"/>
      <c r="Z567" s="63"/>
      <c r="AA567" s="63"/>
    </row>
    <row r="568" spans="1:27">
      <c r="A568" s="60"/>
      <c r="B568" s="61"/>
      <c r="J568" s="63"/>
      <c r="K568" s="63"/>
      <c r="L568" s="63"/>
      <c r="M568" s="63"/>
      <c r="N568" s="65"/>
      <c r="O568" s="63"/>
      <c r="P568" s="63"/>
      <c r="Q568" s="63"/>
      <c r="R568" s="63"/>
      <c r="S568" s="63"/>
      <c r="T568" s="63"/>
      <c r="U568" s="63"/>
      <c r="V568" s="63"/>
      <c r="W568" s="63"/>
      <c r="X568" s="63"/>
      <c r="Y568" s="63"/>
      <c r="Z568" s="63"/>
      <c r="AA568" s="63"/>
    </row>
    <row r="569" spans="1:27">
      <c r="A569" s="60"/>
      <c r="B569" s="61"/>
      <c r="J569" s="63"/>
      <c r="K569" s="63"/>
      <c r="L569" s="63"/>
      <c r="M569" s="63"/>
      <c r="N569" s="65"/>
      <c r="O569" s="63"/>
      <c r="P569" s="63"/>
      <c r="Q569" s="63"/>
      <c r="R569" s="63"/>
      <c r="S569" s="63"/>
      <c r="T569" s="63"/>
      <c r="U569" s="63"/>
      <c r="V569" s="63"/>
      <c r="W569" s="63"/>
      <c r="X569" s="63"/>
      <c r="Y569" s="63"/>
      <c r="Z569" s="63"/>
      <c r="AA569" s="63"/>
    </row>
    <row r="570" spans="1:27">
      <c r="A570" s="60"/>
      <c r="B570" s="61"/>
      <c r="J570" s="63"/>
      <c r="K570" s="63"/>
      <c r="L570" s="63"/>
      <c r="M570" s="63"/>
      <c r="N570" s="65"/>
      <c r="O570" s="63"/>
      <c r="P570" s="63"/>
      <c r="Q570" s="63"/>
      <c r="R570" s="63"/>
      <c r="S570" s="63"/>
      <c r="T570" s="63"/>
      <c r="U570" s="63"/>
      <c r="V570" s="63"/>
      <c r="W570" s="63"/>
      <c r="X570" s="63"/>
      <c r="Y570" s="63"/>
      <c r="Z570" s="63"/>
      <c r="AA570" s="63"/>
    </row>
    <row r="571" spans="1:27">
      <c r="A571" s="60"/>
      <c r="B571" s="61"/>
      <c r="J571" s="63"/>
      <c r="K571" s="63"/>
      <c r="L571" s="63"/>
      <c r="M571" s="63"/>
      <c r="N571" s="65"/>
      <c r="O571" s="63"/>
      <c r="P571" s="63"/>
      <c r="Q571" s="63"/>
      <c r="R571" s="63"/>
      <c r="S571" s="63"/>
      <c r="T571" s="63"/>
      <c r="U571" s="63"/>
      <c r="V571" s="63"/>
      <c r="W571" s="63"/>
      <c r="X571" s="63"/>
      <c r="Y571" s="63"/>
      <c r="Z571" s="63"/>
      <c r="AA571" s="63"/>
    </row>
    <row r="572" spans="1:27">
      <c r="A572" s="60"/>
      <c r="B572" s="61"/>
      <c r="J572" s="63"/>
      <c r="K572" s="63"/>
      <c r="L572" s="63"/>
      <c r="M572" s="63"/>
      <c r="N572" s="65"/>
      <c r="O572" s="63"/>
      <c r="P572" s="63"/>
      <c r="Q572" s="63"/>
      <c r="R572" s="63"/>
      <c r="S572" s="63"/>
      <c r="T572" s="63"/>
      <c r="U572" s="63"/>
      <c r="V572" s="63"/>
      <c r="W572" s="63"/>
      <c r="X572" s="63"/>
      <c r="Y572" s="63"/>
      <c r="Z572" s="63"/>
      <c r="AA572" s="63"/>
    </row>
    <row r="573" spans="1:27">
      <c r="A573" s="60"/>
      <c r="B573" s="61"/>
      <c r="J573" s="63"/>
      <c r="K573" s="63"/>
      <c r="L573" s="63"/>
      <c r="M573" s="63"/>
      <c r="N573" s="65"/>
      <c r="O573" s="63"/>
      <c r="P573" s="63"/>
      <c r="Q573" s="63"/>
      <c r="R573" s="63"/>
      <c r="S573" s="63"/>
      <c r="T573" s="63"/>
      <c r="U573" s="63"/>
      <c r="V573" s="63"/>
      <c r="W573" s="63"/>
      <c r="X573" s="63"/>
      <c r="Y573" s="63"/>
      <c r="Z573" s="63"/>
      <c r="AA573" s="63"/>
    </row>
    <row r="574" spans="1:27">
      <c r="A574" s="60"/>
      <c r="B574" s="61"/>
      <c r="J574" s="63"/>
      <c r="K574" s="63"/>
      <c r="L574" s="63"/>
      <c r="M574" s="63"/>
      <c r="N574" s="65"/>
      <c r="O574" s="63"/>
      <c r="P574" s="63"/>
      <c r="Q574" s="63"/>
      <c r="R574" s="63"/>
      <c r="S574" s="63"/>
      <c r="T574" s="63"/>
      <c r="U574" s="63"/>
      <c r="V574" s="63"/>
      <c r="W574" s="63"/>
      <c r="X574" s="63"/>
      <c r="Y574" s="63"/>
      <c r="Z574" s="63"/>
      <c r="AA574" s="63"/>
    </row>
    <row r="575" spans="1:27">
      <c r="A575" s="60"/>
      <c r="B575" s="61"/>
      <c r="J575" s="63"/>
      <c r="K575" s="63"/>
      <c r="L575" s="63"/>
      <c r="M575" s="63"/>
      <c r="N575" s="65"/>
      <c r="O575" s="63"/>
      <c r="P575" s="63"/>
      <c r="Q575" s="63"/>
      <c r="R575" s="63"/>
      <c r="S575" s="63"/>
      <c r="T575" s="63"/>
      <c r="U575" s="63"/>
      <c r="V575" s="63"/>
      <c r="W575" s="63"/>
      <c r="X575" s="63"/>
      <c r="Y575" s="63"/>
      <c r="Z575" s="63"/>
      <c r="AA575" s="63"/>
    </row>
    <row r="576" spans="1:27">
      <c r="A576" s="60"/>
      <c r="B576" s="61"/>
      <c r="J576" s="63"/>
      <c r="K576" s="63"/>
      <c r="L576" s="63"/>
      <c r="M576" s="63"/>
      <c r="N576" s="65"/>
      <c r="O576" s="63"/>
      <c r="P576" s="63"/>
      <c r="Q576" s="63"/>
      <c r="R576" s="63"/>
      <c r="S576" s="63"/>
      <c r="T576" s="63"/>
      <c r="U576" s="63"/>
      <c r="V576" s="63"/>
      <c r="W576" s="63"/>
      <c r="X576" s="63"/>
      <c r="Y576" s="63"/>
      <c r="Z576" s="63"/>
      <c r="AA576" s="63"/>
    </row>
    <row r="577" spans="1:27">
      <c r="A577" s="60"/>
      <c r="B577" s="61"/>
      <c r="J577" s="63"/>
      <c r="K577" s="63"/>
      <c r="L577" s="63"/>
      <c r="M577" s="63"/>
      <c r="N577" s="65"/>
      <c r="O577" s="63"/>
      <c r="P577" s="63"/>
      <c r="Q577" s="63"/>
      <c r="R577" s="63"/>
      <c r="S577" s="63"/>
      <c r="T577" s="63"/>
      <c r="U577" s="63"/>
      <c r="V577" s="63"/>
      <c r="W577" s="63"/>
      <c r="X577" s="63"/>
      <c r="Y577" s="63"/>
      <c r="Z577" s="63"/>
      <c r="AA577" s="63"/>
    </row>
    <row r="578" spans="1:27">
      <c r="A578" s="60"/>
      <c r="B578" s="61"/>
      <c r="J578" s="63"/>
      <c r="K578" s="63"/>
      <c r="L578" s="63"/>
      <c r="M578" s="63"/>
      <c r="N578" s="65"/>
      <c r="O578" s="63"/>
      <c r="P578" s="63"/>
      <c r="Q578" s="63"/>
      <c r="R578" s="63"/>
      <c r="S578" s="63"/>
      <c r="T578" s="63"/>
      <c r="U578" s="63"/>
      <c r="V578" s="63"/>
      <c r="W578" s="63"/>
      <c r="X578" s="63"/>
      <c r="Y578" s="63"/>
      <c r="Z578" s="63"/>
      <c r="AA578" s="63"/>
    </row>
    <row r="579" spans="1:27">
      <c r="A579" s="60"/>
      <c r="B579" s="61"/>
      <c r="J579" s="63"/>
      <c r="K579" s="63"/>
      <c r="L579" s="63"/>
      <c r="M579" s="63"/>
      <c r="N579" s="65"/>
      <c r="O579" s="63"/>
      <c r="P579" s="63"/>
      <c r="Q579" s="63"/>
      <c r="R579" s="63"/>
      <c r="S579" s="63"/>
      <c r="T579" s="63"/>
      <c r="U579" s="63"/>
      <c r="V579" s="63"/>
      <c r="W579" s="63"/>
      <c r="X579" s="63"/>
      <c r="Y579" s="63"/>
      <c r="Z579" s="63"/>
      <c r="AA579" s="63"/>
    </row>
    <row r="580" spans="1:27">
      <c r="A580" s="60"/>
      <c r="B580" s="61"/>
      <c r="J580" s="63"/>
      <c r="K580" s="63"/>
      <c r="L580" s="63"/>
      <c r="M580" s="63"/>
      <c r="N580" s="65"/>
      <c r="O580" s="63"/>
      <c r="P580" s="63"/>
      <c r="Q580" s="63"/>
      <c r="R580" s="63"/>
      <c r="S580" s="63"/>
      <c r="T580" s="63"/>
      <c r="U580" s="63"/>
      <c r="V580" s="63"/>
      <c r="W580" s="63"/>
      <c r="X580" s="63"/>
      <c r="Y580" s="63"/>
      <c r="Z580" s="63"/>
      <c r="AA580" s="63"/>
    </row>
    <row r="581" spans="1:27">
      <c r="A581" s="60"/>
      <c r="B581" s="61"/>
      <c r="J581" s="63"/>
      <c r="K581" s="63"/>
      <c r="L581" s="63"/>
      <c r="M581" s="63"/>
      <c r="N581" s="65"/>
      <c r="O581" s="63"/>
      <c r="P581" s="63"/>
      <c r="Q581" s="63"/>
      <c r="R581" s="63"/>
      <c r="S581" s="63"/>
      <c r="T581" s="63"/>
      <c r="U581" s="63"/>
      <c r="V581" s="63"/>
      <c r="W581" s="63"/>
      <c r="X581" s="63"/>
      <c r="Y581" s="63"/>
      <c r="Z581" s="63"/>
      <c r="AA581" s="63"/>
    </row>
    <row r="582" spans="1:27">
      <c r="A582" s="60"/>
      <c r="B582" s="61"/>
      <c r="J582" s="63"/>
      <c r="K582" s="63"/>
      <c r="L582" s="63"/>
      <c r="M582" s="63"/>
      <c r="N582" s="65"/>
      <c r="O582" s="63"/>
      <c r="P582" s="63"/>
      <c r="Q582" s="63"/>
      <c r="R582" s="63"/>
      <c r="S582" s="63"/>
      <c r="T582" s="63"/>
      <c r="U582" s="63"/>
      <c r="V582" s="63"/>
      <c r="W582" s="63"/>
      <c r="X582" s="63"/>
      <c r="Y582" s="63"/>
      <c r="Z582" s="63"/>
      <c r="AA582" s="63"/>
    </row>
    <row r="583" spans="1:27">
      <c r="A583" s="60"/>
      <c r="B583" s="61"/>
      <c r="J583" s="63"/>
      <c r="K583" s="63"/>
      <c r="L583" s="63"/>
      <c r="M583" s="63"/>
      <c r="N583" s="65"/>
      <c r="O583" s="63"/>
      <c r="P583" s="63"/>
      <c r="Q583" s="63"/>
      <c r="R583" s="63"/>
      <c r="S583" s="63"/>
      <c r="T583" s="63"/>
      <c r="U583" s="63"/>
      <c r="V583" s="63"/>
      <c r="W583" s="63"/>
      <c r="X583" s="63"/>
      <c r="Y583" s="63"/>
      <c r="Z583" s="63"/>
      <c r="AA583" s="63"/>
    </row>
    <row r="584" spans="1:27">
      <c r="A584" s="60"/>
      <c r="B584" s="61"/>
      <c r="J584" s="63"/>
      <c r="K584" s="63"/>
      <c r="L584" s="63"/>
      <c r="M584" s="63"/>
      <c r="N584" s="65"/>
      <c r="O584" s="63"/>
      <c r="P584" s="63"/>
      <c r="Q584" s="63"/>
      <c r="R584" s="63"/>
      <c r="S584" s="63"/>
      <c r="T584" s="63"/>
      <c r="U584" s="63"/>
      <c r="V584" s="63"/>
      <c r="W584" s="63"/>
      <c r="X584" s="63"/>
      <c r="Y584" s="63"/>
      <c r="Z584" s="63"/>
      <c r="AA584" s="63"/>
    </row>
    <row r="585" spans="1:27">
      <c r="A585" s="60"/>
      <c r="B585" s="61"/>
      <c r="J585" s="63"/>
      <c r="K585" s="63"/>
      <c r="L585" s="63"/>
      <c r="M585" s="63"/>
      <c r="N585" s="65"/>
      <c r="O585" s="63"/>
      <c r="P585" s="63"/>
      <c r="Q585" s="63"/>
      <c r="R585" s="63"/>
      <c r="S585" s="63"/>
      <c r="T585" s="63"/>
      <c r="U585" s="63"/>
      <c r="V585" s="63"/>
      <c r="W585" s="63"/>
      <c r="X585" s="63"/>
      <c r="Y585" s="63"/>
      <c r="Z585" s="63"/>
      <c r="AA585" s="63"/>
    </row>
    <row r="586" spans="1:27">
      <c r="A586" s="60"/>
      <c r="B586" s="61"/>
      <c r="J586" s="63"/>
      <c r="K586" s="63"/>
      <c r="L586" s="63"/>
      <c r="M586" s="63"/>
      <c r="N586" s="65"/>
      <c r="O586" s="63"/>
      <c r="P586" s="63"/>
      <c r="Q586" s="63"/>
      <c r="R586" s="63"/>
      <c r="S586" s="63"/>
      <c r="T586" s="63"/>
      <c r="U586" s="63"/>
      <c r="V586" s="63"/>
      <c r="W586" s="63"/>
      <c r="X586" s="63"/>
      <c r="Y586" s="63"/>
      <c r="Z586" s="63"/>
      <c r="AA586" s="63"/>
    </row>
    <row r="587" spans="1:27">
      <c r="A587" s="60"/>
      <c r="B587" s="61"/>
      <c r="J587" s="63"/>
      <c r="K587" s="63"/>
      <c r="L587" s="63"/>
      <c r="M587" s="63"/>
      <c r="N587" s="65"/>
      <c r="O587" s="63"/>
      <c r="P587" s="63"/>
      <c r="Q587" s="63"/>
      <c r="R587" s="63"/>
      <c r="S587" s="63"/>
      <c r="T587" s="63"/>
      <c r="U587" s="63"/>
      <c r="V587" s="63"/>
      <c r="W587" s="63"/>
      <c r="X587" s="63"/>
      <c r="Y587" s="63"/>
      <c r="Z587" s="63"/>
      <c r="AA587" s="63"/>
    </row>
    <row r="588" spans="1:27">
      <c r="A588" s="60"/>
      <c r="B588" s="61"/>
      <c r="J588" s="63"/>
      <c r="K588" s="63"/>
      <c r="L588" s="63"/>
      <c r="M588" s="63"/>
      <c r="N588" s="65"/>
      <c r="O588" s="63"/>
      <c r="P588" s="63"/>
      <c r="Q588" s="63"/>
      <c r="R588" s="63"/>
      <c r="S588" s="63"/>
      <c r="T588" s="63"/>
      <c r="U588" s="63"/>
      <c r="V588" s="63"/>
      <c r="W588" s="63"/>
      <c r="X588" s="63"/>
      <c r="Y588" s="63"/>
      <c r="Z588" s="63"/>
      <c r="AA588" s="63"/>
    </row>
    <row r="589" spans="1:27">
      <c r="A589" s="60"/>
      <c r="B589" s="61"/>
      <c r="J589" s="63"/>
      <c r="K589" s="63"/>
      <c r="L589" s="63"/>
      <c r="M589" s="63"/>
      <c r="N589" s="65"/>
      <c r="O589" s="63"/>
      <c r="P589" s="63"/>
      <c r="Q589" s="63"/>
      <c r="R589" s="63"/>
      <c r="S589" s="63"/>
      <c r="T589" s="63"/>
      <c r="U589" s="63"/>
      <c r="V589" s="63"/>
      <c r="W589" s="63"/>
      <c r="X589" s="63"/>
      <c r="Y589" s="63"/>
      <c r="Z589" s="63"/>
      <c r="AA589" s="63"/>
    </row>
    <row r="590" spans="1:27">
      <c r="A590" s="60"/>
      <c r="B590" s="61"/>
      <c r="J590" s="63"/>
      <c r="K590" s="63"/>
      <c r="L590" s="63"/>
      <c r="M590" s="63"/>
      <c r="N590" s="65"/>
      <c r="O590" s="63"/>
      <c r="P590" s="63"/>
      <c r="Q590" s="63"/>
      <c r="R590" s="63"/>
      <c r="S590" s="63"/>
      <c r="T590" s="63"/>
      <c r="U590" s="63"/>
      <c r="V590" s="63"/>
      <c r="W590" s="63"/>
      <c r="X590" s="63"/>
      <c r="Y590" s="63"/>
      <c r="Z590" s="63"/>
      <c r="AA590" s="63"/>
    </row>
    <row r="591" spans="1:27">
      <c r="A591" s="60"/>
      <c r="B591" s="61"/>
      <c r="J591" s="63"/>
      <c r="K591" s="63"/>
      <c r="L591" s="63"/>
      <c r="M591" s="63"/>
      <c r="N591" s="65"/>
      <c r="O591" s="63"/>
      <c r="P591" s="63"/>
      <c r="Q591" s="63"/>
      <c r="R591" s="63"/>
      <c r="S591" s="63"/>
      <c r="T591" s="63"/>
      <c r="U591" s="63"/>
      <c r="V591" s="63"/>
      <c r="W591" s="63"/>
      <c r="X591" s="63"/>
      <c r="Y591" s="63"/>
      <c r="Z591" s="63"/>
      <c r="AA591" s="63"/>
    </row>
    <row r="592" spans="1:27">
      <c r="A592" s="60"/>
      <c r="B592" s="61"/>
      <c r="J592" s="63"/>
      <c r="K592" s="63"/>
      <c r="L592" s="63"/>
      <c r="M592" s="63"/>
      <c r="N592" s="65"/>
      <c r="O592" s="63"/>
      <c r="P592" s="63"/>
      <c r="Q592" s="63"/>
      <c r="R592" s="63"/>
      <c r="S592" s="63"/>
      <c r="T592" s="63"/>
      <c r="U592" s="63"/>
      <c r="V592" s="63"/>
      <c r="W592" s="63"/>
      <c r="X592" s="63"/>
      <c r="Y592" s="63"/>
      <c r="Z592" s="63"/>
      <c r="AA592" s="63"/>
    </row>
    <row r="593" spans="1:27">
      <c r="A593" s="60"/>
      <c r="B593" s="61"/>
      <c r="J593" s="63"/>
      <c r="K593" s="63"/>
      <c r="L593" s="63"/>
      <c r="M593" s="63"/>
      <c r="N593" s="65"/>
      <c r="O593" s="63"/>
      <c r="P593" s="63"/>
      <c r="Q593" s="63"/>
      <c r="R593" s="63"/>
      <c r="S593" s="63"/>
      <c r="T593" s="63"/>
      <c r="U593" s="63"/>
      <c r="V593" s="63"/>
      <c r="W593" s="63"/>
      <c r="X593" s="63"/>
      <c r="Y593" s="63"/>
      <c r="Z593" s="63"/>
      <c r="AA593" s="63"/>
    </row>
    <row r="594" spans="1:27">
      <c r="A594" s="60"/>
      <c r="B594" s="61"/>
      <c r="J594" s="63"/>
      <c r="K594" s="63"/>
      <c r="L594" s="63"/>
      <c r="M594" s="63"/>
      <c r="N594" s="65"/>
      <c r="O594" s="63"/>
      <c r="P594" s="63"/>
      <c r="Q594" s="63"/>
      <c r="R594" s="63"/>
      <c r="S594" s="63"/>
      <c r="T594" s="63"/>
      <c r="U594" s="63"/>
      <c r="V594" s="63"/>
      <c r="W594" s="63"/>
      <c r="X594" s="63"/>
      <c r="Y594" s="63"/>
      <c r="Z594" s="63"/>
      <c r="AA594" s="63"/>
    </row>
    <row r="595" spans="1:27">
      <c r="A595" s="60"/>
      <c r="B595" s="61"/>
      <c r="J595" s="63"/>
      <c r="K595" s="63"/>
      <c r="L595" s="63"/>
      <c r="M595" s="63"/>
      <c r="N595" s="65"/>
      <c r="O595" s="63"/>
      <c r="P595" s="63"/>
      <c r="Q595" s="63"/>
      <c r="R595" s="63"/>
      <c r="S595" s="63"/>
      <c r="T595" s="63"/>
      <c r="U595" s="63"/>
      <c r="V595" s="63"/>
      <c r="W595" s="63"/>
      <c r="X595" s="63"/>
      <c r="Y595" s="63"/>
      <c r="Z595" s="63"/>
      <c r="AA595" s="63"/>
    </row>
    <row r="596" spans="1:27">
      <c r="A596" s="60"/>
      <c r="B596" s="61"/>
      <c r="J596" s="63"/>
      <c r="K596" s="63"/>
      <c r="L596" s="63"/>
      <c r="M596" s="63"/>
      <c r="N596" s="65"/>
      <c r="O596" s="63"/>
      <c r="P596" s="63"/>
      <c r="Q596" s="63"/>
      <c r="R596" s="63"/>
      <c r="S596" s="63"/>
      <c r="T596" s="63"/>
      <c r="U596" s="63"/>
      <c r="V596" s="63"/>
      <c r="W596" s="63"/>
      <c r="X596" s="63"/>
      <c r="Y596" s="63"/>
      <c r="Z596" s="63"/>
      <c r="AA596" s="63"/>
    </row>
    <row r="597" spans="1:27">
      <c r="A597" s="60"/>
      <c r="B597" s="61"/>
      <c r="J597" s="63"/>
      <c r="K597" s="63"/>
      <c r="L597" s="63"/>
      <c r="M597" s="63"/>
      <c r="N597" s="65"/>
      <c r="O597" s="63"/>
      <c r="P597" s="63"/>
      <c r="Q597" s="63"/>
      <c r="R597" s="63"/>
      <c r="S597" s="63"/>
      <c r="T597" s="63"/>
      <c r="U597" s="63"/>
      <c r="V597" s="63"/>
      <c r="W597" s="63"/>
      <c r="X597" s="63"/>
      <c r="Y597" s="63"/>
      <c r="Z597" s="63"/>
      <c r="AA597" s="63"/>
    </row>
    <row r="598" spans="1:27">
      <c r="A598" s="60"/>
      <c r="B598" s="61"/>
      <c r="J598" s="63"/>
      <c r="K598" s="63"/>
      <c r="L598" s="63"/>
      <c r="M598" s="63"/>
      <c r="N598" s="65"/>
      <c r="O598" s="63"/>
      <c r="P598" s="63"/>
      <c r="Q598" s="63"/>
      <c r="R598" s="63"/>
      <c r="S598" s="63"/>
      <c r="T598" s="63"/>
      <c r="U598" s="63"/>
      <c r="V598" s="63"/>
      <c r="W598" s="63"/>
      <c r="X598" s="63"/>
      <c r="Y598" s="63"/>
      <c r="Z598" s="63"/>
      <c r="AA598" s="63"/>
    </row>
    <row r="599" spans="1:27">
      <c r="A599" s="60"/>
      <c r="B599" s="61"/>
      <c r="J599" s="63"/>
      <c r="K599" s="63"/>
      <c r="L599" s="63"/>
      <c r="M599" s="63"/>
      <c r="N599" s="65"/>
      <c r="O599" s="63"/>
      <c r="P599" s="63"/>
      <c r="Q599" s="63"/>
      <c r="R599" s="63"/>
      <c r="S599" s="63"/>
      <c r="T599" s="63"/>
      <c r="U599" s="63"/>
      <c r="V599" s="63"/>
      <c r="W599" s="63"/>
      <c r="X599" s="63"/>
      <c r="Y599" s="63"/>
      <c r="Z599" s="63"/>
      <c r="AA599" s="63"/>
    </row>
    <row r="600" spans="1:27">
      <c r="A600" s="60"/>
      <c r="B600" s="61"/>
      <c r="J600" s="63"/>
      <c r="K600" s="63"/>
      <c r="L600" s="63"/>
      <c r="M600" s="63"/>
      <c r="N600" s="65"/>
      <c r="O600" s="63"/>
      <c r="P600" s="63"/>
      <c r="Q600" s="63"/>
      <c r="R600" s="63"/>
      <c r="S600" s="63"/>
      <c r="T600" s="63"/>
      <c r="U600" s="63"/>
      <c r="V600" s="63"/>
      <c r="W600" s="63"/>
      <c r="X600" s="63"/>
      <c r="Y600" s="63"/>
      <c r="Z600" s="63"/>
      <c r="AA600" s="63"/>
    </row>
    <row r="601" spans="1:27">
      <c r="A601" s="60"/>
      <c r="B601" s="61"/>
      <c r="J601" s="63"/>
      <c r="K601" s="63"/>
      <c r="L601" s="63"/>
      <c r="M601" s="63"/>
      <c r="N601" s="65"/>
      <c r="O601" s="63"/>
      <c r="P601" s="63"/>
      <c r="Q601" s="63"/>
      <c r="R601" s="63"/>
      <c r="S601" s="63"/>
      <c r="T601" s="63"/>
      <c r="U601" s="63"/>
      <c r="V601" s="63"/>
      <c r="W601" s="63"/>
      <c r="X601" s="63"/>
      <c r="Y601" s="63"/>
      <c r="Z601" s="63"/>
      <c r="AA601" s="63"/>
    </row>
    <row r="602" spans="1:27">
      <c r="A602" s="60"/>
      <c r="B602" s="61"/>
      <c r="J602" s="63"/>
      <c r="K602" s="63"/>
      <c r="L602" s="63"/>
      <c r="M602" s="63"/>
      <c r="N602" s="65"/>
      <c r="O602" s="63"/>
      <c r="P602" s="63"/>
      <c r="Q602" s="63"/>
      <c r="R602" s="63"/>
      <c r="S602" s="63"/>
      <c r="T602" s="63"/>
      <c r="U602" s="63"/>
      <c r="V602" s="63"/>
      <c r="W602" s="63"/>
      <c r="X602" s="63"/>
      <c r="Y602" s="63"/>
      <c r="Z602" s="63"/>
      <c r="AA602" s="63"/>
    </row>
    <row r="603" spans="1:27">
      <c r="A603" s="60"/>
      <c r="B603" s="61"/>
      <c r="J603" s="63"/>
      <c r="K603" s="63"/>
      <c r="L603" s="63"/>
      <c r="M603" s="63"/>
      <c r="N603" s="65"/>
      <c r="O603" s="63"/>
      <c r="P603" s="63"/>
      <c r="Q603" s="63"/>
      <c r="R603" s="63"/>
      <c r="S603" s="63"/>
      <c r="T603" s="63"/>
      <c r="U603" s="63"/>
      <c r="V603" s="63"/>
      <c r="W603" s="63"/>
      <c r="X603" s="63"/>
      <c r="Y603" s="63"/>
      <c r="Z603" s="63"/>
      <c r="AA603" s="63"/>
    </row>
    <row r="604" spans="1:27">
      <c r="A604" s="60"/>
      <c r="B604" s="61"/>
      <c r="J604" s="63"/>
      <c r="K604" s="63"/>
      <c r="L604" s="63"/>
      <c r="M604" s="63"/>
      <c r="N604" s="65"/>
      <c r="O604" s="63"/>
      <c r="P604" s="63"/>
      <c r="Q604" s="63"/>
      <c r="R604" s="63"/>
      <c r="S604" s="63"/>
      <c r="T604" s="63"/>
      <c r="U604" s="63"/>
      <c r="V604" s="63"/>
      <c r="W604" s="63"/>
      <c r="X604" s="63"/>
      <c r="Y604" s="63"/>
      <c r="Z604" s="63"/>
      <c r="AA604" s="63"/>
    </row>
    <row r="605" spans="1:27">
      <c r="A605" s="60"/>
      <c r="B605" s="61"/>
      <c r="J605" s="63"/>
      <c r="K605" s="63"/>
      <c r="L605" s="63"/>
      <c r="M605" s="63"/>
      <c r="N605" s="65"/>
      <c r="O605" s="63"/>
      <c r="P605" s="63"/>
      <c r="Q605" s="63"/>
      <c r="R605" s="63"/>
      <c r="S605" s="63"/>
      <c r="T605" s="63"/>
      <c r="U605" s="63"/>
      <c r="V605" s="63"/>
      <c r="W605" s="63"/>
      <c r="X605" s="63"/>
      <c r="Y605" s="63"/>
      <c r="Z605" s="63"/>
      <c r="AA605" s="63"/>
    </row>
    <row r="606" spans="1:27">
      <c r="A606" s="60"/>
      <c r="B606" s="61"/>
      <c r="J606" s="63"/>
      <c r="K606" s="63"/>
      <c r="L606" s="63"/>
      <c r="M606" s="63"/>
      <c r="N606" s="65"/>
      <c r="O606" s="63"/>
      <c r="P606" s="63"/>
      <c r="Q606" s="63"/>
      <c r="R606" s="63"/>
      <c r="S606" s="63"/>
      <c r="T606" s="63"/>
      <c r="U606" s="63"/>
      <c r="V606" s="63"/>
      <c r="W606" s="63"/>
      <c r="X606" s="63"/>
      <c r="Y606" s="63"/>
      <c r="Z606" s="63"/>
      <c r="AA606" s="63"/>
    </row>
    <row r="607" spans="1:27">
      <c r="A607" s="60"/>
      <c r="B607" s="61"/>
      <c r="J607" s="63"/>
      <c r="K607" s="63"/>
      <c r="L607" s="63"/>
      <c r="M607" s="63"/>
      <c r="N607" s="65"/>
      <c r="O607" s="63"/>
      <c r="P607" s="63"/>
      <c r="Q607" s="63"/>
      <c r="R607" s="63"/>
      <c r="S607" s="63"/>
      <c r="T607" s="63"/>
      <c r="U607" s="63"/>
      <c r="V607" s="63"/>
      <c r="W607" s="63"/>
      <c r="X607" s="63"/>
      <c r="Y607" s="63"/>
      <c r="Z607" s="63"/>
      <c r="AA607" s="63"/>
    </row>
    <row r="608" spans="1:27">
      <c r="A608" s="60"/>
      <c r="B608" s="61"/>
      <c r="J608" s="63"/>
      <c r="K608" s="63"/>
      <c r="L608" s="63"/>
      <c r="M608" s="63"/>
      <c r="N608" s="65"/>
      <c r="O608" s="63"/>
      <c r="P608" s="63"/>
      <c r="Q608" s="63"/>
      <c r="R608" s="63"/>
      <c r="S608" s="63"/>
      <c r="T608" s="63"/>
      <c r="U608" s="63"/>
      <c r="V608" s="63"/>
      <c r="W608" s="63"/>
      <c r="X608" s="63"/>
      <c r="Y608" s="63"/>
      <c r="Z608" s="63"/>
      <c r="AA608" s="63"/>
    </row>
    <row r="609" spans="1:27">
      <c r="A609" s="60"/>
      <c r="B609" s="61"/>
      <c r="J609" s="63"/>
      <c r="K609" s="63"/>
      <c r="L609" s="63"/>
      <c r="M609" s="63"/>
      <c r="N609" s="65"/>
      <c r="O609" s="63"/>
      <c r="P609" s="63"/>
      <c r="Q609" s="63"/>
      <c r="R609" s="63"/>
      <c r="S609" s="63"/>
      <c r="T609" s="63"/>
      <c r="U609" s="63"/>
      <c r="V609" s="63"/>
      <c r="W609" s="63"/>
      <c r="X609" s="63"/>
      <c r="Y609" s="63"/>
      <c r="Z609" s="63"/>
      <c r="AA609" s="63"/>
    </row>
    <row r="610" spans="1:27">
      <c r="A610" s="60"/>
      <c r="B610" s="61"/>
      <c r="J610" s="63"/>
      <c r="K610" s="63"/>
      <c r="L610" s="63"/>
      <c r="M610" s="63"/>
      <c r="N610" s="65"/>
      <c r="O610" s="63"/>
      <c r="P610" s="63"/>
      <c r="Q610" s="63"/>
      <c r="R610" s="63"/>
      <c r="S610" s="63"/>
      <c r="T610" s="63"/>
      <c r="U610" s="63"/>
      <c r="V610" s="63"/>
      <c r="W610" s="63"/>
      <c r="X610" s="63"/>
      <c r="Y610" s="63"/>
      <c r="Z610" s="63"/>
      <c r="AA610" s="63"/>
    </row>
    <row r="611" spans="1:27">
      <c r="A611" s="60"/>
      <c r="B611" s="61"/>
      <c r="J611" s="63"/>
      <c r="K611" s="63"/>
      <c r="L611" s="63"/>
      <c r="M611" s="63"/>
      <c r="N611" s="65"/>
      <c r="O611" s="63"/>
      <c r="P611" s="63"/>
      <c r="Q611" s="63"/>
      <c r="R611" s="63"/>
      <c r="S611" s="63"/>
      <c r="T611" s="63"/>
      <c r="U611" s="63"/>
      <c r="V611" s="63"/>
      <c r="W611" s="63"/>
      <c r="X611" s="63"/>
      <c r="Y611" s="63"/>
      <c r="Z611" s="63"/>
      <c r="AA611" s="63"/>
    </row>
    <row r="612" spans="1:27">
      <c r="A612" s="60"/>
      <c r="B612" s="61"/>
      <c r="J612" s="63"/>
      <c r="K612" s="63"/>
      <c r="L612" s="63"/>
      <c r="M612" s="63"/>
      <c r="N612" s="65"/>
      <c r="O612" s="63"/>
      <c r="P612" s="63"/>
      <c r="Q612" s="63"/>
      <c r="R612" s="63"/>
      <c r="S612" s="63"/>
      <c r="T612" s="63"/>
      <c r="U612" s="63"/>
      <c r="V612" s="63"/>
      <c r="W612" s="63"/>
      <c r="X612" s="63"/>
      <c r="Y612" s="63"/>
      <c r="Z612" s="63"/>
      <c r="AA612" s="63"/>
    </row>
    <row r="613" spans="1:27">
      <c r="A613" s="60"/>
      <c r="B613" s="61"/>
      <c r="J613" s="63"/>
      <c r="K613" s="63"/>
      <c r="L613" s="63"/>
      <c r="M613" s="63"/>
      <c r="N613" s="65"/>
      <c r="O613" s="63"/>
      <c r="P613" s="63"/>
      <c r="Q613" s="63"/>
      <c r="R613" s="63"/>
      <c r="S613" s="63"/>
      <c r="T613" s="63"/>
      <c r="U613" s="63"/>
      <c r="V613" s="63"/>
      <c r="W613" s="63"/>
      <c r="X613" s="63"/>
      <c r="Y613" s="63"/>
      <c r="Z613" s="63"/>
      <c r="AA613" s="63"/>
    </row>
    <row r="614" spans="1:27">
      <c r="A614" s="60"/>
      <c r="B614" s="61"/>
      <c r="J614" s="63"/>
      <c r="K614" s="63"/>
      <c r="L614" s="63"/>
      <c r="M614" s="63"/>
      <c r="N614" s="65"/>
      <c r="O614" s="63"/>
      <c r="P614" s="63"/>
      <c r="Q614" s="63"/>
      <c r="R614" s="63"/>
      <c r="S614" s="63"/>
      <c r="T614" s="63"/>
      <c r="U614" s="63"/>
      <c r="V614" s="63"/>
      <c r="W614" s="63"/>
      <c r="X614" s="63"/>
      <c r="Y614" s="63"/>
      <c r="Z614" s="63"/>
      <c r="AA614" s="63"/>
    </row>
    <row r="615" spans="1:27">
      <c r="A615" s="60"/>
      <c r="B615" s="61"/>
      <c r="J615" s="63"/>
      <c r="K615" s="63"/>
      <c r="L615" s="63"/>
      <c r="M615" s="63"/>
      <c r="N615" s="65"/>
      <c r="O615" s="63"/>
      <c r="P615" s="63"/>
      <c r="Q615" s="63"/>
      <c r="R615" s="63"/>
      <c r="S615" s="63"/>
      <c r="T615" s="63"/>
      <c r="U615" s="63"/>
      <c r="V615" s="63"/>
      <c r="W615" s="63"/>
      <c r="X615" s="63"/>
      <c r="Y615" s="63"/>
      <c r="Z615" s="63"/>
      <c r="AA615" s="63"/>
    </row>
    <row r="616" spans="1:27">
      <c r="A616" s="60"/>
      <c r="B616" s="61"/>
      <c r="J616" s="63"/>
      <c r="K616" s="63"/>
      <c r="L616" s="63"/>
      <c r="M616" s="63"/>
      <c r="N616" s="65"/>
      <c r="O616" s="63"/>
      <c r="P616" s="63"/>
      <c r="Q616" s="63"/>
      <c r="R616" s="63"/>
      <c r="S616" s="63"/>
      <c r="T616" s="63"/>
      <c r="U616" s="63"/>
      <c r="V616" s="63"/>
      <c r="W616" s="63"/>
      <c r="X616" s="63"/>
      <c r="Y616" s="63"/>
      <c r="Z616" s="63"/>
      <c r="AA616" s="63"/>
    </row>
    <row r="617" spans="1:27">
      <c r="A617" s="60"/>
      <c r="B617" s="61"/>
      <c r="J617" s="63"/>
      <c r="K617" s="63"/>
      <c r="L617" s="63"/>
      <c r="M617" s="63"/>
      <c r="N617" s="65"/>
      <c r="O617" s="63"/>
      <c r="P617" s="63"/>
      <c r="Q617" s="63"/>
      <c r="R617" s="63"/>
      <c r="S617" s="63"/>
      <c r="T617" s="63"/>
      <c r="U617" s="63"/>
      <c r="V617" s="63"/>
      <c r="W617" s="63"/>
      <c r="X617" s="63"/>
      <c r="Y617" s="63"/>
      <c r="Z617" s="63"/>
      <c r="AA617" s="63"/>
    </row>
    <row r="618" spans="1:27">
      <c r="A618" s="60"/>
      <c r="B618" s="61"/>
      <c r="J618" s="63"/>
      <c r="K618" s="63"/>
      <c r="L618" s="63"/>
      <c r="M618" s="63"/>
      <c r="N618" s="65"/>
      <c r="O618" s="63"/>
      <c r="P618" s="63"/>
      <c r="Q618" s="63"/>
      <c r="R618" s="63"/>
      <c r="S618" s="63"/>
      <c r="T618" s="63"/>
      <c r="U618" s="63"/>
      <c r="V618" s="63"/>
      <c r="W618" s="63"/>
      <c r="X618" s="63"/>
      <c r="Y618" s="63"/>
      <c r="Z618" s="63"/>
      <c r="AA618" s="63"/>
    </row>
    <row r="619" spans="1:27">
      <c r="A619" s="60"/>
      <c r="B619" s="61"/>
      <c r="J619" s="63"/>
      <c r="K619" s="63"/>
      <c r="L619" s="63"/>
      <c r="M619" s="63"/>
      <c r="N619" s="65"/>
      <c r="O619" s="63"/>
      <c r="P619" s="63"/>
      <c r="Q619" s="63"/>
      <c r="R619" s="63"/>
      <c r="S619" s="63"/>
      <c r="T619" s="63"/>
      <c r="U619" s="63"/>
      <c r="V619" s="63"/>
      <c r="W619" s="63"/>
      <c r="X619" s="63"/>
      <c r="Y619" s="63"/>
      <c r="Z619" s="63"/>
      <c r="AA619" s="63"/>
    </row>
    <row r="620" spans="1:27">
      <c r="A620" s="60"/>
      <c r="B620" s="61"/>
      <c r="J620" s="63"/>
      <c r="K620" s="63"/>
      <c r="L620" s="63"/>
      <c r="M620" s="63"/>
      <c r="N620" s="65"/>
      <c r="O620" s="63"/>
      <c r="P620" s="63"/>
      <c r="Q620" s="63"/>
      <c r="R620" s="63"/>
      <c r="S620" s="63"/>
      <c r="T620" s="63"/>
      <c r="U620" s="63"/>
      <c r="V620" s="63"/>
      <c r="W620" s="63"/>
      <c r="X620" s="63"/>
      <c r="Y620" s="63"/>
      <c r="Z620" s="63"/>
      <c r="AA620" s="63"/>
    </row>
    <row r="621" spans="1:27">
      <c r="A621" s="60"/>
      <c r="B621" s="61"/>
      <c r="J621" s="63"/>
      <c r="K621" s="63"/>
      <c r="L621" s="63"/>
      <c r="M621" s="63"/>
      <c r="N621" s="65"/>
      <c r="O621" s="63"/>
      <c r="P621" s="63"/>
      <c r="Q621" s="63"/>
      <c r="R621" s="63"/>
      <c r="S621" s="63"/>
      <c r="T621" s="63"/>
      <c r="U621" s="63"/>
      <c r="V621" s="63"/>
      <c r="W621" s="63"/>
      <c r="X621" s="63"/>
      <c r="Y621" s="63"/>
      <c r="Z621" s="63"/>
      <c r="AA621" s="63"/>
    </row>
    <row r="622" spans="1:27">
      <c r="A622" s="60"/>
      <c r="B622" s="61"/>
      <c r="J622" s="63"/>
      <c r="K622" s="63"/>
      <c r="L622" s="63"/>
      <c r="M622" s="63"/>
      <c r="N622" s="65"/>
      <c r="O622" s="63"/>
      <c r="P622" s="63"/>
      <c r="Q622" s="63"/>
      <c r="R622" s="63"/>
      <c r="S622" s="63"/>
      <c r="T622" s="63"/>
      <c r="U622" s="63"/>
      <c r="V622" s="63"/>
      <c r="W622" s="63"/>
      <c r="X622" s="63"/>
      <c r="Y622" s="63"/>
      <c r="Z622" s="63"/>
      <c r="AA622" s="63"/>
    </row>
    <row r="623" spans="1:27">
      <c r="A623" s="60"/>
      <c r="B623" s="61"/>
      <c r="J623" s="63"/>
      <c r="K623" s="63"/>
      <c r="L623" s="63"/>
      <c r="M623" s="63"/>
      <c r="N623" s="65"/>
      <c r="O623" s="63"/>
      <c r="P623" s="63"/>
      <c r="Q623" s="63"/>
      <c r="R623" s="63"/>
      <c r="S623" s="63"/>
      <c r="T623" s="63"/>
      <c r="U623" s="63"/>
      <c r="V623" s="63"/>
      <c r="W623" s="63"/>
      <c r="X623" s="63"/>
      <c r="Y623" s="63"/>
      <c r="Z623" s="63"/>
      <c r="AA623" s="63"/>
    </row>
    <row r="624" spans="1:27">
      <c r="A624" s="60"/>
      <c r="B624" s="61"/>
      <c r="J624" s="63"/>
      <c r="K624" s="63"/>
      <c r="L624" s="63"/>
      <c r="M624" s="63"/>
      <c r="N624" s="65"/>
      <c r="O624" s="63"/>
      <c r="P624" s="63"/>
      <c r="Q624" s="63"/>
      <c r="R624" s="63"/>
      <c r="S624" s="63"/>
      <c r="T624" s="63"/>
      <c r="U624" s="63"/>
      <c r="V624" s="63"/>
      <c r="W624" s="63"/>
      <c r="X624" s="63"/>
      <c r="Y624" s="63"/>
      <c r="Z624" s="63"/>
      <c r="AA624" s="63"/>
    </row>
    <row r="625" spans="1:27">
      <c r="A625" s="60"/>
      <c r="B625" s="61"/>
      <c r="J625" s="63"/>
      <c r="K625" s="63"/>
      <c r="L625" s="63"/>
      <c r="M625" s="63"/>
      <c r="N625" s="65"/>
      <c r="O625" s="63"/>
      <c r="P625" s="63"/>
      <c r="Q625" s="63"/>
      <c r="R625" s="63"/>
      <c r="S625" s="63"/>
      <c r="T625" s="63"/>
      <c r="U625" s="63"/>
      <c r="V625" s="63"/>
      <c r="W625" s="63"/>
      <c r="X625" s="63"/>
      <c r="Y625" s="63"/>
      <c r="Z625" s="63"/>
      <c r="AA625" s="63"/>
    </row>
    <row r="626" spans="1:27">
      <c r="A626" s="60"/>
      <c r="B626" s="61"/>
      <c r="J626" s="63"/>
      <c r="K626" s="63"/>
      <c r="L626" s="63"/>
      <c r="M626" s="63"/>
      <c r="N626" s="65"/>
      <c r="O626" s="63"/>
      <c r="P626" s="63"/>
      <c r="Q626" s="63"/>
      <c r="R626" s="63"/>
      <c r="S626" s="63"/>
      <c r="T626" s="63"/>
      <c r="U626" s="63"/>
      <c r="V626" s="63"/>
      <c r="W626" s="63"/>
      <c r="X626" s="63"/>
      <c r="Y626" s="63"/>
      <c r="Z626" s="63"/>
      <c r="AA626" s="63"/>
    </row>
    <row r="627" spans="1:27">
      <c r="A627" s="60"/>
      <c r="B627" s="61"/>
      <c r="J627" s="63"/>
      <c r="K627" s="63"/>
      <c r="L627" s="63"/>
      <c r="M627" s="63"/>
      <c r="N627" s="65"/>
      <c r="O627" s="63"/>
      <c r="P627" s="63"/>
      <c r="Q627" s="63"/>
      <c r="R627" s="63"/>
      <c r="S627" s="63"/>
      <c r="T627" s="63"/>
      <c r="U627" s="63"/>
      <c r="V627" s="63"/>
      <c r="W627" s="63"/>
      <c r="X627" s="63"/>
      <c r="Y627" s="63"/>
      <c r="Z627" s="63"/>
      <c r="AA627" s="63"/>
    </row>
    <row r="628" spans="1:27">
      <c r="A628" s="60"/>
      <c r="B628" s="61"/>
      <c r="J628" s="63"/>
      <c r="K628" s="63"/>
      <c r="L628" s="63"/>
      <c r="M628" s="63"/>
      <c r="N628" s="65"/>
      <c r="O628" s="63"/>
      <c r="P628" s="63"/>
      <c r="Q628" s="63"/>
      <c r="R628" s="63"/>
      <c r="S628" s="63"/>
      <c r="T628" s="63"/>
      <c r="U628" s="63"/>
      <c r="V628" s="63"/>
      <c r="W628" s="63"/>
      <c r="X628" s="63"/>
      <c r="Y628" s="63"/>
      <c r="Z628" s="63"/>
      <c r="AA628" s="63"/>
    </row>
    <row r="629" spans="1:27">
      <c r="A629" s="60"/>
      <c r="B629" s="61"/>
      <c r="J629" s="63"/>
      <c r="K629" s="63"/>
      <c r="L629" s="63"/>
      <c r="M629" s="63"/>
      <c r="N629" s="65"/>
      <c r="O629" s="63"/>
      <c r="P629" s="63"/>
      <c r="Q629" s="63"/>
      <c r="R629" s="63"/>
      <c r="S629" s="63"/>
      <c r="T629" s="63"/>
      <c r="U629" s="63"/>
      <c r="V629" s="63"/>
      <c r="W629" s="63"/>
      <c r="X629" s="63"/>
      <c r="Y629" s="63"/>
      <c r="Z629" s="63"/>
      <c r="AA629" s="63"/>
    </row>
    <row r="630" spans="1:27">
      <c r="A630" s="60"/>
      <c r="B630" s="61"/>
      <c r="J630" s="63"/>
      <c r="K630" s="63"/>
      <c r="L630" s="63"/>
      <c r="M630" s="63"/>
      <c r="N630" s="65"/>
      <c r="O630" s="63"/>
      <c r="P630" s="63"/>
      <c r="Q630" s="63"/>
      <c r="R630" s="63"/>
      <c r="S630" s="63"/>
      <c r="T630" s="63"/>
      <c r="U630" s="63"/>
      <c r="V630" s="63"/>
      <c r="W630" s="63"/>
      <c r="X630" s="63"/>
      <c r="Y630" s="63"/>
      <c r="Z630" s="63"/>
      <c r="AA630" s="63"/>
    </row>
    <row r="631" spans="1:27">
      <c r="A631" s="60"/>
      <c r="B631" s="61"/>
      <c r="J631" s="63"/>
      <c r="K631" s="63"/>
      <c r="L631" s="63"/>
      <c r="M631" s="63"/>
      <c r="N631" s="65"/>
      <c r="O631" s="63"/>
      <c r="P631" s="63"/>
      <c r="Q631" s="63"/>
      <c r="R631" s="63"/>
      <c r="S631" s="63"/>
      <c r="T631" s="63"/>
      <c r="U631" s="63"/>
      <c r="V631" s="63"/>
      <c r="W631" s="63"/>
      <c r="X631" s="63"/>
      <c r="Y631" s="63"/>
      <c r="Z631" s="63"/>
      <c r="AA631" s="63"/>
    </row>
    <row r="632" spans="1:27">
      <c r="A632" s="60"/>
      <c r="B632" s="61"/>
      <c r="J632" s="63"/>
      <c r="K632" s="63"/>
      <c r="L632" s="63"/>
      <c r="M632" s="63"/>
      <c r="N632" s="65"/>
      <c r="O632" s="63"/>
      <c r="P632" s="63"/>
      <c r="Q632" s="63"/>
      <c r="R632" s="63"/>
      <c r="S632" s="63"/>
      <c r="T632" s="63"/>
      <c r="U632" s="63"/>
      <c r="V632" s="63"/>
      <c r="W632" s="63"/>
      <c r="X632" s="63"/>
      <c r="Y632" s="63"/>
      <c r="Z632" s="63"/>
      <c r="AA632" s="63"/>
    </row>
    <row r="633" spans="1:27">
      <c r="A633" s="60"/>
      <c r="B633" s="61"/>
      <c r="J633" s="63"/>
      <c r="K633" s="63"/>
      <c r="L633" s="63"/>
      <c r="M633" s="63"/>
      <c r="N633" s="65"/>
      <c r="O633" s="63"/>
      <c r="P633" s="63"/>
      <c r="Q633" s="63"/>
      <c r="R633" s="63"/>
      <c r="S633" s="63"/>
      <c r="T633" s="63"/>
      <c r="U633" s="63"/>
      <c r="V633" s="63"/>
      <c r="W633" s="63"/>
      <c r="X633" s="63"/>
      <c r="Y633" s="63"/>
      <c r="Z633" s="63"/>
      <c r="AA633" s="63"/>
    </row>
    <row r="634" spans="1:27">
      <c r="A634" s="60"/>
      <c r="B634" s="61"/>
      <c r="J634" s="63"/>
      <c r="K634" s="63"/>
      <c r="L634" s="63"/>
      <c r="M634" s="63"/>
      <c r="N634" s="65"/>
      <c r="O634" s="63"/>
      <c r="P634" s="63"/>
      <c r="Q634" s="63"/>
      <c r="R634" s="63"/>
      <c r="S634" s="63"/>
      <c r="T634" s="63"/>
      <c r="U634" s="63"/>
      <c r="V634" s="63"/>
      <c r="W634" s="63"/>
      <c r="X634" s="63"/>
      <c r="Y634" s="63"/>
      <c r="Z634" s="63"/>
      <c r="AA634" s="63"/>
    </row>
    <row r="635" spans="1:27">
      <c r="A635" s="60"/>
      <c r="B635" s="61"/>
      <c r="J635" s="63"/>
      <c r="K635" s="63"/>
      <c r="L635" s="63"/>
      <c r="M635" s="63"/>
      <c r="N635" s="65"/>
      <c r="O635" s="63"/>
      <c r="P635" s="63"/>
      <c r="Q635" s="63"/>
      <c r="R635" s="63"/>
      <c r="S635" s="63"/>
      <c r="T635" s="63"/>
      <c r="U635" s="63"/>
      <c r="V635" s="63"/>
      <c r="W635" s="63"/>
      <c r="X635" s="63"/>
      <c r="Y635" s="63"/>
      <c r="Z635" s="63"/>
      <c r="AA635" s="63"/>
    </row>
    <row r="636" spans="1:27">
      <c r="A636" s="60"/>
      <c r="B636" s="61"/>
      <c r="J636" s="63"/>
      <c r="K636" s="63"/>
      <c r="L636" s="63"/>
      <c r="M636" s="63"/>
      <c r="N636" s="65"/>
      <c r="O636" s="63"/>
      <c r="P636" s="63"/>
      <c r="Q636" s="63"/>
      <c r="R636" s="63"/>
      <c r="S636" s="63"/>
      <c r="T636" s="63"/>
      <c r="U636" s="63"/>
      <c r="V636" s="63"/>
      <c r="W636" s="63"/>
      <c r="X636" s="63"/>
      <c r="Y636" s="63"/>
      <c r="Z636" s="63"/>
      <c r="AA636" s="63"/>
    </row>
    <row r="637" spans="1:27">
      <c r="A637" s="60"/>
      <c r="B637" s="61"/>
      <c r="J637" s="63"/>
      <c r="K637" s="63"/>
      <c r="L637" s="63"/>
      <c r="M637" s="63"/>
      <c r="N637" s="65"/>
      <c r="O637" s="63"/>
      <c r="P637" s="63"/>
      <c r="Q637" s="63"/>
      <c r="R637" s="63"/>
      <c r="S637" s="63"/>
      <c r="T637" s="63"/>
      <c r="U637" s="63"/>
      <c r="V637" s="63"/>
      <c r="W637" s="63"/>
      <c r="X637" s="63"/>
      <c r="Y637" s="63"/>
      <c r="Z637" s="63"/>
      <c r="AA637" s="63"/>
    </row>
    <row r="638" spans="1:27">
      <c r="A638" s="60"/>
      <c r="B638" s="61"/>
      <c r="J638" s="63"/>
      <c r="K638" s="63"/>
      <c r="L638" s="63"/>
      <c r="M638" s="63"/>
      <c r="N638" s="65"/>
      <c r="O638" s="63"/>
      <c r="P638" s="63"/>
      <c r="Q638" s="63"/>
      <c r="R638" s="63"/>
      <c r="S638" s="63"/>
      <c r="T638" s="63"/>
      <c r="U638" s="63"/>
      <c r="V638" s="63"/>
      <c r="W638" s="63"/>
      <c r="X638" s="63"/>
      <c r="Y638" s="63"/>
      <c r="Z638" s="63"/>
      <c r="AA638" s="63"/>
    </row>
    <row r="639" spans="1:27">
      <c r="A639" s="60"/>
      <c r="B639" s="61"/>
      <c r="J639" s="63"/>
      <c r="K639" s="63"/>
      <c r="L639" s="63"/>
      <c r="M639" s="63"/>
      <c r="N639" s="65"/>
      <c r="O639" s="63"/>
      <c r="P639" s="63"/>
      <c r="Q639" s="63"/>
      <c r="R639" s="63"/>
      <c r="S639" s="63"/>
      <c r="T639" s="63"/>
      <c r="U639" s="63"/>
      <c r="V639" s="63"/>
      <c r="W639" s="63"/>
      <c r="X639" s="63"/>
      <c r="Y639" s="63"/>
      <c r="Z639" s="63"/>
      <c r="AA639" s="63"/>
    </row>
    <row r="640" spans="1:27">
      <c r="A640" s="60"/>
      <c r="B640" s="61"/>
      <c r="J640" s="63"/>
      <c r="K640" s="63"/>
      <c r="L640" s="63"/>
      <c r="M640" s="63"/>
      <c r="N640" s="65"/>
      <c r="O640" s="63"/>
      <c r="P640" s="63"/>
      <c r="Q640" s="63"/>
      <c r="R640" s="63"/>
      <c r="S640" s="63"/>
      <c r="T640" s="63"/>
      <c r="U640" s="63"/>
      <c r="V640" s="63"/>
      <c r="W640" s="63"/>
      <c r="X640" s="63"/>
      <c r="Y640" s="63"/>
      <c r="Z640" s="63"/>
      <c r="AA640" s="63"/>
    </row>
    <row r="641" spans="1:27">
      <c r="A641" s="60"/>
      <c r="B641" s="61"/>
      <c r="J641" s="63"/>
      <c r="K641" s="63"/>
      <c r="L641" s="63"/>
      <c r="M641" s="63"/>
      <c r="N641" s="65"/>
      <c r="O641" s="63"/>
      <c r="P641" s="63"/>
      <c r="Q641" s="63"/>
      <c r="R641" s="63"/>
      <c r="S641" s="63"/>
      <c r="T641" s="63"/>
      <c r="U641" s="63"/>
      <c r="V641" s="63"/>
      <c r="W641" s="63"/>
      <c r="X641" s="63"/>
      <c r="Y641" s="63"/>
      <c r="Z641" s="63"/>
      <c r="AA641" s="63"/>
    </row>
    <row r="642" spans="1:27">
      <c r="A642" s="60"/>
      <c r="B642" s="61"/>
      <c r="J642" s="63"/>
      <c r="K642" s="63"/>
      <c r="L642" s="63"/>
      <c r="M642" s="63"/>
      <c r="N642" s="65"/>
      <c r="O642" s="63"/>
      <c r="P642" s="63"/>
      <c r="Q642" s="63"/>
      <c r="R642" s="63"/>
      <c r="S642" s="63"/>
      <c r="T642" s="63"/>
      <c r="U642" s="63"/>
      <c r="V642" s="63"/>
      <c r="W642" s="63"/>
      <c r="X642" s="63"/>
      <c r="Y642" s="63"/>
      <c r="Z642" s="63"/>
      <c r="AA642" s="63"/>
    </row>
    <row r="643" spans="1:27">
      <c r="A643" s="60"/>
      <c r="B643" s="61"/>
      <c r="J643" s="63"/>
      <c r="K643" s="63"/>
      <c r="L643" s="63"/>
      <c r="M643" s="63"/>
      <c r="N643" s="65"/>
      <c r="O643" s="63"/>
      <c r="P643" s="63"/>
      <c r="Q643" s="63"/>
      <c r="R643" s="63"/>
      <c r="S643" s="63"/>
      <c r="T643" s="63"/>
      <c r="U643" s="63"/>
      <c r="V643" s="63"/>
      <c r="W643" s="63"/>
      <c r="X643" s="63"/>
      <c r="Y643" s="63"/>
      <c r="Z643" s="63"/>
      <c r="AA643" s="63"/>
    </row>
    <row r="644" spans="1:27">
      <c r="A644" s="60"/>
      <c r="B644" s="61"/>
      <c r="J644" s="63"/>
      <c r="K644" s="63"/>
      <c r="L644" s="63"/>
      <c r="M644" s="63"/>
      <c r="N644" s="65"/>
      <c r="O644" s="63"/>
      <c r="P644" s="63"/>
      <c r="Q644" s="63"/>
      <c r="R644" s="63"/>
      <c r="S644" s="63"/>
      <c r="T644" s="63"/>
      <c r="U644" s="63"/>
      <c r="V644" s="63"/>
      <c r="W644" s="63"/>
      <c r="X644" s="63"/>
      <c r="Y644" s="63"/>
      <c r="Z644" s="63"/>
      <c r="AA644" s="63"/>
    </row>
    <row r="645" spans="1:27">
      <c r="A645" s="60"/>
      <c r="B645" s="61"/>
      <c r="J645" s="63"/>
      <c r="K645" s="63"/>
      <c r="L645" s="63"/>
      <c r="M645" s="63"/>
      <c r="N645" s="65"/>
      <c r="O645" s="63"/>
      <c r="P645" s="63"/>
      <c r="Q645" s="63"/>
      <c r="R645" s="63"/>
      <c r="S645" s="63"/>
      <c r="T645" s="63"/>
      <c r="U645" s="63"/>
      <c r="V645" s="63"/>
      <c r="W645" s="63"/>
      <c r="X645" s="63"/>
      <c r="Y645" s="63"/>
      <c r="Z645" s="63"/>
      <c r="AA645" s="63"/>
    </row>
    <row r="646" spans="1:27">
      <c r="A646" s="60"/>
      <c r="B646" s="61"/>
      <c r="J646" s="63"/>
      <c r="K646" s="63"/>
      <c r="L646" s="63"/>
      <c r="M646" s="63"/>
      <c r="N646" s="65"/>
      <c r="O646" s="63"/>
      <c r="P646" s="63"/>
      <c r="Q646" s="63"/>
      <c r="R646" s="63"/>
      <c r="S646" s="63"/>
      <c r="T646" s="63"/>
      <c r="U646" s="63"/>
      <c r="V646" s="63"/>
      <c r="W646" s="63"/>
      <c r="X646" s="63"/>
      <c r="Y646" s="63"/>
      <c r="Z646" s="63"/>
      <c r="AA646" s="63"/>
    </row>
    <row r="647" spans="1:27">
      <c r="A647" s="60"/>
      <c r="B647" s="61"/>
      <c r="J647" s="63"/>
      <c r="K647" s="63"/>
      <c r="L647" s="63"/>
      <c r="M647" s="63"/>
      <c r="N647" s="65"/>
      <c r="O647" s="63"/>
      <c r="P647" s="63"/>
      <c r="Q647" s="63"/>
      <c r="R647" s="63"/>
      <c r="S647" s="63"/>
      <c r="T647" s="63"/>
      <c r="U647" s="63"/>
      <c r="V647" s="63"/>
      <c r="W647" s="63"/>
      <c r="X647" s="63"/>
      <c r="Y647" s="63"/>
      <c r="Z647" s="63"/>
      <c r="AA647" s="63"/>
    </row>
    <row r="648" spans="1:27">
      <c r="A648" s="60"/>
      <c r="B648" s="61"/>
      <c r="J648" s="63"/>
      <c r="K648" s="63"/>
      <c r="L648" s="63"/>
      <c r="M648" s="63"/>
      <c r="N648" s="65"/>
      <c r="O648" s="63"/>
      <c r="P648" s="63"/>
      <c r="Q648" s="63"/>
      <c r="R648" s="63"/>
      <c r="S648" s="63"/>
      <c r="T648" s="63"/>
      <c r="U648" s="63"/>
      <c r="V648" s="63"/>
      <c r="W648" s="63"/>
      <c r="X648" s="63"/>
      <c r="Y648" s="63"/>
      <c r="Z648" s="63"/>
      <c r="AA648" s="63"/>
    </row>
    <row r="649" spans="1:27">
      <c r="A649" s="60"/>
      <c r="B649" s="61"/>
      <c r="J649" s="63"/>
      <c r="K649" s="63"/>
      <c r="L649" s="63"/>
      <c r="M649" s="63"/>
      <c r="N649" s="65"/>
      <c r="O649" s="63"/>
      <c r="P649" s="63"/>
      <c r="Q649" s="63"/>
      <c r="R649" s="63"/>
      <c r="S649" s="63"/>
      <c r="T649" s="63"/>
      <c r="U649" s="63"/>
      <c r="V649" s="63"/>
      <c r="W649" s="63"/>
      <c r="X649" s="63"/>
      <c r="Y649" s="63"/>
      <c r="Z649" s="63"/>
      <c r="AA649" s="63"/>
    </row>
    <row r="650" spans="1:27">
      <c r="A650" s="60"/>
      <c r="B650" s="61"/>
      <c r="J650" s="63"/>
      <c r="K650" s="63"/>
      <c r="L650" s="63"/>
      <c r="M650" s="63"/>
      <c r="N650" s="65"/>
      <c r="O650" s="63"/>
      <c r="P650" s="63"/>
      <c r="Q650" s="63"/>
      <c r="R650" s="63"/>
      <c r="S650" s="63"/>
      <c r="T650" s="63"/>
      <c r="U650" s="63"/>
      <c r="V650" s="63"/>
      <c r="W650" s="63"/>
      <c r="X650" s="63"/>
      <c r="Y650" s="63"/>
      <c r="Z650" s="63"/>
      <c r="AA650" s="63"/>
    </row>
    <row r="651" spans="1:27">
      <c r="A651" s="60"/>
      <c r="B651" s="61"/>
      <c r="J651" s="63"/>
      <c r="K651" s="63"/>
      <c r="L651" s="63"/>
      <c r="M651" s="63"/>
      <c r="N651" s="65"/>
      <c r="O651" s="63"/>
      <c r="P651" s="63"/>
      <c r="Q651" s="63"/>
      <c r="R651" s="63"/>
      <c r="S651" s="63"/>
      <c r="T651" s="63"/>
      <c r="U651" s="63"/>
      <c r="V651" s="63"/>
      <c r="W651" s="63"/>
      <c r="X651" s="63"/>
      <c r="Y651" s="63"/>
      <c r="Z651" s="63"/>
      <c r="AA651" s="63"/>
    </row>
    <row r="652" spans="1:27">
      <c r="A652" s="60"/>
      <c r="B652" s="61"/>
      <c r="J652" s="63"/>
      <c r="K652" s="63"/>
      <c r="L652" s="63"/>
      <c r="M652" s="63"/>
      <c r="N652" s="65"/>
      <c r="O652" s="63"/>
      <c r="P652" s="63"/>
      <c r="Q652" s="63"/>
      <c r="R652" s="63"/>
      <c r="S652" s="63"/>
      <c r="T652" s="63"/>
      <c r="U652" s="63"/>
      <c r="V652" s="63"/>
      <c r="W652" s="63"/>
      <c r="X652" s="63"/>
      <c r="Y652" s="63"/>
      <c r="Z652" s="63"/>
      <c r="AA652" s="63"/>
    </row>
    <row r="653" spans="1:27">
      <c r="A653" s="60"/>
      <c r="B653" s="61"/>
      <c r="J653" s="63"/>
      <c r="K653" s="63"/>
      <c r="L653" s="63"/>
      <c r="M653" s="63"/>
      <c r="N653" s="65"/>
      <c r="O653" s="63"/>
      <c r="P653" s="63"/>
      <c r="Q653" s="63"/>
      <c r="R653" s="63"/>
      <c r="S653" s="63"/>
      <c r="T653" s="63"/>
      <c r="U653" s="63"/>
      <c r="V653" s="63"/>
      <c r="W653" s="63"/>
      <c r="X653" s="63"/>
      <c r="Y653" s="63"/>
      <c r="Z653" s="63"/>
      <c r="AA653" s="63"/>
    </row>
    <row r="654" spans="1:27">
      <c r="A654" s="60"/>
      <c r="B654" s="61"/>
      <c r="J654" s="63"/>
      <c r="K654" s="63"/>
      <c r="L654" s="63"/>
      <c r="M654" s="63"/>
      <c r="N654" s="65"/>
      <c r="O654" s="63"/>
      <c r="P654" s="63"/>
      <c r="Q654" s="63"/>
      <c r="R654" s="63"/>
      <c r="S654" s="63"/>
      <c r="T654" s="63"/>
      <c r="U654" s="63"/>
      <c r="V654" s="63"/>
      <c r="W654" s="63"/>
      <c r="X654" s="63"/>
      <c r="Y654" s="63"/>
      <c r="Z654" s="63"/>
      <c r="AA654" s="63"/>
    </row>
    <row r="655" spans="1:27">
      <c r="A655" s="60"/>
      <c r="B655" s="61"/>
      <c r="J655" s="63"/>
      <c r="K655" s="63"/>
      <c r="L655" s="63"/>
      <c r="M655" s="63"/>
      <c r="N655" s="65"/>
      <c r="O655" s="63"/>
      <c r="P655" s="63"/>
      <c r="Q655" s="63"/>
      <c r="R655" s="63"/>
      <c r="S655" s="63"/>
      <c r="T655" s="63"/>
      <c r="U655" s="63"/>
      <c r="V655" s="63"/>
      <c r="W655" s="63"/>
      <c r="X655" s="63"/>
      <c r="Y655" s="63"/>
      <c r="Z655" s="63"/>
      <c r="AA655" s="63"/>
    </row>
    <row r="656" spans="1:27">
      <c r="A656" s="60"/>
      <c r="B656" s="61"/>
      <c r="J656" s="63"/>
      <c r="K656" s="63"/>
      <c r="L656" s="63"/>
      <c r="M656" s="63"/>
      <c r="N656" s="65"/>
      <c r="O656" s="63"/>
      <c r="P656" s="63"/>
      <c r="Q656" s="63"/>
      <c r="R656" s="63"/>
      <c r="S656" s="63"/>
      <c r="T656" s="63"/>
      <c r="U656" s="63"/>
      <c r="V656" s="63"/>
      <c r="W656" s="63"/>
      <c r="X656" s="63"/>
      <c r="Y656" s="63"/>
      <c r="Z656" s="63"/>
      <c r="AA656" s="63"/>
    </row>
    <row r="657" spans="1:27">
      <c r="A657" s="60"/>
      <c r="B657" s="61"/>
      <c r="J657" s="63"/>
      <c r="K657" s="63"/>
      <c r="L657" s="63"/>
      <c r="M657" s="63"/>
      <c r="N657" s="65"/>
      <c r="O657" s="63"/>
      <c r="P657" s="63"/>
      <c r="Q657" s="63"/>
      <c r="R657" s="63"/>
      <c r="S657" s="63"/>
      <c r="T657" s="63"/>
      <c r="U657" s="63"/>
      <c r="V657" s="63"/>
      <c r="W657" s="63"/>
      <c r="X657" s="63"/>
      <c r="Y657" s="63"/>
      <c r="Z657" s="63"/>
      <c r="AA657" s="63"/>
    </row>
    <row r="658" spans="1:27">
      <c r="A658" s="60"/>
      <c r="B658" s="61"/>
      <c r="J658" s="63"/>
      <c r="K658" s="63"/>
      <c r="L658" s="63"/>
      <c r="M658" s="63"/>
      <c r="N658" s="65"/>
      <c r="O658" s="63"/>
      <c r="P658" s="63"/>
      <c r="Q658" s="63"/>
      <c r="R658" s="63"/>
      <c r="S658" s="63"/>
      <c r="T658" s="63"/>
      <c r="U658" s="63"/>
      <c r="V658" s="63"/>
      <c r="W658" s="63"/>
      <c r="X658" s="63"/>
      <c r="Y658" s="63"/>
      <c r="Z658" s="63"/>
      <c r="AA658" s="63"/>
    </row>
    <row r="659" spans="1:27">
      <c r="A659" s="60"/>
      <c r="B659" s="61"/>
      <c r="J659" s="63"/>
      <c r="K659" s="63"/>
      <c r="L659" s="63"/>
      <c r="M659" s="63"/>
      <c r="N659" s="65"/>
      <c r="O659" s="63"/>
      <c r="P659" s="63"/>
      <c r="Q659" s="63"/>
      <c r="R659" s="63"/>
      <c r="S659" s="63"/>
      <c r="T659" s="63"/>
      <c r="U659" s="63"/>
      <c r="V659" s="63"/>
      <c r="W659" s="63"/>
      <c r="X659" s="63"/>
      <c r="Y659" s="63"/>
      <c r="Z659" s="63"/>
      <c r="AA659" s="63"/>
    </row>
    <row r="660" spans="1:27">
      <c r="A660" s="60"/>
      <c r="B660" s="61"/>
      <c r="J660" s="63"/>
      <c r="K660" s="63"/>
      <c r="L660" s="63"/>
      <c r="M660" s="63"/>
      <c r="N660" s="65"/>
      <c r="O660" s="63"/>
      <c r="P660" s="63"/>
      <c r="Q660" s="63"/>
      <c r="R660" s="63"/>
      <c r="S660" s="63"/>
      <c r="T660" s="63"/>
      <c r="U660" s="63"/>
      <c r="V660" s="63"/>
      <c r="W660" s="63"/>
      <c r="X660" s="63"/>
      <c r="Y660" s="63"/>
      <c r="Z660" s="63"/>
      <c r="AA660" s="63"/>
    </row>
    <row r="661" spans="1:27">
      <c r="A661" s="60"/>
      <c r="B661" s="61"/>
      <c r="J661" s="63"/>
      <c r="K661" s="63"/>
      <c r="L661" s="63"/>
      <c r="M661" s="63"/>
      <c r="N661" s="65"/>
      <c r="O661" s="63"/>
      <c r="P661" s="63"/>
      <c r="Q661" s="63"/>
      <c r="R661" s="63"/>
      <c r="S661" s="63"/>
      <c r="T661" s="63"/>
      <c r="U661" s="63"/>
      <c r="V661" s="63"/>
      <c r="W661" s="63"/>
      <c r="X661" s="63"/>
      <c r="Y661" s="63"/>
      <c r="Z661" s="63"/>
      <c r="AA661" s="63"/>
    </row>
    <row r="662" spans="1:27">
      <c r="A662" s="60"/>
      <c r="B662" s="61"/>
      <c r="J662" s="63"/>
      <c r="K662" s="63"/>
      <c r="L662" s="63"/>
      <c r="M662" s="63"/>
      <c r="N662" s="65"/>
      <c r="O662" s="63"/>
      <c r="P662" s="63"/>
      <c r="Q662" s="63"/>
      <c r="R662" s="63"/>
      <c r="S662" s="63"/>
      <c r="T662" s="63"/>
      <c r="U662" s="63"/>
      <c r="V662" s="63"/>
      <c r="W662" s="63"/>
      <c r="X662" s="63"/>
      <c r="Y662" s="63"/>
      <c r="Z662" s="63"/>
      <c r="AA662" s="63"/>
    </row>
    <row r="663" spans="1:27">
      <c r="A663" s="60"/>
      <c r="B663" s="61"/>
      <c r="J663" s="63"/>
      <c r="K663" s="63"/>
      <c r="L663" s="63"/>
      <c r="M663" s="63"/>
      <c r="N663" s="65"/>
      <c r="O663" s="63"/>
      <c r="P663" s="63"/>
      <c r="Q663" s="63"/>
      <c r="R663" s="63"/>
      <c r="S663" s="63"/>
      <c r="T663" s="63"/>
      <c r="U663" s="63"/>
      <c r="V663" s="63"/>
      <c r="W663" s="63"/>
      <c r="X663" s="63"/>
      <c r="Y663" s="63"/>
      <c r="Z663" s="63"/>
      <c r="AA663" s="63"/>
    </row>
    <row r="664" spans="1:27">
      <c r="A664" s="60"/>
      <c r="B664" s="61"/>
      <c r="J664" s="63"/>
      <c r="K664" s="63"/>
      <c r="L664" s="63"/>
      <c r="M664" s="63"/>
      <c r="N664" s="65"/>
      <c r="O664" s="63"/>
      <c r="P664" s="63"/>
      <c r="Q664" s="63"/>
      <c r="R664" s="63"/>
      <c r="S664" s="63"/>
      <c r="T664" s="63"/>
      <c r="U664" s="63"/>
      <c r="V664" s="63"/>
      <c r="W664" s="63"/>
      <c r="X664" s="63"/>
      <c r="Y664" s="63"/>
      <c r="Z664" s="63"/>
      <c r="AA664" s="63"/>
    </row>
    <row r="665" spans="1:27">
      <c r="A665" s="60"/>
      <c r="B665" s="61"/>
      <c r="J665" s="63"/>
      <c r="K665" s="63"/>
      <c r="L665" s="63"/>
      <c r="M665" s="63"/>
      <c r="N665" s="65"/>
      <c r="O665" s="63"/>
      <c r="P665" s="63"/>
      <c r="Q665" s="63"/>
      <c r="R665" s="63"/>
      <c r="S665" s="63"/>
      <c r="T665" s="63"/>
      <c r="U665" s="63"/>
      <c r="V665" s="63"/>
      <c r="W665" s="63"/>
      <c r="X665" s="63"/>
      <c r="Y665" s="63"/>
      <c r="Z665" s="63"/>
      <c r="AA665" s="63"/>
    </row>
    <row r="666" spans="1:27">
      <c r="A666" s="60"/>
      <c r="B666" s="61"/>
      <c r="J666" s="63"/>
      <c r="K666" s="63"/>
      <c r="L666" s="63"/>
      <c r="M666" s="63"/>
      <c r="N666" s="65"/>
      <c r="O666" s="63"/>
      <c r="P666" s="63"/>
      <c r="Q666" s="63"/>
      <c r="R666" s="63"/>
      <c r="S666" s="63"/>
      <c r="T666" s="63"/>
      <c r="U666" s="63"/>
      <c r="V666" s="63"/>
      <c r="W666" s="63"/>
      <c r="X666" s="63"/>
      <c r="Y666" s="63"/>
      <c r="Z666" s="63"/>
      <c r="AA666" s="63"/>
    </row>
    <row r="667" spans="1:27">
      <c r="A667" s="60"/>
      <c r="B667" s="61"/>
      <c r="J667" s="63"/>
      <c r="K667" s="63"/>
      <c r="L667" s="63"/>
      <c r="M667" s="63"/>
      <c r="N667" s="65"/>
      <c r="O667" s="63"/>
      <c r="P667" s="63"/>
      <c r="Q667" s="63"/>
      <c r="R667" s="63"/>
      <c r="S667" s="63"/>
      <c r="T667" s="63"/>
      <c r="U667" s="63"/>
      <c r="V667" s="63"/>
      <c r="W667" s="63"/>
      <c r="X667" s="63"/>
      <c r="Y667" s="63"/>
      <c r="Z667" s="63"/>
      <c r="AA667" s="63"/>
    </row>
    <row r="668" spans="1:27">
      <c r="A668" s="60"/>
      <c r="B668" s="61"/>
      <c r="J668" s="63"/>
      <c r="K668" s="63"/>
      <c r="L668" s="63"/>
      <c r="M668" s="63"/>
      <c r="N668" s="65"/>
      <c r="O668" s="63"/>
      <c r="P668" s="63"/>
      <c r="Q668" s="63"/>
      <c r="R668" s="63"/>
      <c r="S668" s="63"/>
      <c r="T668" s="63"/>
      <c r="U668" s="63"/>
      <c r="V668" s="63"/>
      <c r="W668" s="63"/>
      <c r="X668" s="63"/>
      <c r="Y668" s="63"/>
      <c r="Z668" s="63"/>
      <c r="AA668" s="63"/>
    </row>
    <row r="669" spans="1:27">
      <c r="A669" s="60"/>
      <c r="B669" s="61"/>
      <c r="J669" s="63"/>
      <c r="K669" s="63"/>
      <c r="L669" s="63"/>
      <c r="M669" s="63"/>
      <c r="N669" s="65"/>
      <c r="O669" s="63"/>
      <c r="P669" s="63"/>
      <c r="Q669" s="63"/>
      <c r="R669" s="63"/>
      <c r="S669" s="63"/>
      <c r="T669" s="63"/>
      <c r="U669" s="63"/>
      <c r="V669" s="63"/>
      <c r="W669" s="63"/>
      <c r="X669" s="63"/>
      <c r="Y669" s="63"/>
      <c r="Z669" s="63"/>
      <c r="AA669" s="63"/>
    </row>
    <row r="670" spans="1:27">
      <c r="A670" s="60"/>
      <c r="B670" s="61"/>
      <c r="J670" s="63"/>
      <c r="K670" s="63"/>
      <c r="L670" s="63"/>
      <c r="M670" s="63"/>
      <c r="N670" s="65"/>
      <c r="O670" s="63"/>
      <c r="P670" s="63"/>
      <c r="Q670" s="63"/>
      <c r="R670" s="63"/>
      <c r="S670" s="63"/>
      <c r="T670" s="63"/>
      <c r="U670" s="63"/>
      <c r="V670" s="63"/>
      <c r="W670" s="63"/>
      <c r="X670" s="63"/>
      <c r="Y670" s="63"/>
      <c r="Z670" s="63"/>
      <c r="AA670" s="63"/>
    </row>
    <row r="671" spans="1:27">
      <c r="A671" s="60"/>
      <c r="B671" s="61"/>
      <c r="J671" s="63"/>
      <c r="K671" s="63"/>
      <c r="L671" s="63"/>
      <c r="M671" s="63"/>
      <c r="N671" s="65"/>
      <c r="O671" s="63"/>
      <c r="P671" s="63"/>
      <c r="Q671" s="63"/>
      <c r="R671" s="63"/>
      <c r="S671" s="63"/>
      <c r="T671" s="63"/>
      <c r="U671" s="63"/>
      <c r="V671" s="63"/>
      <c r="W671" s="63"/>
      <c r="X671" s="63"/>
      <c r="Y671" s="63"/>
      <c r="Z671" s="63"/>
      <c r="AA671" s="63"/>
    </row>
    <row r="672" spans="1:27">
      <c r="A672" s="60"/>
      <c r="B672" s="61"/>
      <c r="J672" s="63"/>
      <c r="K672" s="63"/>
      <c r="L672" s="63"/>
      <c r="M672" s="63"/>
      <c r="N672" s="65"/>
      <c r="O672" s="63"/>
      <c r="P672" s="63"/>
      <c r="Q672" s="63"/>
      <c r="R672" s="63"/>
      <c r="S672" s="63"/>
      <c r="T672" s="63"/>
      <c r="U672" s="63"/>
      <c r="V672" s="63"/>
      <c r="W672" s="63"/>
      <c r="X672" s="63"/>
      <c r="Y672" s="63"/>
      <c r="Z672" s="63"/>
      <c r="AA672" s="63"/>
    </row>
    <row r="673" spans="1:27">
      <c r="A673" s="60"/>
      <c r="B673" s="61"/>
      <c r="J673" s="63"/>
      <c r="K673" s="63"/>
      <c r="L673" s="63"/>
      <c r="M673" s="63"/>
      <c r="N673" s="65"/>
      <c r="O673" s="63"/>
      <c r="P673" s="63"/>
      <c r="Q673" s="63"/>
      <c r="R673" s="63"/>
      <c r="S673" s="63"/>
      <c r="T673" s="63"/>
      <c r="U673" s="63"/>
      <c r="V673" s="63"/>
      <c r="W673" s="63"/>
      <c r="X673" s="63"/>
      <c r="Y673" s="63"/>
      <c r="Z673" s="63"/>
      <c r="AA673" s="63"/>
    </row>
    <row r="674" spans="1:27">
      <c r="A674" s="60"/>
      <c r="B674" s="61"/>
      <c r="J674" s="63"/>
      <c r="K674" s="63"/>
      <c r="L674" s="63"/>
      <c r="M674" s="63"/>
      <c r="N674" s="65"/>
      <c r="O674" s="63"/>
      <c r="P674" s="63"/>
      <c r="Q674" s="63"/>
      <c r="R674" s="63"/>
      <c r="S674" s="63"/>
      <c r="T674" s="63"/>
      <c r="U674" s="63"/>
      <c r="V674" s="63"/>
      <c r="W674" s="63"/>
      <c r="X674" s="63"/>
      <c r="Y674" s="63"/>
      <c r="Z674" s="63"/>
      <c r="AA674" s="63"/>
    </row>
    <row r="675" spans="1:27">
      <c r="A675" s="60"/>
      <c r="B675" s="61"/>
      <c r="J675" s="63"/>
      <c r="K675" s="63"/>
      <c r="L675" s="63"/>
      <c r="M675" s="63"/>
      <c r="N675" s="65"/>
      <c r="O675" s="63"/>
      <c r="P675" s="63"/>
      <c r="Q675" s="63"/>
      <c r="R675" s="63"/>
      <c r="S675" s="63"/>
      <c r="T675" s="63"/>
      <c r="U675" s="63"/>
      <c r="V675" s="63"/>
      <c r="W675" s="63"/>
      <c r="X675" s="63"/>
      <c r="Y675" s="63"/>
      <c r="Z675" s="63"/>
      <c r="AA675" s="63"/>
    </row>
    <row r="676" spans="1:27">
      <c r="A676" s="60"/>
      <c r="B676" s="61"/>
      <c r="J676" s="63"/>
      <c r="K676" s="63"/>
      <c r="L676" s="63"/>
      <c r="M676" s="63"/>
      <c r="N676" s="65"/>
      <c r="O676" s="63"/>
      <c r="P676" s="63"/>
      <c r="Q676" s="63"/>
      <c r="R676" s="63"/>
      <c r="S676" s="63"/>
      <c r="T676" s="63"/>
      <c r="U676" s="63"/>
      <c r="V676" s="63"/>
      <c r="W676" s="63"/>
      <c r="X676" s="63"/>
      <c r="Y676" s="63"/>
      <c r="Z676" s="63"/>
      <c r="AA676" s="63"/>
    </row>
    <row r="677" spans="1:27">
      <c r="A677" s="60"/>
      <c r="B677" s="61"/>
      <c r="J677" s="63"/>
      <c r="K677" s="63"/>
      <c r="L677" s="63"/>
      <c r="M677" s="63"/>
      <c r="N677" s="65"/>
      <c r="O677" s="63"/>
      <c r="P677" s="63"/>
      <c r="Q677" s="63"/>
      <c r="R677" s="63"/>
      <c r="S677" s="63"/>
      <c r="T677" s="63"/>
      <c r="U677" s="63"/>
      <c r="V677" s="63"/>
      <c r="W677" s="63"/>
      <c r="X677" s="63"/>
      <c r="Y677" s="63"/>
      <c r="Z677" s="63"/>
      <c r="AA677" s="63"/>
    </row>
    <row r="678" spans="1:27">
      <c r="A678" s="60"/>
      <c r="B678" s="61"/>
      <c r="J678" s="63"/>
      <c r="K678" s="63"/>
      <c r="L678" s="63"/>
      <c r="M678" s="63"/>
      <c r="N678" s="65"/>
      <c r="O678" s="63"/>
      <c r="P678" s="63"/>
      <c r="Q678" s="63"/>
      <c r="R678" s="63"/>
      <c r="S678" s="63"/>
      <c r="T678" s="63"/>
      <c r="U678" s="63"/>
      <c r="V678" s="63"/>
      <c r="W678" s="63"/>
      <c r="X678" s="63"/>
      <c r="Y678" s="63"/>
      <c r="Z678" s="63"/>
      <c r="AA678" s="63"/>
    </row>
    <row r="679" spans="1:27">
      <c r="A679" s="60"/>
      <c r="B679" s="61"/>
      <c r="J679" s="63"/>
      <c r="K679" s="63"/>
      <c r="L679" s="63"/>
      <c r="M679" s="63"/>
      <c r="N679" s="65"/>
      <c r="O679" s="63"/>
      <c r="P679" s="63"/>
      <c r="Q679" s="63"/>
      <c r="R679" s="63"/>
      <c r="S679" s="63"/>
      <c r="T679" s="63"/>
      <c r="U679" s="63"/>
      <c r="V679" s="63"/>
      <c r="W679" s="63"/>
      <c r="X679" s="63"/>
      <c r="Y679" s="63"/>
      <c r="Z679" s="63"/>
      <c r="AA679" s="63"/>
    </row>
    <row r="680" spans="1:27">
      <c r="A680" s="60"/>
      <c r="B680" s="61"/>
      <c r="J680" s="63"/>
      <c r="K680" s="63"/>
      <c r="L680" s="63"/>
      <c r="M680" s="63"/>
      <c r="N680" s="65"/>
      <c r="O680" s="63"/>
      <c r="P680" s="63"/>
      <c r="Q680" s="63"/>
      <c r="R680" s="63"/>
      <c r="S680" s="63"/>
      <c r="T680" s="63"/>
      <c r="U680" s="63"/>
      <c r="V680" s="63"/>
      <c r="W680" s="63"/>
      <c r="X680" s="63"/>
      <c r="Y680" s="63"/>
      <c r="Z680" s="63"/>
      <c r="AA680" s="63"/>
    </row>
    <row r="681" spans="1:27">
      <c r="A681" s="60"/>
      <c r="B681" s="61"/>
      <c r="J681" s="63"/>
      <c r="K681" s="63"/>
      <c r="L681" s="63"/>
      <c r="M681" s="63"/>
      <c r="N681" s="65"/>
      <c r="O681" s="63"/>
      <c r="P681" s="63"/>
      <c r="Q681" s="63"/>
      <c r="R681" s="63"/>
      <c r="S681" s="63"/>
      <c r="T681" s="63"/>
      <c r="U681" s="63"/>
      <c r="V681" s="63"/>
      <c r="W681" s="63"/>
      <c r="X681" s="63"/>
      <c r="Y681" s="63"/>
      <c r="Z681" s="63"/>
      <c r="AA681" s="63"/>
    </row>
    <row r="682" spans="1:27">
      <c r="A682" s="60"/>
      <c r="B682" s="61"/>
      <c r="J682" s="63"/>
      <c r="K682" s="63"/>
      <c r="L682" s="63"/>
      <c r="M682" s="63"/>
      <c r="N682" s="65"/>
      <c r="O682" s="63"/>
      <c r="P682" s="63"/>
      <c r="Q682" s="63"/>
      <c r="R682" s="63"/>
      <c r="S682" s="63"/>
      <c r="T682" s="63"/>
      <c r="U682" s="63"/>
      <c r="V682" s="63"/>
      <c r="W682" s="63"/>
      <c r="X682" s="63"/>
      <c r="Y682" s="63"/>
      <c r="Z682" s="63"/>
      <c r="AA682" s="63"/>
    </row>
    <row r="683" spans="1:27">
      <c r="A683" s="60"/>
      <c r="B683" s="61"/>
      <c r="J683" s="63"/>
      <c r="K683" s="63"/>
      <c r="L683" s="63"/>
      <c r="M683" s="63"/>
      <c r="N683" s="65"/>
      <c r="O683" s="63"/>
      <c r="P683" s="63"/>
      <c r="Q683" s="63"/>
      <c r="R683" s="63"/>
      <c r="S683" s="63"/>
      <c r="T683" s="63"/>
      <c r="U683" s="63"/>
      <c r="V683" s="63"/>
      <c r="W683" s="63"/>
      <c r="X683" s="63"/>
      <c r="Y683" s="63"/>
      <c r="Z683" s="63"/>
      <c r="AA683" s="63"/>
    </row>
    <row r="684" spans="1:27">
      <c r="A684" s="60"/>
      <c r="B684" s="61"/>
      <c r="J684" s="63"/>
      <c r="K684" s="63"/>
      <c r="L684" s="63"/>
      <c r="M684" s="63"/>
      <c r="N684" s="65"/>
      <c r="O684" s="63"/>
      <c r="P684" s="63"/>
      <c r="Q684" s="63"/>
      <c r="R684" s="63"/>
      <c r="S684" s="63"/>
      <c r="T684" s="63"/>
      <c r="U684" s="63"/>
      <c r="V684" s="63"/>
      <c r="W684" s="63"/>
      <c r="X684" s="63"/>
      <c r="Y684" s="63"/>
      <c r="Z684" s="63"/>
      <c r="AA684" s="63"/>
    </row>
    <row r="685" spans="1:27">
      <c r="A685" s="60"/>
      <c r="B685" s="61"/>
      <c r="J685" s="63"/>
      <c r="K685" s="63"/>
      <c r="L685" s="63"/>
      <c r="M685" s="63"/>
      <c r="N685" s="65"/>
      <c r="O685" s="63"/>
      <c r="P685" s="63"/>
      <c r="Q685" s="63"/>
      <c r="R685" s="63"/>
      <c r="S685" s="63"/>
      <c r="T685" s="63"/>
      <c r="U685" s="63"/>
      <c r="V685" s="63"/>
      <c r="W685" s="63"/>
      <c r="X685" s="63"/>
      <c r="Y685" s="63"/>
      <c r="Z685" s="63"/>
      <c r="AA685" s="63"/>
    </row>
    <row r="686" spans="1:27">
      <c r="A686" s="60"/>
      <c r="B686" s="61"/>
      <c r="J686" s="63"/>
      <c r="K686" s="63"/>
      <c r="L686" s="63"/>
      <c r="M686" s="63"/>
      <c r="N686" s="65"/>
      <c r="O686" s="63"/>
      <c r="P686" s="63"/>
      <c r="Q686" s="63"/>
      <c r="R686" s="63"/>
      <c r="S686" s="63"/>
      <c r="T686" s="63"/>
      <c r="U686" s="63"/>
      <c r="V686" s="63"/>
      <c r="W686" s="63"/>
      <c r="X686" s="63"/>
      <c r="Y686" s="63"/>
      <c r="Z686" s="63"/>
      <c r="AA686" s="63"/>
    </row>
    <row r="687" spans="1:27">
      <c r="A687" s="60"/>
      <c r="B687" s="61"/>
      <c r="J687" s="63"/>
      <c r="K687" s="63"/>
      <c r="L687" s="63"/>
      <c r="M687" s="63"/>
      <c r="N687" s="65"/>
      <c r="O687" s="63"/>
      <c r="P687" s="63"/>
      <c r="Q687" s="63"/>
      <c r="R687" s="63"/>
      <c r="S687" s="63"/>
      <c r="T687" s="63"/>
      <c r="U687" s="63"/>
      <c r="V687" s="63"/>
      <c r="W687" s="63"/>
      <c r="X687" s="63"/>
      <c r="Y687" s="63"/>
      <c r="Z687" s="63"/>
      <c r="AA687" s="63"/>
    </row>
    <row r="688" spans="1:27">
      <c r="A688" s="60"/>
      <c r="B688" s="61"/>
      <c r="J688" s="63"/>
      <c r="K688" s="63"/>
      <c r="L688" s="63"/>
      <c r="M688" s="63"/>
      <c r="N688" s="65"/>
      <c r="O688" s="63"/>
      <c r="P688" s="63"/>
      <c r="Q688" s="63"/>
      <c r="R688" s="63"/>
      <c r="S688" s="63"/>
      <c r="T688" s="63"/>
      <c r="U688" s="63"/>
      <c r="V688" s="63"/>
      <c r="W688" s="63"/>
      <c r="X688" s="63"/>
      <c r="Y688" s="63"/>
      <c r="Z688" s="63"/>
      <c r="AA688" s="63"/>
    </row>
    <row r="689" spans="1:27">
      <c r="A689" s="60"/>
      <c r="B689" s="61"/>
      <c r="J689" s="63"/>
      <c r="K689" s="63"/>
      <c r="L689" s="63"/>
      <c r="M689" s="63"/>
      <c r="N689" s="65"/>
      <c r="O689" s="63"/>
      <c r="P689" s="63"/>
      <c r="Q689" s="63"/>
      <c r="R689" s="63"/>
      <c r="S689" s="63"/>
      <c r="T689" s="63"/>
      <c r="U689" s="63"/>
      <c r="V689" s="63"/>
      <c r="W689" s="63"/>
      <c r="X689" s="63"/>
      <c r="Y689" s="63"/>
      <c r="Z689" s="63"/>
      <c r="AA689" s="63"/>
    </row>
    <row r="690" spans="1:27">
      <c r="A690" s="60"/>
      <c r="B690" s="61"/>
      <c r="J690" s="63"/>
      <c r="K690" s="63"/>
      <c r="L690" s="63"/>
      <c r="M690" s="63"/>
      <c r="N690" s="65"/>
      <c r="O690" s="63"/>
      <c r="P690" s="63"/>
      <c r="Q690" s="63"/>
      <c r="R690" s="63"/>
      <c r="S690" s="63"/>
      <c r="T690" s="63"/>
      <c r="U690" s="63"/>
      <c r="V690" s="63"/>
      <c r="W690" s="63"/>
      <c r="X690" s="63"/>
      <c r="Y690" s="63"/>
      <c r="Z690" s="63"/>
      <c r="AA690" s="63"/>
    </row>
    <row r="691" spans="1:27">
      <c r="A691" s="60"/>
      <c r="B691" s="61"/>
      <c r="J691" s="63"/>
      <c r="K691" s="63"/>
      <c r="L691" s="63"/>
      <c r="M691" s="63"/>
      <c r="N691" s="65"/>
      <c r="O691" s="63"/>
      <c r="P691" s="63"/>
      <c r="Q691" s="63"/>
      <c r="R691" s="63"/>
      <c r="S691" s="63"/>
      <c r="T691" s="63"/>
      <c r="U691" s="63"/>
      <c r="V691" s="63"/>
      <c r="W691" s="63"/>
      <c r="X691" s="63"/>
      <c r="Y691" s="63"/>
      <c r="Z691" s="63"/>
      <c r="AA691" s="63"/>
    </row>
    <row r="692" spans="1:27">
      <c r="A692" s="60"/>
      <c r="B692" s="61"/>
      <c r="J692" s="63"/>
      <c r="K692" s="63"/>
      <c r="L692" s="63"/>
      <c r="M692" s="63"/>
      <c r="N692" s="65"/>
      <c r="O692" s="63"/>
      <c r="P692" s="63"/>
      <c r="Q692" s="63"/>
      <c r="R692" s="63"/>
      <c r="S692" s="63"/>
      <c r="T692" s="63"/>
      <c r="U692" s="63"/>
      <c r="V692" s="63"/>
      <c r="W692" s="63"/>
      <c r="X692" s="63"/>
      <c r="Y692" s="63"/>
      <c r="Z692" s="63"/>
      <c r="AA692" s="63"/>
    </row>
    <row r="693" spans="1:27">
      <c r="A693" s="60"/>
      <c r="B693" s="61"/>
      <c r="J693" s="63"/>
      <c r="K693" s="63"/>
      <c r="L693" s="63"/>
      <c r="M693" s="63"/>
      <c r="N693" s="65"/>
      <c r="O693" s="63"/>
      <c r="P693" s="63"/>
      <c r="Q693" s="63"/>
      <c r="R693" s="63"/>
      <c r="S693" s="63"/>
      <c r="T693" s="63"/>
      <c r="U693" s="63"/>
      <c r="V693" s="63"/>
      <c r="W693" s="63"/>
      <c r="X693" s="63"/>
      <c r="Y693" s="63"/>
      <c r="Z693" s="63"/>
      <c r="AA693" s="63"/>
    </row>
    <row r="694" spans="1:27">
      <c r="A694" s="60"/>
      <c r="B694" s="61"/>
      <c r="J694" s="63"/>
      <c r="K694" s="63"/>
      <c r="L694" s="63"/>
      <c r="M694" s="63"/>
      <c r="N694" s="65"/>
      <c r="O694" s="63"/>
      <c r="P694" s="63"/>
      <c r="Q694" s="63"/>
      <c r="R694" s="63"/>
      <c r="S694" s="63"/>
      <c r="T694" s="63"/>
      <c r="U694" s="63"/>
      <c r="V694" s="63"/>
      <c r="W694" s="63"/>
      <c r="X694" s="63"/>
      <c r="Y694" s="63"/>
      <c r="Z694" s="63"/>
      <c r="AA694" s="63"/>
    </row>
    <row r="695" spans="1:27">
      <c r="A695" s="60"/>
      <c r="B695" s="61"/>
      <c r="J695" s="63"/>
      <c r="K695" s="63"/>
      <c r="L695" s="63"/>
      <c r="M695" s="63"/>
      <c r="N695" s="65"/>
      <c r="O695" s="63"/>
      <c r="P695" s="63"/>
      <c r="Q695" s="63"/>
      <c r="R695" s="63"/>
      <c r="S695" s="63"/>
      <c r="T695" s="63"/>
      <c r="U695" s="63"/>
      <c r="V695" s="63"/>
      <c r="W695" s="63"/>
      <c r="X695" s="63"/>
      <c r="Y695" s="63"/>
      <c r="Z695" s="63"/>
      <c r="AA695" s="63"/>
    </row>
    <row r="696" spans="1:27">
      <c r="A696" s="60"/>
      <c r="B696" s="61"/>
      <c r="J696" s="63"/>
      <c r="K696" s="63"/>
      <c r="L696" s="63"/>
      <c r="M696" s="63"/>
      <c r="N696" s="65"/>
      <c r="O696" s="63"/>
      <c r="P696" s="63"/>
      <c r="Q696" s="63"/>
      <c r="R696" s="63"/>
      <c r="S696" s="63"/>
      <c r="T696" s="63"/>
      <c r="U696" s="63"/>
      <c r="V696" s="63"/>
      <c r="W696" s="63"/>
      <c r="X696" s="63"/>
      <c r="Y696" s="63"/>
      <c r="Z696" s="63"/>
      <c r="AA696" s="63"/>
    </row>
    <row r="697" spans="1:27">
      <c r="A697" s="60"/>
      <c r="B697" s="61"/>
      <c r="J697" s="63"/>
      <c r="K697" s="63"/>
      <c r="L697" s="63"/>
      <c r="M697" s="63"/>
      <c r="N697" s="65"/>
      <c r="O697" s="63"/>
      <c r="P697" s="63"/>
      <c r="Q697" s="63"/>
      <c r="R697" s="63"/>
      <c r="S697" s="63"/>
      <c r="T697" s="63"/>
      <c r="U697" s="63"/>
      <c r="V697" s="63"/>
      <c r="W697" s="63"/>
      <c r="X697" s="63"/>
      <c r="Y697" s="63"/>
      <c r="Z697" s="63"/>
      <c r="AA697" s="63"/>
    </row>
    <row r="698" spans="1:27">
      <c r="A698" s="60"/>
      <c r="B698" s="61"/>
      <c r="J698" s="63"/>
      <c r="K698" s="63"/>
      <c r="L698" s="63"/>
      <c r="M698" s="63"/>
      <c r="N698" s="65"/>
      <c r="O698" s="63"/>
      <c r="P698" s="63"/>
      <c r="Q698" s="63"/>
      <c r="R698" s="63"/>
      <c r="S698" s="63"/>
      <c r="T698" s="63"/>
      <c r="U698" s="63"/>
      <c r="V698" s="63"/>
      <c r="W698" s="63"/>
      <c r="X698" s="63"/>
      <c r="Y698" s="63"/>
      <c r="Z698" s="63"/>
      <c r="AA698" s="63"/>
    </row>
    <row r="699" spans="1:27">
      <c r="A699" s="60"/>
      <c r="B699" s="61"/>
      <c r="J699" s="63"/>
      <c r="K699" s="63"/>
      <c r="L699" s="63"/>
      <c r="M699" s="63"/>
      <c r="N699" s="65"/>
      <c r="O699" s="63"/>
      <c r="P699" s="63"/>
      <c r="Q699" s="63"/>
      <c r="R699" s="63"/>
      <c r="S699" s="63"/>
      <c r="T699" s="63"/>
      <c r="U699" s="63"/>
      <c r="V699" s="63"/>
      <c r="W699" s="63"/>
      <c r="X699" s="63"/>
      <c r="Y699" s="63"/>
      <c r="Z699" s="63"/>
      <c r="AA699" s="63"/>
    </row>
    <row r="700" spans="1:27">
      <c r="A700" s="60"/>
      <c r="B700" s="61"/>
      <c r="J700" s="63"/>
      <c r="K700" s="63"/>
      <c r="L700" s="63"/>
      <c r="M700" s="63"/>
      <c r="N700" s="65"/>
      <c r="O700" s="63"/>
      <c r="P700" s="63"/>
      <c r="Q700" s="63"/>
      <c r="R700" s="63"/>
      <c r="S700" s="63"/>
      <c r="T700" s="63"/>
      <c r="U700" s="63"/>
      <c r="V700" s="63"/>
      <c r="W700" s="63"/>
      <c r="X700" s="63"/>
      <c r="Y700" s="63"/>
      <c r="Z700" s="63"/>
      <c r="AA700" s="63"/>
    </row>
    <row r="701" spans="1:27">
      <c r="A701" s="60"/>
      <c r="B701" s="61"/>
      <c r="J701" s="63"/>
      <c r="K701" s="63"/>
      <c r="L701" s="63"/>
      <c r="M701" s="63"/>
      <c r="N701" s="65"/>
      <c r="O701" s="63"/>
      <c r="P701" s="63"/>
      <c r="Q701" s="63"/>
      <c r="R701" s="63"/>
      <c r="S701" s="63"/>
      <c r="T701" s="63"/>
      <c r="U701" s="63"/>
      <c r="V701" s="63"/>
      <c r="W701" s="63"/>
      <c r="X701" s="63"/>
      <c r="Y701" s="63"/>
      <c r="Z701" s="63"/>
      <c r="AA701" s="63"/>
    </row>
    <row r="702" spans="1:27">
      <c r="A702" s="60"/>
      <c r="B702" s="61"/>
      <c r="J702" s="63"/>
      <c r="K702" s="63"/>
      <c r="L702" s="63"/>
      <c r="M702" s="63"/>
      <c r="N702" s="65"/>
      <c r="O702" s="63"/>
      <c r="P702" s="63"/>
      <c r="Q702" s="63"/>
      <c r="R702" s="63"/>
      <c r="S702" s="63"/>
      <c r="T702" s="63"/>
      <c r="U702" s="63"/>
      <c r="V702" s="63"/>
      <c r="W702" s="63"/>
      <c r="X702" s="63"/>
      <c r="Y702" s="63"/>
      <c r="Z702" s="63"/>
      <c r="AA702" s="63"/>
    </row>
    <row r="703" spans="1:27">
      <c r="A703" s="60"/>
      <c r="B703" s="61"/>
      <c r="J703" s="63"/>
      <c r="K703" s="63"/>
      <c r="L703" s="63"/>
      <c r="M703" s="63"/>
      <c r="N703" s="65"/>
      <c r="O703" s="63"/>
      <c r="P703" s="63"/>
      <c r="Q703" s="63"/>
      <c r="R703" s="63"/>
      <c r="S703" s="63"/>
      <c r="T703" s="63"/>
      <c r="U703" s="63"/>
      <c r="V703" s="63"/>
      <c r="W703" s="63"/>
      <c r="X703" s="63"/>
      <c r="Y703" s="63"/>
      <c r="Z703" s="63"/>
      <c r="AA703" s="63"/>
    </row>
    <row r="704" spans="1:27">
      <c r="A704" s="60"/>
      <c r="B704" s="61"/>
      <c r="J704" s="63"/>
      <c r="K704" s="63"/>
      <c r="L704" s="63"/>
      <c r="M704" s="63"/>
      <c r="N704" s="65"/>
      <c r="O704" s="63"/>
      <c r="P704" s="63"/>
      <c r="Q704" s="63"/>
      <c r="R704" s="63"/>
      <c r="S704" s="63"/>
      <c r="T704" s="63"/>
      <c r="U704" s="63"/>
      <c r="V704" s="63"/>
      <c r="W704" s="63"/>
      <c r="X704" s="63"/>
      <c r="Y704" s="63"/>
      <c r="Z704" s="63"/>
      <c r="AA704" s="63"/>
    </row>
    <row r="705" spans="1:27">
      <c r="A705" s="60"/>
      <c r="B705" s="61"/>
      <c r="J705" s="63"/>
      <c r="K705" s="63"/>
      <c r="L705" s="63"/>
      <c r="M705" s="63"/>
      <c r="N705" s="65"/>
      <c r="O705" s="63"/>
      <c r="P705" s="63"/>
      <c r="Q705" s="63"/>
      <c r="R705" s="63"/>
      <c r="S705" s="63"/>
      <c r="T705" s="63"/>
      <c r="U705" s="63"/>
      <c r="V705" s="63"/>
      <c r="W705" s="63"/>
      <c r="X705" s="63"/>
      <c r="Y705" s="63"/>
      <c r="Z705" s="63"/>
      <c r="AA705" s="63"/>
    </row>
    <row r="706" spans="1:27">
      <c r="A706" s="60"/>
      <c r="B706" s="61"/>
      <c r="J706" s="63"/>
      <c r="K706" s="63"/>
      <c r="L706" s="63"/>
      <c r="M706" s="63"/>
      <c r="N706" s="65"/>
      <c r="O706" s="63"/>
      <c r="P706" s="63"/>
      <c r="Q706" s="63"/>
      <c r="R706" s="63"/>
      <c r="S706" s="63"/>
      <c r="T706" s="63"/>
      <c r="U706" s="63"/>
      <c r="V706" s="63"/>
      <c r="W706" s="63"/>
      <c r="X706" s="63"/>
      <c r="Y706" s="63"/>
      <c r="Z706" s="63"/>
      <c r="AA706" s="63"/>
    </row>
    <row r="707" spans="1:27">
      <c r="A707" s="60"/>
      <c r="B707" s="61"/>
      <c r="J707" s="63"/>
      <c r="K707" s="63"/>
      <c r="L707" s="63"/>
      <c r="M707" s="63"/>
      <c r="N707" s="65"/>
      <c r="O707" s="63"/>
      <c r="P707" s="63"/>
      <c r="Q707" s="63"/>
      <c r="R707" s="63"/>
      <c r="S707" s="63"/>
      <c r="T707" s="63"/>
      <c r="U707" s="63"/>
      <c r="V707" s="63"/>
      <c r="W707" s="63"/>
      <c r="X707" s="63"/>
      <c r="Y707" s="63"/>
      <c r="Z707" s="63"/>
      <c r="AA707" s="63"/>
    </row>
    <row r="708" spans="1:27">
      <c r="A708" s="60"/>
      <c r="B708" s="61"/>
      <c r="J708" s="63"/>
      <c r="K708" s="63"/>
      <c r="L708" s="63"/>
      <c r="M708" s="63"/>
      <c r="N708" s="65"/>
      <c r="O708" s="63"/>
      <c r="P708" s="63"/>
      <c r="Q708" s="63"/>
      <c r="R708" s="63"/>
      <c r="S708" s="63"/>
      <c r="T708" s="63"/>
      <c r="U708" s="63"/>
      <c r="V708" s="63"/>
      <c r="W708" s="63"/>
      <c r="X708" s="63"/>
      <c r="Y708" s="63"/>
      <c r="Z708" s="63"/>
      <c r="AA708" s="63"/>
    </row>
    <row r="709" spans="1:27">
      <c r="A709" s="60"/>
      <c r="B709" s="61"/>
      <c r="J709" s="63"/>
      <c r="K709" s="63"/>
      <c r="L709" s="63"/>
      <c r="M709" s="63"/>
      <c r="N709" s="65"/>
      <c r="O709" s="63"/>
      <c r="P709" s="63"/>
      <c r="Q709" s="63"/>
      <c r="R709" s="63"/>
      <c r="S709" s="63"/>
      <c r="T709" s="63"/>
      <c r="U709" s="63"/>
      <c r="V709" s="63"/>
      <c r="W709" s="63"/>
      <c r="X709" s="63"/>
      <c r="Y709" s="63"/>
      <c r="Z709" s="63"/>
      <c r="AA709" s="63"/>
    </row>
    <row r="710" spans="1:27">
      <c r="A710" s="60"/>
      <c r="B710" s="61"/>
      <c r="J710" s="63"/>
      <c r="K710" s="63"/>
      <c r="L710" s="63"/>
      <c r="M710" s="63"/>
      <c r="N710" s="65"/>
      <c r="O710" s="63"/>
      <c r="P710" s="63"/>
      <c r="Q710" s="63"/>
      <c r="R710" s="63"/>
      <c r="S710" s="63"/>
      <c r="T710" s="63"/>
      <c r="U710" s="63"/>
      <c r="V710" s="63"/>
      <c r="W710" s="63"/>
      <c r="X710" s="63"/>
      <c r="Y710" s="63"/>
      <c r="Z710" s="63"/>
      <c r="AA710" s="63"/>
    </row>
    <row r="711" spans="1:27">
      <c r="A711" s="60"/>
      <c r="B711" s="61"/>
      <c r="J711" s="63"/>
      <c r="K711" s="63"/>
      <c r="L711" s="63"/>
      <c r="M711" s="63"/>
      <c r="N711" s="65"/>
      <c r="O711" s="63"/>
      <c r="P711" s="63"/>
      <c r="Q711" s="63"/>
      <c r="R711" s="63"/>
      <c r="S711" s="63"/>
      <c r="T711" s="63"/>
      <c r="U711" s="63"/>
      <c r="V711" s="63"/>
      <c r="W711" s="63"/>
      <c r="X711" s="63"/>
      <c r="Y711" s="63"/>
      <c r="Z711" s="63"/>
      <c r="AA711" s="63"/>
    </row>
    <row r="712" spans="1:27">
      <c r="A712" s="60"/>
      <c r="B712" s="61"/>
      <c r="J712" s="63"/>
      <c r="K712" s="63"/>
      <c r="L712" s="63"/>
      <c r="M712" s="63"/>
      <c r="N712" s="65"/>
      <c r="O712" s="63"/>
      <c r="P712" s="63"/>
      <c r="Q712" s="63"/>
      <c r="R712" s="63"/>
      <c r="S712" s="63"/>
      <c r="T712" s="63"/>
      <c r="U712" s="63"/>
      <c r="V712" s="63"/>
      <c r="W712" s="63"/>
      <c r="X712" s="63"/>
      <c r="Y712" s="63"/>
      <c r="Z712" s="63"/>
      <c r="AA712" s="63"/>
    </row>
    <row r="713" spans="1:27">
      <c r="A713" s="60"/>
      <c r="B713" s="61"/>
      <c r="J713" s="63"/>
      <c r="K713" s="63"/>
      <c r="L713" s="63"/>
      <c r="M713" s="63"/>
      <c r="N713" s="65"/>
      <c r="O713" s="63"/>
      <c r="P713" s="63"/>
      <c r="Q713" s="63"/>
      <c r="R713" s="63"/>
      <c r="S713" s="63"/>
      <c r="T713" s="63"/>
      <c r="U713" s="63"/>
      <c r="V713" s="63"/>
      <c r="W713" s="63"/>
      <c r="X713" s="63"/>
      <c r="Y713" s="63"/>
      <c r="Z713" s="63"/>
      <c r="AA713" s="63"/>
    </row>
    <row r="714" spans="1:27">
      <c r="A714" s="60"/>
      <c r="B714" s="61"/>
      <c r="J714" s="63"/>
      <c r="K714" s="63"/>
      <c r="L714" s="63"/>
      <c r="M714" s="63"/>
      <c r="N714" s="65"/>
      <c r="O714" s="63"/>
      <c r="P714" s="63"/>
      <c r="Q714" s="63"/>
      <c r="R714" s="63"/>
      <c r="S714" s="63"/>
      <c r="T714" s="63"/>
      <c r="U714" s="63"/>
      <c r="V714" s="63"/>
      <c r="W714" s="63"/>
      <c r="X714" s="63"/>
      <c r="Y714" s="63"/>
      <c r="Z714" s="63"/>
      <c r="AA714" s="63"/>
    </row>
    <row r="715" spans="1:27">
      <c r="A715" s="60"/>
      <c r="B715" s="61"/>
      <c r="J715" s="63"/>
      <c r="K715" s="63"/>
      <c r="L715" s="63"/>
      <c r="M715" s="63"/>
      <c r="N715" s="65"/>
      <c r="O715" s="63"/>
      <c r="P715" s="63"/>
      <c r="Q715" s="63"/>
      <c r="R715" s="63"/>
      <c r="S715" s="63"/>
      <c r="T715" s="63"/>
      <c r="U715" s="63"/>
      <c r="V715" s="63"/>
      <c r="W715" s="63"/>
      <c r="X715" s="63"/>
      <c r="Y715" s="63"/>
      <c r="Z715" s="63"/>
      <c r="AA715" s="63"/>
    </row>
    <row r="716" spans="1:27">
      <c r="A716" s="60"/>
      <c r="B716" s="61"/>
      <c r="J716" s="63"/>
      <c r="K716" s="63"/>
      <c r="L716" s="63"/>
      <c r="M716" s="63"/>
      <c r="N716" s="65"/>
      <c r="O716" s="63"/>
      <c r="P716" s="63"/>
      <c r="Q716" s="63"/>
      <c r="R716" s="63"/>
      <c r="S716" s="63"/>
      <c r="T716" s="63"/>
      <c r="U716" s="63"/>
      <c r="V716" s="63"/>
      <c r="W716" s="63"/>
      <c r="X716" s="63"/>
      <c r="Y716" s="63"/>
      <c r="Z716" s="63"/>
      <c r="AA716" s="63"/>
    </row>
    <row r="717" spans="1:27">
      <c r="A717" s="60"/>
      <c r="B717" s="61"/>
      <c r="J717" s="63"/>
      <c r="K717" s="63"/>
      <c r="L717" s="63"/>
      <c r="M717" s="63"/>
      <c r="N717" s="65"/>
      <c r="O717" s="63"/>
      <c r="P717" s="63"/>
      <c r="Q717" s="63"/>
      <c r="R717" s="63"/>
      <c r="S717" s="63"/>
      <c r="T717" s="63"/>
      <c r="U717" s="63"/>
      <c r="V717" s="63"/>
      <c r="W717" s="63"/>
      <c r="X717" s="63"/>
      <c r="Y717" s="63"/>
      <c r="Z717" s="63"/>
      <c r="AA717" s="63"/>
    </row>
    <row r="718" spans="1:27">
      <c r="A718" s="60"/>
      <c r="B718" s="61"/>
      <c r="J718" s="63"/>
      <c r="K718" s="63"/>
      <c r="L718" s="63"/>
      <c r="M718" s="63"/>
      <c r="N718" s="65"/>
      <c r="O718" s="63"/>
      <c r="P718" s="63"/>
      <c r="Q718" s="63"/>
      <c r="R718" s="63"/>
      <c r="S718" s="63"/>
      <c r="T718" s="63"/>
      <c r="U718" s="63"/>
      <c r="V718" s="63"/>
      <c r="W718" s="63"/>
      <c r="X718" s="63"/>
      <c r="Y718" s="63"/>
      <c r="Z718" s="63"/>
      <c r="AA718" s="63"/>
    </row>
    <row r="719" spans="1:27">
      <c r="A719" s="60"/>
      <c r="B719" s="61"/>
      <c r="J719" s="63"/>
      <c r="K719" s="63"/>
      <c r="L719" s="63"/>
      <c r="M719" s="63"/>
      <c r="N719" s="65"/>
      <c r="O719" s="63"/>
      <c r="P719" s="63"/>
      <c r="Q719" s="63"/>
      <c r="R719" s="63"/>
      <c r="S719" s="63"/>
      <c r="T719" s="63"/>
      <c r="U719" s="63"/>
      <c r="V719" s="63"/>
      <c r="W719" s="63"/>
      <c r="X719" s="63"/>
      <c r="Y719" s="63"/>
      <c r="Z719" s="63"/>
      <c r="AA719" s="63"/>
    </row>
    <row r="720" spans="1:27">
      <c r="A720" s="60"/>
      <c r="B720" s="61"/>
      <c r="J720" s="63"/>
      <c r="K720" s="63"/>
      <c r="L720" s="63"/>
      <c r="M720" s="63"/>
      <c r="N720" s="65"/>
      <c r="O720" s="63"/>
      <c r="P720" s="63"/>
      <c r="Q720" s="63"/>
      <c r="R720" s="63"/>
      <c r="S720" s="63"/>
      <c r="T720" s="63"/>
      <c r="U720" s="63"/>
      <c r="V720" s="63"/>
      <c r="W720" s="63"/>
      <c r="X720" s="63"/>
      <c r="Y720" s="63"/>
      <c r="Z720" s="63"/>
      <c r="AA720" s="63"/>
    </row>
    <row r="721" spans="1:27">
      <c r="A721" s="60"/>
      <c r="B721" s="61"/>
      <c r="J721" s="63"/>
      <c r="K721" s="63"/>
      <c r="L721" s="63"/>
      <c r="M721" s="63"/>
      <c r="N721" s="65"/>
      <c r="O721" s="63"/>
      <c r="P721" s="63"/>
      <c r="Q721" s="63"/>
      <c r="R721" s="63"/>
      <c r="S721" s="63"/>
      <c r="T721" s="63"/>
      <c r="U721" s="63"/>
      <c r="V721" s="63"/>
      <c r="W721" s="63"/>
      <c r="X721" s="63"/>
      <c r="Y721" s="63"/>
      <c r="Z721" s="63"/>
      <c r="AA721" s="63"/>
    </row>
    <row r="722" spans="1:27">
      <c r="A722" s="60"/>
      <c r="B722" s="61"/>
      <c r="J722" s="63"/>
      <c r="K722" s="63"/>
      <c r="L722" s="63"/>
      <c r="M722" s="63"/>
      <c r="N722" s="65"/>
      <c r="O722" s="63"/>
      <c r="P722" s="63"/>
      <c r="Q722" s="63"/>
      <c r="R722" s="63"/>
      <c r="S722" s="63"/>
      <c r="T722" s="63"/>
      <c r="U722" s="63"/>
      <c r="V722" s="63"/>
      <c r="W722" s="63"/>
      <c r="X722" s="63"/>
      <c r="Y722" s="63"/>
      <c r="Z722" s="63"/>
      <c r="AA722" s="63"/>
    </row>
    <row r="723" spans="1:27">
      <c r="A723" s="60"/>
      <c r="B723" s="61"/>
      <c r="J723" s="63"/>
      <c r="K723" s="63"/>
      <c r="L723" s="63"/>
      <c r="M723" s="63"/>
      <c r="N723" s="65"/>
      <c r="O723" s="63"/>
      <c r="P723" s="63"/>
      <c r="Q723" s="63"/>
      <c r="R723" s="63"/>
      <c r="S723" s="63"/>
      <c r="T723" s="63"/>
      <c r="U723" s="63"/>
      <c r="V723" s="63"/>
      <c r="W723" s="63"/>
      <c r="X723" s="63"/>
      <c r="Y723" s="63"/>
      <c r="Z723" s="63"/>
      <c r="AA723" s="63"/>
    </row>
    <row r="724" spans="1:27">
      <c r="A724" s="60"/>
      <c r="B724" s="61"/>
      <c r="J724" s="63"/>
      <c r="K724" s="63"/>
      <c r="L724" s="63"/>
      <c r="M724" s="63"/>
      <c r="N724" s="65"/>
      <c r="O724" s="63"/>
      <c r="P724" s="63"/>
      <c r="Q724" s="63"/>
      <c r="R724" s="63"/>
      <c r="S724" s="63"/>
      <c r="T724" s="63"/>
      <c r="U724" s="63"/>
      <c r="V724" s="63"/>
      <c r="W724" s="63"/>
      <c r="X724" s="63"/>
      <c r="Y724" s="63"/>
      <c r="Z724" s="63"/>
      <c r="AA724" s="63"/>
    </row>
    <row r="725" spans="1:27">
      <c r="A725" s="60"/>
      <c r="B725" s="61"/>
      <c r="J725" s="63"/>
      <c r="K725" s="63"/>
      <c r="L725" s="63"/>
      <c r="M725" s="63"/>
      <c r="N725" s="65"/>
      <c r="O725" s="63"/>
      <c r="P725" s="63"/>
      <c r="Q725" s="63"/>
      <c r="R725" s="63"/>
      <c r="S725" s="63"/>
      <c r="T725" s="63"/>
      <c r="U725" s="63"/>
      <c r="V725" s="63"/>
      <c r="W725" s="63"/>
      <c r="X725" s="63"/>
      <c r="Y725" s="63"/>
      <c r="Z725" s="63"/>
      <c r="AA725" s="63"/>
    </row>
    <row r="726" spans="1:27">
      <c r="A726" s="60"/>
      <c r="B726" s="61"/>
      <c r="J726" s="63"/>
      <c r="K726" s="63"/>
      <c r="L726" s="63"/>
      <c r="M726" s="63"/>
      <c r="N726" s="65"/>
      <c r="O726" s="63"/>
      <c r="P726" s="63"/>
      <c r="Q726" s="63"/>
      <c r="R726" s="63"/>
      <c r="S726" s="63"/>
      <c r="T726" s="63"/>
      <c r="U726" s="63"/>
      <c r="V726" s="63"/>
      <c r="W726" s="63"/>
      <c r="X726" s="63"/>
      <c r="Y726" s="63"/>
      <c r="Z726" s="63"/>
      <c r="AA726" s="63"/>
    </row>
    <row r="727" spans="1:27">
      <c r="A727" s="60"/>
      <c r="B727" s="61"/>
      <c r="J727" s="63"/>
      <c r="K727" s="63"/>
      <c r="L727" s="63"/>
      <c r="M727" s="63"/>
      <c r="N727" s="65"/>
      <c r="O727" s="63"/>
      <c r="P727" s="63"/>
      <c r="Q727" s="63"/>
      <c r="R727" s="63"/>
      <c r="S727" s="63"/>
      <c r="T727" s="63"/>
      <c r="U727" s="63"/>
      <c r="V727" s="63"/>
      <c r="W727" s="63"/>
      <c r="X727" s="63"/>
      <c r="Y727" s="63"/>
      <c r="Z727" s="63"/>
      <c r="AA727" s="63"/>
    </row>
    <row r="728" spans="1:27">
      <c r="A728" s="60"/>
      <c r="B728" s="61"/>
      <c r="J728" s="63"/>
      <c r="K728" s="63"/>
      <c r="L728" s="63"/>
      <c r="M728" s="63"/>
      <c r="N728" s="65"/>
      <c r="O728" s="63"/>
      <c r="P728" s="63"/>
      <c r="Q728" s="63"/>
      <c r="R728" s="63"/>
      <c r="S728" s="63"/>
      <c r="T728" s="63"/>
      <c r="U728" s="63"/>
      <c r="V728" s="63"/>
      <c r="W728" s="63"/>
      <c r="X728" s="63"/>
      <c r="Y728" s="63"/>
      <c r="Z728" s="63"/>
      <c r="AA728" s="63"/>
    </row>
    <row r="729" spans="1:27">
      <c r="A729" s="60"/>
      <c r="B729" s="61"/>
      <c r="J729" s="63"/>
      <c r="K729" s="63"/>
      <c r="L729" s="63"/>
      <c r="M729" s="63"/>
      <c r="N729" s="65"/>
      <c r="O729" s="63"/>
      <c r="P729" s="63"/>
      <c r="Q729" s="63"/>
      <c r="R729" s="63"/>
      <c r="S729" s="63"/>
      <c r="T729" s="63"/>
      <c r="U729" s="63"/>
      <c r="V729" s="63"/>
      <c r="W729" s="63"/>
      <c r="X729" s="63"/>
      <c r="Y729" s="63"/>
      <c r="Z729" s="63"/>
      <c r="AA729" s="63"/>
    </row>
    <row r="730" spans="1:27">
      <c r="A730" s="60"/>
      <c r="B730" s="61"/>
      <c r="J730" s="63"/>
      <c r="K730" s="63"/>
      <c r="L730" s="63"/>
      <c r="M730" s="63"/>
      <c r="N730" s="65"/>
      <c r="O730" s="63"/>
      <c r="P730" s="63"/>
      <c r="Q730" s="63"/>
      <c r="R730" s="63"/>
      <c r="S730" s="63"/>
      <c r="T730" s="63"/>
      <c r="U730" s="63"/>
      <c r="V730" s="63"/>
      <c r="W730" s="63"/>
      <c r="X730" s="63"/>
      <c r="Y730" s="63"/>
      <c r="Z730" s="63"/>
      <c r="AA730" s="63"/>
    </row>
    <row r="731" spans="1:27">
      <c r="A731" s="60"/>
      <c r="B731" s="61"/>
      <c r="J731" s="63"/>
      <c r="K731" s="63"/>
      <c r="L731" s="63"/>
      <c r="M731" s="63"/>
      <c r="N731" s="65"/>
      <c r="O731" s="63"/>
      <c r="P731" s="63"/>
      <c r="Q731" s="63"/>
      <c r="R731" s="63"/>
      <c r="S731" s="63"/>
      <c r="T731" s="63"/>
      <c r="U731" s="63"/>
      <c r="V731" s="63"/>
      <c r="W731" s="63"/>
      <c r="X731" s="63"/>
      <c r="Y731" s="63"/>
      <c r="Z731" s="63"/>
      <c r="AA731" s="63"/>
    </row>
    <row r="732" spans="1:27">
      <c r="A732" s="60"/>
      <c r="B732" s="61"/>
      <c r="J732" s="63"/>
      <c r="K732" s="63"/>
      <c r="L732" s="63"/>
      <c r="M732" s="63"/>
      <c r="N732" s="65"/>
      <c r="O732" s="63"/>
      <c r="P732" s="63"/>
      <c r="Q732" s="63"/>
      <c r="R732" s="63"/>
      <c r="S732" s="63"/>
      <c r="T732" s="63"/>
      <c r="U732" s="63"/>
      <c r="V732" s="63"/>
      <c r="W732" s="63"/>
      <c r="X732" s="63"/>
      <c r="Y732" s="63"/>
      <c r="Z732" s="63"/>
      <c r="AA732" s="63"/>
    </row>
    <row r="733" spans="1:27">
      <c r="A733" s="60"/>
      <c r="B733" s="61"/>
      <c r="J733" s="63"/>
      <c r="K733" s="63"/>
      <c r="L733" s="63"/>
      <c r="M733" s="63"/>
      <c r="N733" s="65"/>
      <c r="O733" s="63"/>
      <c r="P733" s="63"/>
      <c r="Q733" s="63"/>
      <c r="R733" s="63"/>
      <c r="S733" s="63"/>
      <c r="T733" s="63"/>
      <c r="U733" s="63"/>
      <c r="V733" s="63"/>
      <c r="W733" s="63"/>
      <c r="X733" s="63"/>
      <c r="Y733" s="63"/>
      <c r="Z733" s="63"/>
      <c r="AA733" s="63"/>
    </row>
    <row r="734" spans="1:27">
      <c r="A734" s="60"/>
      <c r="B734" s="61"/>
      <c r="J734" s="63"/>
      <c r="K734" s="63"/>
      <c r="L734" s="63"/>
      <c r="M734" s="63"/>
      <c r="N734" s="65"/>
      <c r="O734" s="63"/>
      <c r="P734" s="63"/>
      <c r="Q734" s="63"/>
      <c r="R734" s="63"/>
      <c r="S734" s="63"/>
      <c r="T734" s="63"/>
      <c r="U734" s="63"/>
      <c r="V734" s="63"/>
      <c r="W734" s="63"/>
      <c r="X734" s="63"/>
      <c r="Y734" s="63"/>
      <c r="Z734" s="63"/>
      <c r="AA734" s="63"/>
    </row>
    <row r="735" spans="1:27">
      <c r="A735" s="60"/>
      <c r="B735" s="61"/>
      <c r="J735" s="63"/>
      <c r="K735" s="63"/>
      <c r="L735" s="63"/>
      <c r="M735" s="63"/>
      <c r="N735" s="65"/>
      <c r="O735" s="63"/>
      <c r="P735" s="63"/>
      <c r="Q735" s="63"/>
      <c r="R735" s="63"/>
      <c r="S735" s="63"/>
      <c r="T735" s="63"/>
      <c r="U735" s="63"/>
      <c r="V735" s="63"/>
      <c r="W735" s="63"/>
      <c r="X735" s="63"/>
      <c r="Y735" s="63"/>
      <c r="Z735" s="63"/>
      <c r="AA735" s="63"/>
    </row>
    <row r="736" spans="1:27">
      <c r="A736" s="60"/>
      <c r="B736" s="61"/>
      <c r="J736" s="63"/>
      <c r="K736" s="63"/>
      <c r="L736" s="63"/>
      <c r="M736" s="63"/>
      <c r="N736" s="65"/>
      <c r="O736" s="63"/>
      <c r="P736" s="63"/>
      <c r="Q736" s="63"/>
      <c r="R736" s="63"/>
      <c r="S736" s="63"/>
      <c r="T736" s="63"/>
      <c r="U736" s="63"/>
      <c r="V736" s="63"/>
      <c r="W736" s="63"/>
      <c r="X736" s="63"/>
      <c r="Y736" s="63"/>
      <c r="Z736" s="63"/>
      <c r="AA736" s="63"/>
    </row>
    <row r="737" spans="1:27">
      <c r="A737" s="60"/>
      <c r="B737" s="61"/>
      <c r="J737" s="63"/>
      <c r="K737" s="63"/>
      <c r="L737" s="63"/>
      <c r="M737" s="63"/>
      <c r="N737" s="65"/>
      <c r="O737" s="63"/>
      <c r="P737" s="63"/>
      <c r="Q737" s="63"/>
      <c r="R737" s="63"/>
      <c r="S737" s="63"/>
      <c r="T737" s="63"/>
      <c r="U737" s="63"/>
      <c r="V737" s="63"/>
      <c r="W737" s="63"/>
      <c r="X737" s="63"/>
      <c r="Y737" s="63"/>
      <c r="Z737" s="63"/>
      <c r="AA737" s="63"/>
    </row>
    <row r="738" spans="1:27">
      <c r="A738" s="60"/>
      <c r="B738" s="61"/>
      <c r="J738" s="63"/>
      <c r="K738" s="63"/>
      <c r="L738" s="63"/>
      <c r="M738" s="63"/>
      <c r="N738" s="65"/>
      <c r="O738" s="63"/>
      <c r="P738" s="63"/>
      <c r="Q738" s="63"/>
      <c r="R738" s="63"/>
      <c r="S738" s="63"/>
      <c r="T738" s="63"/>
      <c r="U738" s="63"/>
      <c r="V738" s="63"/>
      <c r="W738" s="63"/>
      <c r="X738" s="63"/>
      <c r="Y738" s="63"/>
      <c r="Z738" s="63"/>
      <c r="AA738" s="63"/>
    </row>
    <row r="739" spans="1:27">
      <c r="A739" s="60"/>
      <c r="B739" s="61"/>
      <c r="J739" s="63"/>
      <c r="K739" s="63"/>
      <c r="L739" s="63"/>
      <c r="M739" s="63"/>
      <c r="N739" s="65"/>
      <c r="O739" s="63"/>
      <c r="P739" s="63"/>
      <c r="Q739" s="63"/>
      <c r="R739" s="63"/>
      <c r="S739" s="63"/>
      <c r="T739" s="63"/>
      <c r="U739" s="63"/>
      <c r="V739" s="63"/>
      <c r="W739" s="63"/>
      <c r="X739" s="63"/>
      <c r="Y739" s="63"/>
      <c r="Z739" s="63"/>
      <c r="AA739" s="63"/>
    </row>
    <row r="740" spans="1:27">
      <c r="A740" s="60"/>
      <c r="B740" s="61"/>
      <c r="J740" s="63"/>
      <c r="K740" s="63"/>
      <c r="L740" s="63"/>
      <c r="M740" s="63"/>
      <c r="N740" s="65"/>
      <c r="O740" s="63"/>
      <c r="P740" s="63"/>
      <c r="Q740" s="63"/>
      <c r="R740" s="63"/>
      <c r="S740" s="63"/>
      <c r="T740" s="63"/>
      <c r="U740" s="63"/>
      <c r="V740" s="63"/>
      <c r="W740" s="63"/>
      <c r="X740" s="63"/>
      <c r="Y740" s="63"/>
      <c r="Z740" s="63"/>
      <c r="AA740" s="63"/>
    </row>
    <row r="741" spans="1:27">
      <c r="A741" s="60"/>
      <c r="B741" s="61"/>
      <c r="J741" s="63"/>
      <c r="K741" s="63"/>
      <c r="L741" s="63"/>
      <c r="M741" s="63"/>
      <c r="N741" s="65"/>
      <c r="O741" s="63"/>
      <c r="P741" s="63"/>
      <c r="Q741" s="63"/>
      <c r="R741" s="63"/>
      <c r="S741" s="63"/>
      <c r="T741" s="63"/>
      <c r="U741" s="63"/>
      <c r="V741" s="63"/>
      <c r="W741" s="63"/>
      <c r="X741" s="63"/>
      <c r="Y741" s="63"/>
      <c r="Z741" s="63"/>
      <c r="AA741" s="63"/>
    </row>
    <row r="742" spans="1:27">
      <c r="A742" s="60"/>
      <c r="B742" s="61"/>
      <c r="J742" s="63"/>
      <c r="K742" s="63"/>
      <c r="L742" s="63"/>
      <c r="M742" s="63"/>
      <c r="N742" s="65"/>
      <c r="O742" s="63"/>
      <c r="P742" s="63"/>
      <c r="Q742" s="63"/>
      <c r="R742" s="63"/>
      <c r="S742" s="63"/>
      <c r="T742" s="63"/>
      <c r="U742" s="63"/>
      <c r="V742" s="63"/>
      <c r="W742" s="63"/>
      <c r="X742" s="63"/>
      <c r="Y742" s="63"/>
      <c r="Z742" s="63"/>
      <c r="AA742" s="63"/>
    </row>
    <row r="743" spans="1:27">
      <c r="A743" s="60"/>
      <c r="B743" s="61"/>
      <c r="J743" s="63"/>
      <c r="K743" s="63"/>
      <c r="L743" s="63"/>
      <c r="M743" s="63"/>
      <c r="N743" s="65"/>
      <c r="O743" s="63"/>
      <c r="P743" s="63"/>
      <c r="Q743" s="63"/>
      <c r="R743" s="63"/>
      <c r="S743" s="63"/>
      <c r="T743" s="63"/>
      <c r="U743" s="63"/>
      <c r="V743" s="63"/>
      <c r="W743" s="63"/>
      <c r="X743" s="63"/>
      <c r="Y743" s="63"/>
      <c r="Z743" s="63"/>
      <c r="AA743" s="63"/>
    </row>
    <row r="744" spans="1:27">
      <c r="A744" s="60"/>
      <c r="B744" s="61"/>
      <c r="J744" s="63"/>
      <c r="K744" s="63"/>
      <c r="L744" s="63"/>
      <c r="M744" s="63"/>
      <c r="N744" s="65"/>
      <c r="O744" s="63"/>
      <c r="P744" s="63"/>
      <c r="Q744" s="63"/>
      <c r="R744" s="63"/>
      <c r="S744" s="63"/>
      <c r="T744" s="63"/>
      <c r="U744" s="63"/>
      <c r="V744" s="63"/>
      <c r="W744" s="63"/>
      <c r="X744" s="63"/>
      <c r="Y744" s="63"/>
      <c r="Z744" s="63"/>
      <c r="AA744" s="63"/>
    </row>
    <row r="745" spans="1:27">
      <c r="A745" s="60"/>
      <c r="B745" s="61"/>
      <c r="J745" s="63"/>
      <c r="K745" s="63"/>
      <c r="L745" s="63"/>
      <c r="M745" s="63"/>
      <c r="N745" s="65"/>
      <c r="O745" s="63"/>
      <c r="P745" s="63"/>
      <c r="Q745" s="63"/>
      <c r="R745" s="63"/>
      <c r="S745" s="63"/>
      <c r="T745" s="63"/>
      <c r="U745" s="63"/>
      <c r="V745" s="63"/>
      <c r="W745" s="63"/>
      <c r="X745" s="63"/>
      <c r="Y745" s="63"/>
      <c r="Z745" s="63"/>
      <c r="AA745" s="63"/>
    </row>
    <row r="746" spans="1:27">
      <c r="A746" s="60"/>
      <c r="B746" s="61"/>
      <c r="J746" s="63"/>
      <c r="K746" s="63"/>
      <c r="L746" s="63"/>
      <c r="M746" s="63"/>
      <c r="N746" s="65"/>
      <c r="O746" s="63"/>
      <c r="P746" s="63"/>
      <c r="Q746" s="63"/>
      <c r="R746" s="63"/>
      <c r="S746" s="63"/>
      <c r="T746" s="63"/>
      <c r="U746" s="63"/>
      <c r="V746" s="63"/>
      <c r="W746" s="63"/>
      <c r="X746" s="63"/>
      <c r="Y746" s="63"/>
      <c r="Z746" s="63"/>
      <c r="AA746" s="63"/>
    </row>
    <row r="747" spans="1:27">
      <c r="A747" s="60"/>
      <c r="B747" s="61"/>
      <c r="J747" s="63"/>
      <c r="K747" s="63"/>
      <c r="L747" s="63"/>
      <c r="M747" s="63"/>
      <c r="N747" s="65"/>
      <c r="O747" s="63"/>
      <c r="P747" s="63"/>
      <c r="Q747" s="63"/>
      <c r="R747" s="63"/>
      <c r="S747" s="63"/>
      <c r="T747" s="63"/>
      <c r="U747" s="63"/>
      <c r="V747" s="63"/>
      <c r="W747" s="63"/>
      <c r="X747" s="63"/>
      <c r="Y747" s="63"/>
      <c r="Z747" s="63"/>
      <c r="AA747" s="63"/>
    </row>
    <row r="748" spans="1:27">
      <c r="A748" s="60"/>
      <c r="B748" s="61"/>
      <c r="J748" s="63"/>
      <c r="K748" s="63"/>
      <c r="L748" s="63"/>
      <c r="M748" s="63"/>
      <c r="N748" s="65"/>
      <c r="O748" s="63"/>
      <c r="P748" s="63"/>
      <c r="Q748" s="63"/>
      <c r="R748" s="63"/>
      <c r="S748" s="63"/>
      <c r="T748" s="63"/>
      <c r="U748" s="63"/>
      <c r="V748" s="63"/>
      <c r="W748" s="63"/>
      <c r="X748" s="63"/>
      <c r="Y748" s="63"/>
      <c r="Z748" s="63"/>
      <c r="AA748" s="63"/>
    </row>
    <row r="749" spans="1:27">
      <c r="A749" s="60"/>
      <c r="B749" s="61"/>
      <c r="J749" s="63"/>
      <c r="K749" s="63"/>
      <c r="L749" s="63"/>
      <c r="M749" s="63"/>
      <c r="N749" s="65"/>
      <c r="O749" s="63"/>
      <c r="P749" s="63"/>
      <c r="Q749" s="63"/>
      <c r="R749" s="63"/>
      <c r="S749" s="63"/>
      <c r="T749" s="63"/>
      <c r="U749" s="63"/>
      <c r="V749" s="63"/>
      <c r="W749" s="63"/>
      <c r="X749" s="63"/>
      <c r="Y749" s="63"/>
      <c r="Z749" s="63"/>
      <c r="AA749" s="63"/>
    </row>
    <row r="750" spans="1:27">
      <c r="A750" s="60"/>
      <c r="B750" s="61"/>
      <c r="J750" s="63"/>
      <c r="K750" s="63"/>
      <c r="L750" s="63"/>
      <c r="M750" s="63"/>
      <c r="N750" s="65"/>
      <c r="O750" s="63"/>
      <c r="P750" s="63"/>
      <c r="Q750" s="63"/>
      <c r="R750" s="63"/>
      <c r="S750" s="63"/>
      <c r="T750" s="63"/>
      <c r="U750" s="63"/>
      <c r="V750" s="63"/>
      <c r="W750" s="63"/>
      <c r="X750" s="63"/>
      <c r="Y750" s="63"/>
      <c r="Z750" s="63"/>
      <c r="AA750" s="63"/>
    </row>
    <row r="751" spans="1:27">
      <c r="A751" s="60"/>
      <c r="B751" s="61"/>
      <c r="J751" s="63"/>
      <c r="K751" s="63"/>
      <c r="L751" s="63"/>
      <c r="M751" s="63"/>
      <c r="N751" s="65"/>
      <c r="O751" s="63"/>
      <c r="P751" s="63"/>
      <c r="Q751" s="63"/>
      <c r="R751" s="63"/>
      <c r="S751" s="63"/>
      <c r="T751" s="63"/>
      <c r="U751" s="63"/>
      <c r="V751" s="63"/>
      <c r="W751" s="63"/>
      <c r="X751" s="63"/>
      <c r="Y751" s="63"/>
      <c r="Z751" s="63"/>
      <c r="AA751" s="63"/>
    </row>
    <row r="752" spans="1:27">
      <c r="A752" s="60"/>
      <c r="B752" s="61"/>
      <c r="J752" s="63"/>
      <c r="K752" s="63"/>
      <c r="L752" s="63"/>
      <c r="M752" s="63"/>
      <c r="N752" s="65"/>
      <c r="O752" s="63"/>
      <c r="P752" s="63"/>
      <c r="Q752" s="63"/>
      <c r="R752" s="63"/>
      <c r="S752" s="63"/>
      <c r="T752" s="63"/>
      <c r="U752" s="63"/>
      <c r="V752" s="63"/>
      <c r="W752" s="63"/>
      <c r="X752" s="63"/>
      <c r="Y752" s="63"/>
      <c r="Z752" s="63"/>
      <c r="AA752" s="63"/>
    </row>
    <row r="753" spans="1:27">
      <c r="A753" s="60"/>
      <c r="B753" s="61"/>
      <c r="J753" s="63"/>
      <c r="K753" s="63"/>
      <c r="L753" s="63"/>
      <c r="M753" s="63"/>
      <c r="N753" s="65"/>
      <c r="O753" s="63"/>
      <c r="P753" s="63"/>
      <c r="Q753" s="63"/>
      <c r="R753" s="63"/>
      <c r="S753" s="63"/>
      <c r="T753" s="63"/>
      <c r="U753" s="63"/>
      <c r="V753" s="63"/>
      <c r="W753" s="63"/>
      <c r="X753" s="63"/>
      <c r="Y753" s="63"/>
      <c r="Z753" s="63"/>
      <c r="AA753" s="63"/>
    </row>
    <row r="754" spans="1:27">
      <c r="A754" s="60"/>
      <c r="B754" s="61"/>
      <c r="J754" s="63"/>
      <c r="K754" s="63"/>
      <c r="L754" s="63"/>
      <c r="M754" s="63"/>
      <c r="N754" s="65"/>
      <c r="O754" s="63"/>
      <c r="P754" s="63"/>
      <c r="Q754" s="63"/>
      <c r="R754" s="63"/>
      <c r="S754" s="63"/>
      <c r="T754" s="63"/>
      <c r="U754" s="63"/>
      <c r="V754" s="63"/>
      <c r="W754" s="63"/>
      <c r="X754" s="63"/>
      <c r="Y754" s="63"/>
      <c r="Z754" s="63"/>
      <c r="AA754" s="63"/>
    </row>
    <row r="755" spans="1:27">
      <c r="A755" s="60"/>
      <c r="B755" s="61"/>
      <c r="J755" s="63"/>
      <c r="K755" s="63"/>
      <c r="L755" s="63"/>
      <c r="M755" s="63"/>
      <c r="N755" s="65"/>
      <c r="O755" s="63"/>
      <c r="P755" s="63"/>
      <c r="Q755" s="63"/>
      <c r="R755" s="63"/>
      <c r="S755" s="63"/>
      <c r="T755" s="63"/>
      <c r="U755" s="63"/>
      <c r="V755" s="63"/>
      <c r="W755" s="63"/>
      <c r="X755" s="63"/>
      <c r="Y755" s="63"/>
      <c r="Z755" s="63"/>
      <c r="AA755" s="63"/>
    </row>
    <row r="756" spans="1:27">
      <c r="A756" s="60"/>
      <c r="B756" s="61"/>
      <c r="J756" s="63"/>
      <c r="K756" s="63"/>
      <c r="L756" s="63"/>
      <c r="M756" s="63"/>
      <c r="N756" s="65"/>
      <c r="O756" s="63"/>
      <c r="P756" s="63"/>
      <c r="Q756" s="63"/>
      <c r="R756" s="63"/>
      <c r="S756" s="63"/>
      <c r="T756" s="63"/>
      <c r="U756" s="63"/>
      <c r="V756" s="63"/>
      <c r="W756" s="63"/>
      <c r="X756" s="63"/>
      <c r="Y756" s="63"/>
      <c r="Z756" s="63"/>
      <c r="AA756" s="63"/>
    </row>
    <row r="757" spans="1:27">
      <c r="A757" s="60"/>
      <c r="B757" s="61"/>
      <c r="J757" s="63"/>
      <c r="K757" s="63"/>
      <c r="L757" s="63"/>
      <c r="M757" s="63"/>
      <c r="N757" s="65"/>
      <c r="O757" s="63"/>
      <c r="P757" s="63"/>
      <c r="Q757" s="63"/>
      <c r="R757" s="63"/>
      <c r="S757" s="63"/>
      <c r="T757" s="63"/>
      <c r="U757" s="63"/>
      <c r="V757" s="63"/>
      <c r="W757" s="63"/>
      <c r="X757" s="63"/>
      <c r="Y757" s="63"/>
      <c r="Z757" s="63"/>
      <c r="AA757" s="63"/>
    </row>
    <row r="758" spans="1:27">
      <c r="A758" s="60"/>
      <c r="B758" s="61"/>
      <c r="J758" s="63"/>
      <c r="K758" s="63"/>
      <c r="L758" s="63"/>
      <c r="M758" s="63"/>
      <c r="N758" s="65"/>
      <c r="O758" s="63"/>
      <c r="P758" s="63"/>
      <c r="Q758" s="63"/>
      <c r="R758" s="63"/>
      <c r="S758" s="63"/>
      <c r="T758" s="63"/>
      <c r="U758" s="63"/>
      <c r="V758" s="63"/>
      <c r="W758" s="63"/>
      <c r="X758" s="63"/>
      <c r="Y758" s="63"/>
      <c r="Z758" s="63"/>
      <c r="AA758" s="63"/>
    </row>
    <row r="759" spans="1:27">
      <c r="A759" s="60"/>
      <c r="B759" s="61"/>
      <c r="J759" s="63"/>
      <c r="K759" s="63"/>
      <c r="L759" s="63"/>
      <c r="M759" s="63"/>
      <c r="N759" s="65"/>
      <c r="O759" s="63"/>
      <c r="P759" s="63"/>
      <c r="Q759" s="63"/>
      <c r="R759" s="63"/>
      <c r="S759" s="63"/>
      <c r="T759" s="63"/>
      <c r="U759" s="63"/>
      <c r="V759" s="63"/>
      <c r="W759" s="63"/>
      <c r="X759" s="63"/>
      <c r="Y759" s="63"/>
      <c r="Z759" s="63"/>
      <c r="AA759" s="63"/>
    </row>
    <row r="760" spans="1:27">
      <c r="A760" s="60"/>
      <c r="B760" s="61"/>
      <c r="J760" s="63"/>
      <c r="K760" s="63"/>
      <c r="L760" s="63"/>
      <c r="M760" s="63"/>
      <c r="N760" s="65"/>
      <c r="O760" s="63"/>
      <c r="P760" s="63"/>
      <c r="Q760" s="63"/>
      <c r="R760" s="63"/>
      <c r="S760" s="63"/>
      <c r="T760" s="63"/>
      <c r="U760" s="63"/>
      <c r="V760" s="63"/>
      <c r="W760" s="63"/>
      <c r="X760" s="63"/>
      <c r="Y760" s="63"/>
      <c r="Z760" s="63"/>
      <c r="AA760" s="63"/>
    </row>
    <row r="761" spans="1:27">
      <c r="A761" s="60"/>
      <c r="B761" s="61"/>
      <c r="J761" s="63"/>
      <c r="K761" s="63"/>
      <c r="L761" s="63"/>
      <c r="M761" s="63"/>
      <c r="N761" s="65"/>
      <c r="O761" s="63"/>
      <c r="P761" s="63"/>
      <c r="Q761" s="63"/>
      <c r="R761" s="63"/>
      <c r="S761" s="63"/>
      <c r="T761" s="63"/>
      <c r="U761" s="63"/>
      <c r="V761" s="63"/>
      <c r="W761" s="63"/>
      <c r="X761" s="63"/>
      <c r="Y761" s="63"/>
      <c r="Z761" s="63"/>
      <c r="AA761" s="63"/>
    </row>
    <row r="762" spans="1:27">
      <c r="A762" s="60"/>
      <c r="B762" s="61"/>
      <c r="J762" s="63"/>
      <c r="K762" s="63"/>
      <c r="L762" s="63"/>
      <c r="M762" s="63"/>
      <c r="N762" s="65"/>
      <c r="O762" s="63"/>
      <c r="P762" s="63"/>
      <c r="Q762" s="63"/>
      <c r="R762" s="63"/>
      <c r="S762" s="63"/>
      <c r="T762" s="63"/>
      <c r="U762" s="63"/>
      <c r="V762" s="63"/>
      <c r="W762" s="63"/>
      <c r="X762" s="63"/>
      <c r="Y762" s="63"/>
      <c r="Z762" s="63"/>
      <c r="AA762" s="63"/>
    </row>
    <row r="763" spans="1:27">
      <c r="A763" s="60"/>
      <c r="B763" s="61"/>
      <c r="J763" s="63"/>
      <c r="K763" s="63"/>
      <c r="L763" s="63"/>
      <c r="M763" s="63"/>
      <c r="N763" s="65"/>
      <c r="O763" s="63"/>
      <c r="P763" s="63"/>
      <c r="Q763" s="63"/>
      <c r="R763" s="63"/>
      <c r="S763" s="63"/>
      <c r="T763" s="63"/>
      <c r="U763" s="63"/>
      <c r="V763" s="63"/>
      <c r="W763" s="63"/>
      <c r="X763" s="63"/>
      <c r="Y763" s="63"/>
      <c r="Z763" s="63"/>
      <c r="AA763" s="63"/>
    </row>
    <row r="764" spans="1:27">
      <c r="A764" s="60"/>
      <c r="B764" s="61"/>
      <c r="J764" s="63"/>
      <c r="K764" s="63"/>
      <c r="L764" s="63"/>
      <c r="M764" s="63"/>
      <c r="N764" s="65"/>
      <c r="O764" s="63"/>
      <c r="P764" s="63"/>
      <c r="Q764" s="63"/>
      <c r="R764" s="63"/>
      <c r="S764" s="63"/>
      <c r="T764" s="63"/>
      <c r="U764" s="63"/>
      <c r="V764" s="63"/>
      <c r="W764" s="63"/>
      <c r="X764" s="63"/>
      <c r="Y764" s="63"/>
      <c r="Z764" s="63"/>
      <c r="AA764" s="63"/>
    </row>
    <row r="765" spans="1:27">
      <c r="A765" s="60"/>
      <c r="B765" s="61"/>
      <c r="J765" s="63"/>
      <c r="K765" s="63"/>
      <c r="L765" s="63"/>
      <c r="M765" s="63"/>
      <c r="N765" s="65"/>
      <c r="O765" s="63"/>
      <c r="P765" s="63"/>
      <c r="Q765" s="63"/>
      <c r="R765" s="63"/>
      <c r="S765" s="63"/>
      <c r="T765" s="63"/>
      <c r="U765" s="63"/>
      <c r="V765" s="63"/>
      <c r="W765" s="63"/>
      <c r="X765" s="63"/>
      <c r="Y765" s="63"/>
      <c r="Z765" s="63"/>
      <c r="AA765" s="63"/>
    </row>
    <row r="766" spans="1:27">
      <c r="A766" s="60"/>
      <c r="B766" s="61"/>
      <c r="J766" s="63"/>
      <c r="K766" s="63"/>
      <c r="L766" s="63"/>
      <c r="M766" s="63"/>
      <c r="N766" s="65"/>
      <c r="O766" s="63"/>
      <c r="P766" s="63"/>
      <c r="Q766" s="63"/>
      <c r="R766" s="63"/>
      <c r="S766" s="63"/>
      <c r="T766" s="63"/>
      <c r="U766" s="63"/>
      <c r="V766" s="63"/>
      <c r="W766" s="63"/>
      <c r="X766" s="63"/>
      <c r="Y766" s="63"/>
      <c r="Z766" s="63"/>
      <c r="AA766" s="63"/>
    </row>
    <row r="767" spans="1:27">
      <c r="A767" s="60"/>
      <c r="B767" s="61"/>
      <c r="J767" s="63"/>
      <c r="K767" s="63"/>
      <c r="L767" s="63"/>
      <c r="M767" s="63"/>
      <c r="N767" s="65"/>
      <c r="O767" s="63"/>
      <c r="P767" s="63"/>
      <c r="Q767" s="63"/>
      <c r="R767" s="63"/>
      <c r="S767" s="63"/>
      <c r="T767" s="63"/>
      <c r="U767" s="63"/>
      <c r="V767" s="63"/>
      <c r="W767" s="63"/>
      <c r="X767" s="63"/>
      <c r="Y767" s="63"/>
      <c r="Z767" s="63"/>
      <c r="AA767" s="63"/>
    </row>
    <row r="768" spans="1:27">
      <c r="A768" s="60"/>
      <c r="B768" s="61"/>
      <c r="J768" s="63"/>
      <c r="K768" s="63"/>
      <c r="L768" s="63"/>
      <c r="M768" s="63"/>
      <c r="N768" s="65"/>
      <c r="O768" s="63"/>
      <c r="P768" s="63"/>
      <c r="Q768" s="63"/>
      <c r="R768" s="63"/>
      <c r="S768" s="63"/>
      <c r="T768" s="63"/>
      <c r="U768" s="63"/>
      <c r="V768" s="63"/>
      <c r="W768" s="63"/>
      <c r="X768" s="63"/>
      <c r="Y768" s="63"/>
      <c r="Z768" s="63"/>
      <c r="AA768" s="63"/>
    </row>
    <row r="769" spans="1:27">
      <c r="A769" s="60"/>
      <c r="B769" s="61"/>
      <c r="J769" s="63"/>
      <c r="K769" s="63"/>
      <c r="L769" s="63"/>
      <c r="M769" s="63"/>
      <c r="N769" s="65"/>
      <c r="O769" s="63"/>
      <c r="P769" s="63"/>
      <c r="Q769" s="63"/>
      <c r="R769" s="63"/>
      <c r="S769" s="63"/>
      <c r="T769" s="63"/>
      <c r="U769" s="63"/>
      <c r="V769" s="63"/>
      <c r="W769" s="63"/>
      <c r="X769" s="63"/>
      <c r="Y769" s="63"/>
      <c r="Z769" s="63"/>
      <c r="AA769" s="63"/>
    </row>
    <row r="770" spans="1:27">
      <c r="A770" s="60"/>
      <c r="B770" s="61"/>
      <c r="J770" s="63"/>
      <c r="K770" s="63"/>
      <c r="L770" s="63"/>
      <c r="M770" s="63"/>
      <c r="N770" s="65"/>
      <c r="O770" s="63"/>
      <c r="P770" s="63"/>
      <c r="Q770" s="63"/>
      <c r="R770" s="63"/>
      <c r="S770" s="63"/>
      <c r="T770" s="63"/>
      <c r="U770" s="63"/>
      <c r="V770" s="63"/>
      <c r="W770" s="63"/>
      <c r="X770" s="63"/>
      <c r="Y770" s="63"/>
      <c r="Z770" s="63"/>
      <c r="AA770" s="63"/>
    </row>
    <row r="771" spans="1:27">
      <c r="A771" s="60"/>
      <c r="B771" s="61"/>
      <c r="J771" s="63"/>
      <c r="K771" s="63"/>
      <c r="L771" s="63"/>
      <c r="M771" s="63"/>
      <c r="N771" s="65"/>
      <c r="O771" s="63"/>
      <c r="P771" s="63"/>
      <c r="Q771" s="63"/>
      <c r="R771" s="63"/>
      <c r="S771" s="63"/>
      <c r="T771" s="63"/>
      <c r="U771" s="63"/>
      <c r="V771" s="63"/>
      <c r="W771" s="63"/>
      <c r="X771" s="63"/>
      <c r="Y771" s="63"/>
      <c r="Z771" s="63"/>
      <c r="AA771" s="63"/>
    </row>
    <row r="772" spans="1:27">
      <c r="A772" s="60"/>
      <c r="B772" s="61"/>
      <c r="J772" s="63"/>
      <c r="K772" s="63"/>
      <c r="L772" s="63"/>
      <c r="M772" s="63"/>
      <c r="N772" s="65"/>
      <c r="O772" s="63"/>
      <c r="P772" s="63"/>
      <c r="Q772" s="63"/>
      <c r="R772" s="63"/>
      <c r="S772" s="63"/>
      <c r="T772" s="63"/>
      <c r="U772" s="63"/>
      <c r="V772" s="63"/>
      <c r="W772" s="63"/>
      <c r="X772" s="63"/>
      <c r="Y772" s="63"/>
      <c r="Z772" s="63"/>
      <c r="AA772" s="63"/>
    </row>
    <row r="773" spans="1:27">
      <c r="A773" s="60"/>
      <c r="B773" s="61"/>
      <c r="J773" s="63"/>
      <c r="K773" s="63"/>
      <c r="L773" s="63"/>
      <c r="M773" s="63"/>
      <c r="N773" s="65"/>
      <c r="O773" s="63"/>
      <c r="P773" s="63"/>
      <c r="Q773" s="63"/>
      <c r="R773" s="63"/>
      <c r="S773" s="63"/>
      <c r="T773" s="63"/>
      <c r="U773" s="63"/>
      <c r="V773" s="63"/>
      <c r="W773" s="63"/>
      <c r="X773" s="63"/>
      <c r="Y773" s="63"/>
      <c r="Z773" s="63"/>
      <c r="AA773" s="63"/>
    </row>
    <row r="774" spans="1:27">
      <c r="A774" s="60"/>
      <c r="B774" s="61"/>
      <c r="J774" s="63"/>
      <c r="K774" s="63"/>
      <c r="L774" s="63"/>
      <c r="M774" s="63"/>
      <c r="N774" s="65"/>
      <c r="O774" s="63"/>
      <c r="P774" s="63"/>
      <c r="Q774" s="63"/>
      <c r="R774" s="63"/>
      <c r="S774" s="63"/>
      <c r="T774" s="63"/>
      <c r="U774" s="63"/>
      <c r="V774" s="63"/>
      <c r="W774" s="63"/>
      <c r="X774" s="63"/>
      <c r="Y774" s="63"/>
      <c r="Z774" s="63"/>
      <c r="AA774" s="63"/>
    </row>
    <row r="775" spans="1:27">
      <c r="A775" s="60"/>
      <c r="B775" s="61"/>
      <c r="J775" s="63"/>
      <c r="K775" s="63"/>
      <c r="L775" s="63"/>
      <c r="M775" s="63"/>
      <c r="N775" s="65"/>
      <c r="O775" s="63"/>
      <c r="P775" s="63"/>
      <c r="Q775" s="63"/>
      <c r="R775" s="63"/>
      <c r="S775" s="63"/>
      <c r="T775" s="63"/>
      <c r="U775" s="63"/>
      <c r="V775" s="63"/>
      <c r="W775" s="63"/>
      <c r="X775" s="63"/>
      <c r="Y775" s="63"/>
      <c r="Z775" s="63"/>
      <c r="AA775" s="63"/>
    </row>
    <row r="776" spans="1:27">
      <c r="A776" s="60"/>
      <c r="B776" s="61"/>
      <c r="J776" s="63"/>
      <c r="K776" s="63"/>
      <c r="L776" s="63"/>
      <c r="M776" s="63"/>
      <c r="N776" s="65"/>
      <c r="O776" s="63"/>
      <c r="P776" s="63"/>
      <c r="Q776" s="63"/>
      <c r="R776" s="63"/>
      <c r="S776" s="63"/>
      <c r="T776" s="63"/>
      <c r="U776" s="63"/>
      <c r="V776" s="63"/>
      <c r="W776" s="63"/>
      <c r="X776" s="63"/>
      <c r="Y776" s="63"/>
      <c r="Z776" s="63"/>
      <c r="AA776" s="63"/>
    </row>
    <row r="777" spans="1:27">
      <c r="A777" s="60"/>
      <c r="B777" s="61"/>
      <c r="J777" s="63"/>
      <c r="K777" s="63"/>
      <c r="L777" s="63"/>
      <c r="M777" s="63"/>
      <c r="N777" s="65"/>
      <c r="O777" s="63"/>
      <c r="P777" s="63"/>
      <c r="Q777" s="63"/>
      <c r="R777" s="63"/>
      <c r="S777" s="63"/>
      <c r="T777" s="63"/>
      <c r="U777" s="63"/>
      <c r="V777" s="63"/>
      <c r="W777" s="63"/>
      <c r="X777" s="63"/>
      <c r="Y777" s="63"/>
      <c r="Z777" s="63"/>
      <c r="AA777" s="63"/>
    </row>
    <row r="778" spans="1:27">
      <c r="A778" s="60"/>
      <c r="B778" s="61"/>
      <c r="J778" s="63"/>
      <c r="K778" s="63"/>
      <c r="L778" s="63"/>
      <c r="M778" s="63"/>
      <c r="N778" s="65"/>
      <c r="O778" s="63"/>
      <c r="P778" s="63"/>
      <c r="Q778" s="63"/>
      <c r="R778" s="63"/>
      <c r="S778" s="63"/>
      <c r="T778" s="63"/>
      <c r="U778" s="63"/>
      <c r="V778" s="63"/>
      <c r="W778" s="63"/>
      <c r="X778" s="63"/>
      <c r="Y778" s="63"/>
      <c r="Z778" s="63"/>
      <c r="AA778" s="63"/>
    </row>
    <row r="779" spans="1:27">
      <c r="A779" s="60"/>
      <c r="B779" s="61"/>
      <c r="J779" s="63"/>
      <c r="K779" s="63"/>
      <c r="L779" s="63"/>
      <c r="M779" s="63"/>
      <c r="N779" s="65"/>
      <c r="O779" s="63"/>
      <c r="P779" s="63"/>
      <c r="Q779" s="63"/>
      <c r="R779" s="63"/>
      <c r="S779" s="63"/>
      <c r="T779" s="63"/>
      <c r="U779" s="63"/>
      <c r="V779" s="63"/>
      <c r="W779" s="63"/>
      <c r="X779" s="63"/>
      <c r="Y779" s="63"/>
      <c r="Z779" s="63"/>
      <c r="AA779" s="63"/>
    </row>
    <row r="780" spans="1:27">
      <c r="A780" s="60"/>
      <c r="B780" s="61"/>
      <c r="J780" s="63"/>
      <c r="K780" s="63"/>
      <c r="L780" s="63"/>
      <c r="M780" s="63"/>
      <c r="N780" s="65"/>
      <c r="O780" s="63"/>
      <c r="P780" s="63"/>
      <c r="Q780" s="63"/>
      <c r="R780" s="63"/>
      <c r="S780" s="63"/>
      <c r="T780" s="63"/>
      <c r="U780" s="63"/>
      <c r="V780" s="63"/>
      <c r="W780" s="63"/>
      <c r="X780" s="63"/>
      <c r="Y780" s="63"/>
      <c r="Z780" s="63"/>
      <c r="AA780" s="63"/>
    </row>
    <row r="781" spans="1:27">
      <c r="A781" s="60"/>
      <c r="B781" s="61"/>
      <c r="J781" s="63"/>
      <c r="K781" s="63"/>
      <c r="L781" s="63"/>
      <c r="M781" s="63"/>
      <c r="N781" s="65"/>
      <c r="O781" s="63"/>
      <c r="P781" s="63"/>
      <c r="Q781" s="63"/>
      <c r="R781" s="63"/>
      <c r="S781" s="63"/>
      <c r="T781" s="63"/>
      <c r="U781" s="63"/>
      <c r="V781" s="63"/>
      <c r="W781" s="63"/>
      <c r="X781" s="63"/>
      <c r="Y781" s="63"/>
      <c r="Z781" s="63"/>
      <c r="AA781" s="63"/>
    </row>
    <row r="782" spans="1:27">
      <c r="A782" s="60"/>
      <c r="B782" s="61"/>
      <c r="J782" s="63"/>
      <c r="K782" s="63"/>
      <c r="L782" s="63"/>
      <c r="M782" s="63"/>
      <c r="N782" s="65"/>
      <c r="O782" s="63"/>
      <c r="P782" s="63"/>
      <c r="Q782" s="63"/>
      <c r="R782" s="63"/>
      <c r="S782" s="63"/>
      <c r="T782" s="63"/>
      <c r="U782" s="63"/>
      <c r="V782" s="63"/>
      <c r="W782" s="63"/>
      <c r="X782" s="63"/>
      <c r="Y782" s="63"/>
      <c r="Z782" s="63"/>
      <c r="AA782" s="63"/>
    </row>
    <row r="783" spans="1:27">
      <c r="A783" s="60"/>
      <c r="B783" s="61"/>
      <c r="J783" s="63"/>
      <c r="K783" s="63"/>
      <c r="L783" s="63"/>
      <c r="M783" s="63"/>
      <c r="N783" s="65"/>
      <c r="O783" s="63"/>
      <c r="P783" s="63"/>
      <c r="Q783" s="63"/>
      <c r="R783" s="63"/>
      <c r="S783" s="63"/>
      <c r="T783" s="63"/>
      <c r="U783" s="63"/>
      <c r="V783" s="63"/>
      <c r="W783" s="63"/>
      <c r="X783" s="63"/>
      <c r="Y783" s="63"/>
      <c r="Z783" s="63"/>
      <c r="AA783" s="63"/>
    </row>
    <row r="784" spans="1:27">
      <c r="A784" s="60"/>
      <c r="B784" s="61"/>
      <c r="J784" s="63"/>
      <c r="K784" s="63"/>
      <c r="L784" s="63"/>
      <c r="M784" s="63"/>
      <c r="N784" s="65"/>
      <c r="O784" s="63"/>
      <c r="P784" s="63"/>
      <c r="Q784" s="63"/>
      <c r="R784" s="63"/>
      <c r="S784" s="63"/>
      <c r="T784" s="63"/>
      <c r="U784" s="63"/>
      <c r="V784" s="63"/>
      <c r="W784" s="63"/>
      <c r="X784" s="63"/>
      <c r="Y784" s="63"/>
      <c r="Z784" s="63"/>
      <c r="AA784" s="63"/>
    </row>
    <row r="785" spans="1:27">
      <c r="A785" s="60"/>
      <c r="B785" s="61"/>
      <c r="J785" s="63"/>
      <c r="K785" s="63"/>
      <c r="L785" s="63"/>
      <c r="M785" s="63"/>
      <c r="N785" s="65"/>
      <c r="O785" s="63"/>
      <c r="P785" s="63"/>
      <c r="Q785" s="63"/>
      <c r="R785" s="63"/>
      <c r="S785" s="63"/>
      <c r="T785" s="63"/>
      <c r="U785" s="63"/>
      <c r="V785" s="63"/>
      <c r="W785" s="63"/>
      <c r="X785" s="63"/>
      <c r="Y785" s="63"/>
      <c r="Z785" s="63"/>
      <c r="AA785" s="63"/>
    </row>
    <row r="786" spans="1:27">
      <c r="A786" s="60"/>
      <c r="B786" s="61"/>
      <c r="J786" s="63"/>
      <c r="K786" s="63"/>
      <c r="L786" s="63"/>
      <c r="M786" s="63"/>
      <c r="N786" s="65"/>
      <c r="O786" s="63"/>
      <c r="P786" s="63"/>
      <c r="Q786" s="63"/>
      <c r="R786" s="63"/>
      <c r="S786" s="63"/>
      <c r="T786" s="63"/>
      <c r="U786" s="63"/>
      <c r="V786" s="63"/>
      <c r="W786" s="63"/>
      <c r="X786" s="63"/>
      <c r="Y786" s="63"/>
      <c r="Z786" s="63"/>
      <c r="AA786" s="63"/>
    </row>
    <row r="787" spans="1:27">
      <c r="A787" s="60"/>
      <c r="B787" s="61"/>
      <c r="J787" s="63"/>
      <c r="K787" s="63"/>
      <c r="L787" s="63"/>
      <c r="M787" s="63"/>
      <c r="N787" s="65"/>
      <c r="O787" s="63"/>
      <c r="P787" s="63"/>
      <c r="Q787" s="63"/>
      <c r="R787" s="63"/>
      <c r="S787" s="63"/>
      <c r="T787" s="63"/>
      <c r="U787" s="63"/>
      <c r="V787" s="63"/>
      <c r="W787" s="63"/>
      <c r="X787" s="63"/>
      <c r="Y787" s="63"/>
      <c r="Z787" s="63"/>
      <c r="AA787" s="63"/>
    </row>
    <row r="788" spans="1:27">
      <c r="A788" s="60"/>
      <c r="B788" s="61"/>
      <c r="J788" s="63"/>
      <c r="K788" s="63"/>
      <c r="L788" s="63"/>
      <c r="M788" s="63"/>
      <c r="N788" s="65"/>
      <c r="O788" s="63"/>
      <c r="P788" s="63"/>
      <c r="Q788" s="63"/>
      <c r="R788" s="63"/>
      <c r="S788" s="63"/>
      <c r="T788" s="63"/>
      <c r="U788" s="63"/>
      <c r="V788" s="63"/>
      <c r="W788" s="63"/>
      <c r="X788" s="63"/>
      <c r="Y788" s="63"/>
      <c r="Z788" s="63"/>
      <c r="AA788" s="63"/>
    </row>
    <row r="789" spans="1:27">
      <c r="A789" s="60"/>
      <c r="B789" s="61"/>
      <c r="J789" s="63"/>
      <c r="K789" s="63"/>
      <c r="L789" s="63"/>
      <c r="M789" s="63"/>
      <c r="N789" s="65"/>
      <c r="O789" s="63"/>
      <c r="P789" s="63"/>
      <c r="Q789" s="63"/>
      <c r="R789" s="63"/>
      <c r="S789" s="63"/>
      <c r="T789" s="63"/>
      <c r="U789" s="63"/>
      <c r="V789" s="63"/>
      <c r="W789" s="63"/>
      <c r="X789" s="63"/>
      <c r="Y789" s="63"/>
      <c r="Z789" s="63"/>
      <c r="AA789" s="63"/>
    </row>
    <row r="790" spans="1:27">
      <c r="A790" s="60"/>
      <c r="B790" s="61"/>
      <c r="J790" s="63"/>
      <c r="K790" s="63"/>
      <c r="L790" s="63"/>
      <c r="M790" s="63"/>
      <c r="N790" s="65"/>
      <c r="O790" s="63"/>
      <c r="P790" s="63"/>
      <c r="Q790" s="63"/>
      <c r="R790" s="63"/>
      <c r="S790" s="63"/>
      <c r="T790" s="63"/>
      <c r="U790" s="63"/>
      <c r="V790" s="63"/>
      <c r="W790" s="63"/>
      <c r="X790" s="63"/>
      <c r="Y790" s="63"/>
      <c r="Z790" s="63"/>
      <c r="AA790" s="63"/>
    </row>
    <row r="791" spans="1:27">
      <c r="A791" s="60"/>
      <c r="B791" s="61"/>
      <c r="J791" s="63"/>
      <c r="K791" s="63"/>
      <c r="L791" s="63"/>
      <c r="M791" s="63"/>
      <c r="N791" s="65"/>
      <c r="O791" s="63"/>
      <c r="P791" s="63"/>
      <c r="Q791" s="63"/>
      <c r="R791" s="63"/>
      <c r="S791" s="63"/>
      <c r="T791" s="63"/>
      <c r="U791" s="63"/>
      <c r="V791" s="63"/>
      <c r="W791" s="63"/>
      <c r="X791" s="63"/>
      <c r="Y791" s="63"/>
      <c r="Z791" s="63"/>
      <c r="AA791" s="63"/>
    </row>
    <row r="792" spans="1:27">
      <c r="A792" s="60"/>
      <c r="B792" s="61"/>
      <c r="J792" s="63"/>
      <c r="K792" s="63"/>
      <c r="L792" s="63"/>
      <c r="M792" s="63"/>
      <c r="N792" s="65"/>
      <c r="O792" s="63"/>
      <c r="P792" s="63"/>
      <c r="Q792" s="63"/>
      <c r="R792" s="63"/>
      <c r="S792" s="63"/>
      <c r="T792" s="63"/>
      <c r="U792" s="63"/>
      <c r="V792" s="63"/>
      <c r="W792" s="63"/>
      <c r="X792" s="63"/>
      <c r="Y792" s="63"/>
      <c r="Z792" s="63"/>
      <c r="AA792" s="63"/>
    </row>
    <row r="793" spans="1:27">
      <c r="A793" s="60"/>
      <c r="B793" s="61"/>
      <c r="J793" s="63"/>
      <c r="K793" s="63"/>
      <c r="L793" s="63"/>
      <c r="M793" s="63"/>
      <c r="N793" s="65"/>
      <c r="O793" s="63"/>
      <c r="P793" s="63"/>
      <c r="Q793" s="63"/>
      <c r="R793" s="63"/>
      <c r="S793" s="63"/>
      <c r="T793" s="63"/>
      <c r="U793" s="63"/>
      <c r="V793" s="63"/>
      <c r="W793" s="63"/>
      <c r="X793" s="63"/>
      <c r="Y793" s="63"/>
      <c r="Z793" s="63"/>
      <c r="AA793" s="63"/>
    </row>
    <row r="794" spans="1:27">
      <c r="A794" s="60"/>
      <c r="B794" s="61"/>
      <c r="J794" s="63"/>
      <c r="K794" s="63"/>
      <c r="L794" s="63"/>
      <c r="M794" s="63"/>
      <c r="N794" s="65"/>
      <c r="O794" s="63"/>
      <c r="P794" s="63"/>
      <c r="Q794" s="63"/>
      <c r="R794" s="63"/>
      <c r="S794" s="63"/>
      <c r="T794" s="63"/>
      <c r="U794" s="63"/>
      <c r="V794" s="63"/>
      <c r="W794" s="63"/>
      <c r="X794" s="63"/>
      <c r="Y794" s="63"/>
      <c r="Z794" s="63"/>
      <c r="AA794" s="63"/>
    </row>
    <row r="795" spans="1:27">
      <c r="A795" s="60"/>
      <c r="B795" s="61"/>
      <c r="J795" s="63"/>
      <c r="K795" s="63"/>
      <c r="L795" s="63"/>
      <c r="M795" s="63"/>
      <c r="N795" s="65"/>
      <c r="O795" s="63"/>
      <c r="P795" s="63"/>
      <c r="Q795" s="63"/>
      <c r="R795" s="63"/>
      <c r="S795" s="63"/>
      <c r="T795" s="63"/>
      <c r="U795" s="63"/>
      <c r="V795" s="63"/>
      <c r="W795" s="63"/>
      <c r="X795" s="63"/>
      <c r="Y795" s="63"/>
      <c r="Z795" s="63"/>
      <c r="AA795" s="63"/>
    </row>
    <row r="796" spans="1:27">
      <c r="A796" s="60"/>
      <c r="B796" s="61"/>
      <c r="J796" s="63"/>
      <c r="K796" s="63"/>
      <c r="L796" s="63"/>
      <c r="M796" s="63"/>
      <c r="N796" s="65"/>
      <c r="O796" s="63"/>
      <c r="P796" s="63"/>
      <c r="Q796" s="63"/>
      <c r="R796" s="63"/>
      <c r="S796" s="63"/>
      <c r="T796" s="63"/>
      <c r="U796" s="63"/>
      <c r="V796" s="63"/>
      <c r="W796" s="63"/>
      <c r="X796" s="63"/>
      <c r="Y796" s="63"/>
      <c r="Z796" s="63"/>
      <c r="AA796" s="63"/>
    </row>
    <row r="797" spans="1:27">
      <c r="A797" s="60"/>
      <c r="B797" s="61"/>
      <c r="J797" s="63"/>
      <c r="K797" s="63"/>
      <c r="L797" s="63"/>
      <c r="M797" s="63"/>
      <c r="N797" s="65"/>
      <c r="O797" s="63"/>
      <c r="P797" s="63"/>
      <c r="Q797" s="63"/>
      <c r="R797" s="63"/>
      <c r="S797" s="63"/>
      <c r="T797" s="63"/>
      <c r="U797" s="63"/>
      <c r="V797" s="63"/>
      <c r="W797" s="63"/>
      <c r="X797" s="63"/>
      <c r="Y797" s="63"/>
      <c r="Z797" s="63"/>
      <c r="AA797" s="63"/>
    </row>
    <row r="798" spans="1:27">
      <c r="A798" s="60"/>
      <c r="B798" s="61"/>
      <c r="J798" s="63"/>
      <c r="K798" s="63"/>
      <c r="L798" s="63"/>
      <c r="M798" s="63"/>
      <c r="N798" s="65"/>
      <c r="O798" s="63"/>
      <c r="P798" s="63"/>
      <c r="Q798" s="63"/>
      <c r="R798" s="63"/>
      <c r="S798" s="63"/>
      <c r="T798" s="63"/>
      <c r="U798" s="63"/>
      <c r="V798" s="63"/>
      <c r="W798" s="63"/>
      <c r="X798" s="63"/>
      <c r="Y798" s="63"/>
      <c r="Z798" s="63"/>
      <c r="AA798" s="63"/>
    </row>
    <row r="799" spans="1:27">
      <c r="A799" s="60"/>
      <c r="B799" s="61"/>
      <c r="J799" s="63"/>
      <c r="K799" s="63"/>
      <c r="L799" s="63"/>
      <c r="M799" s="63"/>
      <c r="N799" s="65"/>
      <c r="O799" s="63"/>
      <c r="P799" s="63"/>
      <c r="Q799" s="63"/>
      <c r="R799" s="63"/>
      <c r="S799" s="63"/>
      <c r="T799" s="63"/>
      <c r="U799" s="63"/>
      <c r="V799" s="63"/>
      <c r="W799" s="63"/>
      <c r="X799" s="63"/>
      <c r="Y799" s="63"/>
      <c r="Z799" s="63"/>
      <c r="AA799" s="63"/>
    </row>
    <row r="800" spans="1:27">
      <c r="A800" s="60"/>
      <c r="B800" s="61"/>
      <c r="J800" s="63"/>
      <c r="K800" s="63"/>
      <c r="L800" s="63"/>
      <c r="M800" s="63"/>
      <c r="N800" s="65"/>
      <c r="O800" s="63"/>
      <c r="P800" s="63"/>
      <c r="Q800" s="63"/>
      <c r="R800" s="63"/>
      <c r="S800" s="63"/>
      <c r="T800" s="63"/>
      <c r="U800" s="63"/>
      <c r="V800" s="63"/>
      <c r="W800" s="63"/>
      <c r="X800" s="63"/>
      <c r="Y800" s="63"/>
      <c r="Z800" s="63"/>
      <c r="AA800" s="63"/>
    </row>
    <row r="801" spans="1:27">
      <c r="A801" s="60"/>
      <c r="B801" s="61"/>
      <c r="J801" s="63"/>
      <c r="K801" s="63"/>
      <c r="L801" s="63"/>
      <c r="M801" s="63"/>
      <c r="N801" s="65"/>
      <c r="O801" s="63"/>
      <c r="P801" s="63"/>
      <c r="Q801" s="63"/>
      <c r="R801" s="63"/>
      <c r="S801" s="63"/>
      <c r="T801" s="63"/>
      <c r="U801" s="63"/>
      <c r="V801" s="63"/>
      <c r="W801" s="63"/>
      <c r="X801" s="63"/>
      <c r="Y801" s="63"/>
      <c r="Z801" s="63"/>
      <c r="AA801" s="63"/>
    </row>
    <row r="802" spans="1:27">
      <c r="A802" s="60"/>
      <c r="B802" s="61"/>
      <c r="J802" s="63"/>
      <c r="K802" s="63"/>
      <c r="L802" s="63"/>
      <c r="M802" s="63"/>
      <c r="N802" s="65"/>
      <c r="O802" s="63"/>
      <c r="P802" s="63"/>
      <c r="Q802" s="63"/>
      <c r="R802" s="63"/>
      <c r="S802" s="63"/>
      <c r="T802" s="63"/>
      <c r="U802" s="63"/>
      <c r="V802" s="63"/>
      <c r="W802" s="63"/>
      <c r="X802" s="63"/>
      <c r="Y802" s="63"/>
      <c r="Z802" s="63"/>
      <c r="AA802" s="63"/>
    </row>
    <row r="803" spans="1:27">
      <c r="A803" s="60"/>
      <c r="B803" s="61"/>
      <c r="J803" s="63"/>
      <c r="K803" s="63"/>
      <c r="L803" s="63"/>
      <c r="M803" s="63"/>
      <c r="N803" s="65"/>
      <c r="O803" s="63"/>
      <c r="P803" s="63"/>
      <c r="Q803" s="63"/>
      <c r="R803" s="63"/>
      <c r="S803" s="63"/>
      <c r="T803" s="63"/>
      <c r="U803" s="63"/>
      <c r="V803" s="63"/>
      <c r="W803" s="63"/>
      <c r="X803" s="63"/>
      <c r="Y803" s="63"/>
      <c r="Z803" s="63"/>
      <c r="AA803" s="63"/>
    </row>
    <row r="804" spans="1:27">
      <c r="A804" s="60"/>
      <c r="B804" s="61"/>
      <c r="J804" s="63"/>
      <c r="K804" s="63"/>
      <c r="L804" s="63"/>
      <c r="M804" s="63"/>
      <c r="N804" s="65"/>
      <c r="O804" s="63"/>
      <c r="P804" s="63"/>
      <c r="Q804" s="63"/>
      <c r="R804" s="63"/>
      <c r="S804" s="63"/>
      <c r="T804" s="63"/>
      <c r="U804" s="63"/>
      <c r="V804" s="63"/>
      <c r="W804" s="63"/>
      <c r="X804" s="63"/>
      <c r="Y804" s="63"/>
      <c r="Z804" s="63"/>
      <c r="AA804" s="63"/>
    </row>
    <row r="805" spans="1:27">
      <c r="A805" s="60"/>
      <c r="B805" s="61"/>
      <c r="J805" s="63"/>
      <c r="K805" s="63"/>
      <c r="L805" s="63"/>
      <c r="M805" s="63"/>
      <c r="N805" s="65"/>
      <c r="O805" s="63"/>
      <c r="P805" s="63"/>
      <c r="Q805" s="63"/>
      <c r="R805" s="63"/>
      <c r="S805" s="63"/>
      <c r="T805" s="63"/>
      <c r="U805" s="63"/>
      <c r="V805" s="63"/>
      <c r="W805" s="63"/>
      <c r="X805" s="63"/>
      <c r="Y805" s="63"/>
      <c r="Z805" s="63"/>
      <c r="AA805" s="63"/>
    </row>
    <row r="806" spans="1:27">
      <c r="A806" s="60"/>
      <c r="B806" s="61"/>
      <c r="J806" s="63"/>
      <c r="K806" s="63"/>
      <c r="L806" s="63"/>
      <c r="M806" s="63"/>
      <c r="N806" s="65"/>
      <c r="O806" s="63"/>
      <c r="P806" s="63"/>
      <c r="Q806" s="63"/>
      <c r="R806" s="63"/>
      <c r="S806" s="63"/>
      <c r="T806" s="63"/>
      <c r="U806" s="63"/>
      <c r="V806" s="63"/>
      <c r="W806" s="63"/>
      <c r="X806" s="63"/>
      <c r="Y806" s="63"/>
      <c r="Z806" s="63"/>
      <c r="AA806" s="63"/>
    </row>
    <row r="807" spans="1:27">
      <c r="A807" s="60"/>
      <c r="B807" s="61"/>
      <c r="J807" s="63"/>
      <c r="K807" s="63"/>
      <c r="L807" s="63"/>
      <c r="M807" s="63"/>
      <c r="N807" s="65"/>
      <c r="O807" s="63"/>
      <c r="P807" s="63"/>
      <c r="Q807" s="63"/>
      <c r="R807" s="63"/>
      <c r="S807" s="63"/>
      <c r="T807" s="63"/>
      <c r="U807" s="63"/>
      <c r="V807" s="63"/>
      <c r="W807" s="63"/>
      <c r="X807" s="63"/>
      <c r="Y807" s="63"/>
      <c r="Z807" s="63"/>
      <c r="AA807" s="63"/>
    </row>
    <row r="808" spans="1:27">
      <c r="A808" s="60"/>
      <c r="B808" s="61"/>
      <c r="J808" s="63"/>
      <c r="K808" s="63"/>
      <c r="L808" s="63"/>
      <c r="M808" s="63"/>
      <c r="N808" s="65"/>
      <c r="O808" s="63"/>
      <c r="P808" s="63"/>
      <c r="Q808" s="63"/>
      <c r="R808" s="63"/>
      <c r="S808" s="63"/>
      <c r="T808" s="63"/>
      <c r="U808" s="63"/>
      <c r="V808" s="63"/>
      <c r="W808" s="63"/>
      <c r="X808" s="63"/>
      <c r="Y808" s="63"/>
      <c r="Z808" s="63"/>
      <c r="AA808" s="63"/>
    </row>
    <row r="809" spans="1:27">
      <c r="A809" s="60"/>
      <c r="B809" s="61"/>
      <c r="J809" s="63"/>
      <c r="K809" s="63"/>
      <c r="L809" s="63"/>
      <c r="M809" s="63"/>
      <c r="N809" s="65"/>
      <c r="O809" s="63"/>
      <c r="P809" s="63"/>
      <c r="Q809" s="63"/>
      <c r="R809" s="63"/>
      <c r="S809" s="63"/>
      <c r="T809" s="63"/>
      <c r="U809" s="63"/>
      <c r="V809" s="63"/>
      <c r="W809" s="63"/>
      <c r="X809" s="63"/>
      <c r="Y809" s="63"/>
      <c r="Z809" s="63"/>
      <c r="AA809" s="63"/>
    </row>
    <row r="810" spans="1:27">
      <c r="A810" s="60"/>
      <c r="B810" s="61"/>
      <c r="J810" s="63"/>
      <c r="K810" s="63"/>
      <c r="L810" s="63"/>
      <c r="M810" s="63"/>
      <c r="N810" s="65"/>
      <c r="O810" s="63"/>
      <c r="P810" s="63"/>
      <c r="Q810" s="63"/>
      <c r="R810" s="63"/>
      <c r="S810" s="63"/>
      <c r="T810" s="63"/>
      <c r="U810" s="63"/>
      <c r="V810" s="63"/>
      <c r="W810" s="63"/>
      <c r="X810" s="63"/>
      <c r="Y810" s="63"/>
      <c r="Z810" s="63"/>
      <c r="AA810" s="63"/>
    </row>
    <row r="811" spans="1:27">
      <c r="A811" s="60"/>
      <c r="B811" s="61"/>
      <c r="J811" s="63"/>
      <c r="K811" s="63"/>
      <c r="L811" s="63"/>
      <c r="M811" s="63"/>
      <c r="N811" s="65"/>
      <c r="O811" s="63"/>
      <c r="P811" s="63"/>
      <c r="Q811" s="63"/>
      <c r="R811" s="63"/>
      <c r="S811" s="63"/>
      <c r="T811" s="63"/>
      <c r="U811" s="63"/>
      <c r="V811" s="63"/>
      <c r="W811" s="63"/>
      <c r="X811" s="63"/>
      <c r="Y811" s="63"/>
      <c r="Z811" s="63"/>
      <c r="AA811" s="63"/>
    </row>
    <row r="812" spans="1:27">
      <c r="A812" s="60"/>
      <c r="B812" s="61"/>
      <c r="J812" s="63"/>
      <c r="K812" s="63"/>
      <c r="L812" s="63"/>
      <c r="M812" s="63"/>
      <c r="N812" s="65"/>
      <c r="O812" s="63"/>
      <c r="P812" s="63"/>
      <c r="Q812" s="63"/>
      <c r="R812" s="63"/>
      <c r="S812" s="63"/>
      <c r="T812" s="63"/>
      <c r="U812" s="63"/>
      <c r="V812" s="63"/>
      <c r="W812" s="63"/>
      <c r="X812" s="63"/>
      <c r="Y812" s="63"/>
      <c r="Z812" s="63"/>
      <c r="AA812" s="63"/>
    </row>
    <row r="813" spans="1:27">
      <c r="A813" s="60"/>
      <c r="B813" s="61"/>
      <c r="J813" s="63"/>
      <c r="K813" s="63"/>
      <c r="L813" s="63"/>
      <c r="M813" s="63"/>
      <c r="N813" s="65"/>
      <c r="O813" s="63"/>
      <c r="P813" s="63"/>
      <c r="Q813" s="63"/>
      <c r="R813" s="63"/>
      <c r="S813" s="63"/>
      <c r="T813" s="63"/>
      <c r="U813" s="63"/>
      <c r="V813" s="63"/>
      <c r="W813" s="63"/>
      <c r="X813" s="63"/>
      <c r="Y813" s="63"/>
      <c r="Z813" s="63"/>
      <c r="AA813" s="63"/>
    </row>
    <row r="814" spans="1:27">
      <c r="A814" s="60"/>
      <c r="B814" s="61"/>
      <c r="J814" s="63"/>
      <c r="K814" s="63"/>
      <c r="L814" s="63"/>
      <c r="M814" s="63"/>
      <c r="N814" s="65"/>
      <c r="O814" s="63"/>
      <c r="P814" s="63"/>
      <c r="Q814" s="63"/>
      <c r="R814" s="63"/>
      <c r="S814" s="63"/>
      <c r="T814" s="63"/>
      <c r="U814" s="63"/>
      <c r="V814" s="63"/>
      <c r="W814" s="63"/>
      <c r="X814" s="63"/>
      <c r="Y814" s="63"/>
      <c r="Z814" s="63"/>
      <c r="AA814" s="63"/>
    </row>
    <row r="815" spans="1:27">
      <c r="A815" s="60"/>
      <c r="B815" s="61"/>
      <c r="J815" s="63"/>
      <c r="K815" s="63"/>
      <c r="L815" s="63"/>
      <c r="M815" s="63"/>
      <c r="N815" s="65"/>
      <c r="O815" s="63"/>
      <c r="P815" s="63"/>
      <c r="Q815" s="63"/>
      <c r="R815" s="63"/>
      <c r="S815" s="63"/>
      <c r="T815" s="63"/>
      <c r="U815" s="63"/>
      <c r="V815" s="63"/>
      <c r="W815" s="63"/>
      <c r="X815" s="63"/>
      <c r="Y815" s="63"/>
      <c r="Z815" s="63"/>
      <c r="AA815" s="63"/>
    </row>
    <row r="816" spans="1:27">
      <c r="A816" s="60"/>
      <c r="B816" s="61"/>
      <c r="J816" s="63"/>
      <c r="K816" s="63"/>
      <c r="L816" s="63"/>
      <c r="M816" s="63"/>
      <c r="N816" s="65"/>
      <c r="O816" s="63"/>
      <c r="P816" s="63"/>
      <c r="Q816" s="63"/>
      <c r="R816" s="63"/>
      <c r="S816" s="63"/>
      <c r="T816" s="63"/>
      <c r="U816" s="63"/>
      <c r="V816" s="63"/>
      <c r="W816" s="63"/>
      <c r="X816" s="63"/>
      <c r="Y816" s="63"/>
      <c r="Z816" s="63"/>
      <c r="AA816" s="63"/>
    </row>
    <row r="817" spans="1:27">
      <c r="A817" s="60"/>
      <c r="B817" s="61"/>
      <c r="J817" s="63"/>
      <c r="K817" s="63"/>
      <c r="L817" s="63"/>
      <c r="M817" s="63"/>
      <c r="N817" s="65"/>
      <c r="O817" s="63"/>
      <c r="P817" s="63"/>
      <c r="Q817" s="63"/>
      <c r="R817" s="63"/>
      <c r="S817" s="63"/>
      <c r="T817" s="63"/>
      <c r="U817" s="63"/>
      <c r="V817" s="63"/>
      <c r="W817" s="63"/>
      <c r="X817" s="63"/>
      <c r="Y817" s="63"/>
      <c r="Z817" s="63"/>
      <c r="AA817" s="63"/>
    </row>
    <row r="818" spans="1:27">
      <c r="A818" s="60"/>
      <c r="B818" s="61"/>
      <c r="J818" s="63"/>
      <c r="K818" s="63"/>
      <c r="L818" s="63"/>
      <c r="M818" s="63"/>
      <c r="N818" s="65"/>
      <c r="O818" s="63"/>
      <c r="P818" s="63"/>
      <c r="Q818" s="63"/>
      <c r="R818" s="63"/>
      <c r="S818" s="63"/>
      <c r="T818" s="63"/>
      <c r="U818" s="63"/>
      <c r="V818" s="63"/>
      <c r="W818" s="63"/>
      <c r="X818" s="63"/>
      <c r="Y818" s="63"/>
      <c r="Z818" s="63"/>
      <c r="AA818" s="63"/>
    </row>
    <row r="819" spans="1:27">
      <c r="A819" s="60"/>
      <c r="B819" s="61"/>
      <c r="J819" s="63"/>
      <c r="K819" s="63"/>
      <c r="L819" s="63"/>
      <c r="M819" s="63"/>
      <c r="N819" s="65"/>
      <c r="O819" s="63"/>
      <c r="P819" s="63"/>
      <c r="Q819" s="63"/>
      <c r="R819" s="63"/>
      <c r="S819" s="63"/>
      <c r="T819" s="63"/>
      <c r="U819" s="63"/>
      <c r="V819" s="63"/>
      <c r="W819" s="63"/>
      <c r="X819" s="63"/>
      <c r="Y819" s="63"/>
      <c r="Z819" s="63"/>
      <c r="AA819" s="63"/>
    </row>
    <row r="820" spans="1:27">
      <c r="A820" s="60"/>
      <c r="B820" s="61"/>
      <c r="J820" s="63"/>
      <c r="K820" s="63"/>
      <c r="L820" s="63"/>
      <c r="M820" s="63"/>
      <c r="N820" s="65"/>
      <c r="O820" s="63"/>
      <c r="P820" s="63"/>
      <c r="Q820" s="63"/>
      <c r="R820" s="63"/>
      <c r="S820" s="63"/>
      <c r="T820" s="63"/>
      <c r="U820" s="63"/>
      <c r="V820" s="63"/>
      <c r="W820" s="63"/>
      <c r="X820" s="63"/>
      <c r="Y820" s="63"/>
      <c r="Z820" s="63"/>
      <c r="AA820" s="63"/>
    </row>
    <row r="821" spans="1:27">
      <c r="A821" s="60"/>
      <c r="B821" s="61"/>
      <c r="J821" s="63"/>
      <c r="K821" s="63"/>
      <c r="L821" s="63"/>
      <c r="M821" s="63"/>
      <c r="N821" s="65"/>
      <c r="O821" s="63"/>
      <c r="P821" s="63"/>
      <c r="Q821" s="63"/>
      <c r="R821" s="63"/>
      <c r="S821" s="63"/>
      <c r="T821" s="63"/>
      <c r="U821" s="63"/>
      <c r="V821" s="63"/>
      <c r="W821" s="63"/>
      <c r="X821" s="63"/>
      <c r="Y821" s="63"/>
      <c r="Z821" s="63"/>
      <c r="AA821" s="63"/>
    </row>
    <row r="822" spans="1:27">
      <c r="A822" s="60"/>
      <c r="B822" s="61"/>
      <c r="J822" s="63"/>
      <c r="K822" s="63"/>
      <c r="L822" s="63"/>
      <c r="M822" s="63"/>
      <c r="N822" s="65"/>
      <c r="O822" s="63"/>
      <c r="P822" s="63"/>
      <c r="Q822" s="63"/>
      <c r="R822" s="63"/>
      <c r="S822" s="63"/>
      <c r="T822" s="63"/>
      <c r="U822" s="63"/>
      <c r="V822" s="63"/>
      <c r="W822" s="63"/>
      <c r="X822" s="63"/>
      <c r="Y822" s="63"/>
      <c r="Z822" s="63"/>
      <c r="AA822" s="63"/>
    </row>
    <row r="823" spans="1:27">
      <c r="A823" s="60"/>
      <c r="B823" s="61"/>
      <c r="J823" s="63"/>
      <c r="K823" s="63"/>
      <c r="L823" s="63"/>
      <c r="M823" s="63"/>
      <c r="N823" s="65"/>
      <c r="O823" s="63"/>
      <c r="P823" s="63"/>
      <c r="Q823" s="63"/>
      <c r="R823" s="63"/>
      <c r="S823" s="63"/>
      <c r="T823" s="63"/>
      <c r="U823" s="63"/>
      <c r="V823" s="63"/>
      <c r="W823" s="63"/>
      <c r="X823" s="63"/>
      <c r="Y823" s="63"/>
      <c r="Z823" s="63"/>
      <c r="AA823" s="63"/>
    </row>
    <row r="824" spans="1:27">
      <c r="A824" s="60"/>
      <c r="B824" s="61"/>
      <c r="J824" s="63"/>
      <c r="K824" s="63"/>
      <c r="L824" s="63"/>
      <c r="M824" s="63"/>
      <c r="N824" s="65"/>
      <c r="O824" s="63"/>
      <c r="P824" s="63"/>
      <c r="Q824" s="63"/>
      <c r="R824" s="63"/>
      <c r="S824" s="63"/>
      <c r="T824" s="63"/>
      <c r="U824" s="63"/>
      <c r="V824" s="63"/>
      <c r="W824" s="63"/>
      <c r="X824" s="63"/>
      <c r="Y824" s="63"/>
      <c r="Z824" s="63"/>
      <c r="AA824" s="63"/>
    </row>
    <row r="825" spans="1:27">
      <c r="A825" s="60"/>
      <c r="B825" s="61"/>
      <c r="J825" s="63"/>
      <c r="K825" s="63"/>
      <c r="L825" s="63"/>
      <c r="M825" s="63"/>
      <c r="N825" s="65"/>
      <c r="O825" s="63"/>
      <c r="P825" s="63"/>
      <c r="Q825" s="63"/>
      <c r="R825" s="63"/>
      <c r="S825" s="63"/>
      <c r="T825" s="63"/>
      <c r="U825" s="63"/>
      <c r="V825" s="63"/>
      <c r="W825" s="63"/>
      <c r="X825" s="63"/>
      <c r="Y825" s="63"/>
      <c r="Z825" s="63"/>
      <c r="AA825" s="63"/>
    </row>
    <row r="826" spans="1:27">
      <c r="A826" s="60"/>
      <c r="B826" s="61"/>
      <c r="J826" s="63"/>
      <c r="K826" s="63"/>
      <c r="L826" s="63"/>
      <c r="M826" s="63"/>
      <c r="N826" s="65"/>
      <c r="O826" s="63"/>
      <c r="P826" s="63"/>
      <c r="Q826" s="63"/>
      <c r="R826" s="63"/>
      <c r="S826" s="63"/>
      <c r="T826" s="63"/>
      <c r="U826" s="63"/>
      <c r="V826" s="63"/>
      <c r="W826" s="63"/>
      <c r="X826" s="63"/>
      <c r="Y826" s="63"/>
      <c r="Z826" s="63"/>
      <c r="AA826" s="63"/>
    </row>
    <row r="827" spans="1:27">
      <c r="A827" s="60"/>
      <c r="B827" s="61"/>
      <c r="J827" s="63"/>
      <c r="K827" s="63"/>
      <c r="L827" s="63"/>
      <c r="M827" s="63"/>
      <c r="N827" s="65"/>
      <c r="O827" s="63"/>
      <c r="P827" s="63"/>
      <c r="Q827" s="63"/>
      <c r="R827" s="63"/>
      <c r="S827" s="63"/>
      <c r="T827" s="63"/>
      <c r="U827" s="63"/>
      <c r="V827" s="63"/>
      <c r="W827" s="63"/>
      <c r="X827" s="63"/>
      <c r="Y827" s="63"/>
      <c r="Z827" s="63"/>
      <c r="AA827" s="63"/>
    </row>
    <row r="828" spans="1:27">
      <c r="A828" s="60"/>
      <c r="B828" s="61"/>
      <c r="J828" s="63"/>
      <c r="K828" s="63"/>
      <c r="L828" s="63"/>
      <c r="M828" s="63"/>
      <c r="N828" s="65"/>
      <c r="O828" s="63"/>
      <c r="P828" s="63"/>
      <c r="Q828" s="63"/>
      <c r="R828" s="63"/>
      <c r="S828" s="63"/>
      <c r="T828" s="63"/>
      <c r="U828" s="63"/>
      <c r="V828" s="63"/>
      <c r="W828" s="63"/>
      <c r="X828" s="63"/>
      <c r="Y828" s="63"/>
      <c r="Z828" s="63"/>
      <c r="AA828" s="63"/>
    </row>
    <row r="829" spans="1:27">
      <c r="A829" s="60"/>
      <c r="B829" s="61"/>
      <c r="J829" s="63"/>
      <c r="K829" s="63"/>
      <c r="L829" s="63"/>
      <c r="M829" s="63"/>
      <c r="N829" s="65"/>
      <c r="O829" s="63"/>
      <c r="P829" s="63"/>
      <c r="Q829" s="63"/>
      <c r="R829" s="63"/>
      <c r="S829" s="63"/>
      <c r="T829" s="63"/>
      <c r="U829" s="63"/>
      <c r="V829" s="63"/>
      <c r="W829" s="63"/>
      <c r="X829" s="63"/>
      <c r="Y829" s="63"/>
      <c r="Z829" s="63"/>
      <c r="AA829" s="63"/>
    </row>
    <row r="830" spans="1:27">
      <c r="A830" s="60"/>
      <c r="B830" s="61"/>
      <c r="J830" s="63"/>
      <c r="K830" s="63"/>
      <c r="L830" s="63"/>
      <c r="M830" s="63"/>
      <c r="N830" s="65"/>
      <c r="O830" s="63"/>
      <c r="P830" s="63"/>
      <c r="Q830" s="63"/>
      <c r="R830" s="63"/>
      <c r="S830" s="63"/>
      <c r="T830" s="63"/>
      <c r="U830" s="63"/>
      <c r="V830" s="63"/>
      <c r="W830" s="63"/>
      <c r="X830" s="63"/>
      <c r="Y830" s="63"/>
      <c r="Z830" s="63"/>
      <c r="AA830" s="63"/>
    </row>
    <row r="831" spans="1:27">
      <c r="A831" s="60"/>
      <c r="B831" s="61"/>
      <c r="J831" s="63"/>
      <c r="K831" s="63"/>
      <c r="L831" s="63"/>
      <c r="M831" s="63"/>
      <c r="N831" s="65"/>
      <c r="O831" s="63"/>
      <c r="P831" s="63"/>
      <c r="Q831" s="63"/>
      <c r="R831" s="63"/>
      <c r="S831" s="63"/>
      <c r="T831" s="63"/>
      <c r="U831" s="63"/>
      <c r="V831" s="63"/>
      <c r="W831" s="63"/>
      <c r="X831" s="63"/>
      <c r="Y831" s="63"/>
      <c r="Z831" s="63"/>
      <c r="AA831" s="63"/>
    </row>
    <row r="832" spans="1:27">
      <c r="A832" s="60"/>
      <c r="B832" s="61"/>
      <c r="J832" s="63"/>
      <c r="K832" s="63"/>
      <c r="L832" s="63"/>
      <c r="M832" s="63"/>
      <c r="N832" s="65"/>
      <c r="O832" s="63"/>
      <c r="P832" s="63"/>
      <c r="Q832" s="63"/>
      <c r="R832" s="63"/>
      <c r="S832" s="63"/>
      <c r="T832" s="63"/>
      <c r="U832" s="63"/>
      <c r="V832" s="63"/>
      <c r="W832" s="63"/>
      <c r="X832" s="63"/>
      <c r="Y832" s="63"/>
      <c r="Z832" s="63"/>
      <c r="AA832" s="63"/>
    </row>
    <row r="833" spans="1:27">
      <c r="A833" s="60"/>
      <c r="B833" s="61"/>
      <c r="J833" s="63"/>
      <c r="K833" s="63"/>
      <c r="L833" s="63"/>
      <c r="M833" s="63"/>
      <c r="N833" s="65"/>
      <c r="O833" s="63"/>
      <c r="P833" s="63"/>
      <c r="Q833" s="63"/>
      <c r="R833" s="63"/>
      <c r="S833" s="63"/>
      <c r="T833" s="63"/>
      <c r="U833" s="63"/>
      <c r="V833" s="63"/>
      <c r="W833" s="63"/>
      <c r="X833" s="63"/>
      <c r="Y833" s="63"/>
      <c r="Z833" s="63"/>
      <c r="AA833" s="63"/>
    </row>
    <row r="834" spans="1:27">
      <c r="A834" s="60"/>
      <c r="B834" s="61"/>
      <c r="J834" s="63"/>
      <c r="K834" s="63"/>
      <c r="L834" s="63"/>
      <c r="M834" s="63"/>
      <c r="N834" s="65"/>
      <c r="O834" s="63"/>
      <c r="P834" s="63"/>
      <c r="Q834" s="63"/>
      <c r="R834" s="63"/>
      <c r="S834" s="63"/>
      <c r="T834" s="63"/>
      <c r="U834" s="63"/>
      <c r="V834" s="63"/>
      <c r="W834" s="63"/>
      <c r="X834" s="63"/>
      <c r="Y834" s="63"/>
      <c r="Z834" s="63"/>
      <c r="AA834" s="63"/>
    </row>
    <row r="835" spans="1:27">
      <c r="A835" s="60"/>
      <c r="B835" s="61"/>
      <c r="J835" s="63"/>
      <c r="K835" s="63"/>
      <c r="L835" s="63"/>
      <c r="M835" s="63"/>
      <c r="N835" s="65"/>
      <c r="O835" s="63"/>
      <c r="P835" s="63"/>
      <c r="Q835" s="63"/>
      <c r="R835" s="63"/>
      <c r="S835" s="63"/>
      <c r="T835" s="63"/>
      <c r="U835" s="63"/>
      <c r="V835" s="63"/>
      <c r="W835" s="63"/>
      <c r="X835" s="63"/>
      <c r="Y835" s="63"/>
      <c r="Z835" s="63"/>
      <c r="AA835" s="63"/>
    </row>
    <row r="836" spans="1:27">
      <c r="A836" s="60"/>
      <c r="B836" s="61"/>
      <c r="J836" s="63"/>
      <c r="K836" s="63"/>
      <c r="L836" s="63"/>
      <c r="M836" s="63"/>
      <c r="N836" s="65"/>
      <c r="O836" s="63"/>
      <c r="P836" s="63"/>
      <c r="Q836" s="63"/>
      <c r="R836" s="63"/>
      <c r="S836" s="63"/>
      <c r="T836" s="63"/>
      <c r="U836" s="63"/>
      <c r="V836" s="63"/>
      <c r="W836" s="63"/>
      <c r="X836" s="63"/>
      <c r="Y836" s="63"/>
      <c r="Z836" s="63"/>
      <c r="AA836" s="63"/>
    </row>
    <row r="837" spans="1:27">
      <c r="A837" s="60"/>
      <c r="B837" s="61"/>
      <c r="J837" s="63"/>
      <c r="K837" s="63"/>
      <c r="L837" s="63"/>
      <c r="M837" s="63"/>
      <c r="N837" s="65"/>
      <c r="O837" s="63"/>
      <c r="P837" s="63"/>
      <c r="Q837" s="63"/>
      <c r="R837" s="63"/>
      <c r="S837" s="63"/>
      <c r="T837" s="63"/>
      <c r="U837" s="63"/>
      <c r="V837" s="63"/>
      <c r="W837" s="63"/>
      <c r="X837" s="63"/>
      <c r="Y837" s="63"/>
      <c r="Z837" s="63"/>
      <c r="AA837" s="63"/>
    </row>
    <row r="838" spans="1:27">
      <c r="A838" s="60"/>
      <c r="B838" s="61"/>
      <c r="J838" s="63"/>
      <c r="K838" s="63"/>
      <c r="L838" s="63"/>
      <c r="M838" s="63"/>
      <c r="N838" s="65"/>
      <c r="O838" s="63"/>
      <c r="P838" s="63"/>
      <c r="Q838" s="63"/>
      <c r="R838" s="63"/>
      <c r="S838" s="63"/>
      <c r="T838" s="63"/>
      <c r="U838" s="63"/>
      <c r="V838" s="63"/>
      <c r="W838" s="63"/>
      <c r="X838" s="63"/>
      <c r="Y838" s="63"/>
      <c r="Z838" s="63"/>
      <c r="AA838" s="63"/>
    </row>
    <row r="839" spans="1:27">
      <c r="A839" s="60"/>
      <c r="B839" s="61"/>
      <c r="J839" s="63"/>
      <c r="K839" s="63"/>
      <c r="L839" s="63"/>
      <c r="M839" s="63"/>
      <c r="N839" s="65"/>
      <c r="O839" s="63"/>
      <c r="P839" s="63"/>
      <c r="Q839" s="63"/>
      <c r="R839" s="63"/>
      <c r="S839" s="63"/>
      <c r="T839" s="63"/>
      <c r="U839" s="63"/>
      <c r="V839" s="63"/>
      <c r="W839" s="63"/>
      <c r="X839" s="63"/>
      <c r="Y839" s="63"/>
      <c r="Z839" s="63"/>
      <c r="AA839" s="63"/>
    </row>
    <row r="840" spans="1:27">
      <c r="A840" s="60"/>
      <c r="B840" s="61"/>
      <c r="J840" s="63"/>
      <c r="K840" s="63"/>
      <c r="L840" s="63"/>
      <c r="M840" s="63"/>
      <c r="N840" s="65"/>
      <c r="O840" s="63"/>
      <c r="P840" s="63"/>
      <c r="Q840" s="63"/>
      <c r="R840" s="63"/>
      <c r="S840" s="63"/>
      <c r="T840" s="63"/>
      <c r="U840" s="63"/>
      <c r="V840" s="63"/>
      <c r="W840" s="63"/>
      <c r="X840" s="63"/>
      <c r="Y840" s="63"/>
      <c r="Z840" s="63"/>
      <c r="AA840" s="63"/>
    </row>
    <row r="841" spans="1:27">
      <c r="A841" s="60"/>
      <c r="B841" s="61"/>
      <c r="J841" s="63"/>
      <c r="K841" s="63"/>
      <c r="L841" s="63"/>
      <c r="M841" s="63"/>
      <c r="N841" s="65"/>
      <c r="O841" s="63"/>
      <c r="P841" s="63"/>
      <c r="Q841" s="63"/>
      <c r="R841" s="63"/>
      <c r="S841" s="63"/>
      <c r="T841" s="63"/>
      <c r="U841" s="63"/>
      <c r="V841" s="63"/>
      <c r="W841" s="63"/>
      <c r="X841" s="63"/>
      <c r="Y841" s="63"/>
      <c r="Z841" s="63"/>
      <c r="AA841" s="63"/>
    </row>
    <row r="842" spans="1:27">
      <c r="A842" s="60"/>
      <c r="B842" s="61"/>
      <c r="J842" s="63"/>
      <c r="K842" s="63"/>
      <c r="L842" s="63"/>
      <c r="M842" s="63"/>
      <c r="N842" s="65"/>
      <c r="O842" s="63"/>
      <c r="P842" s="63"/>
      <c r="Q842" s="63"/>
      <c r="R842" s="63"/>
      <c r="S842" s="63"/>
      <c r="T842" s="63"/>
      <c r="U842" s="63"/>
      <c r="V842" s="63"/>
      <c r="W842" s="63"/>
      <c r="X842" s="63"/>
      <c r="Y842" s="63"/>
      <c r="Z842" s="63"/>
      <c r="AA842" s="63"/>
    </row>
    <row r="843" spans="1:27">
      <c r="A843" s="60"/>
      <c r="B843" s="61"/>
      <c r="J843" s="63"/>
      <c r="K843" s="63"/>
      <c r="L843" s="63"/>
      <c r="M843" s="63"/>
      <c r="N843" s="65"/>
      <c r="O843" s="63"/>
      <c r="P843" s="63"/>
      <c r="Q843" s="63"/>
      <c r="R843" s="63"/>
      <c r="S843" s="63"/>
      <c r="T843" s="63"/>
      <c r="U843" s="63"/>
      <c r="V843" s="63"/>
      <c r="W843" s="63"/>
      <c r="X843" s="63"/>
      <c r="Y843" s="63"/>
      <c r="Z843" s="63"/>
      <c r="AA843" s="63"/>
    </row>
    <row r="844" spans="1:27">
      <c r="A844" s="60"/>
      <c r="B844" s="61"/>
      <c r="J844" s="63"/>
      <c r="K844" s="63"/>
      <c r="L844" s="63"/>
      <c r="M844" s="63"/>
      <c r="N844" s="65"/>
      <c r="O844" s="63"/>
      <c r="P844" s="63"/>
      <c r="Q844" s="63"/>
      <c r="R844" s="63"/>
      <c r="S844" s="63"/>
      <c r="T844" s="63"/>
      <c r="U844" s="63"/>
      <c r="V844" s="63"/>
      <c r="W844" s="63"/>
      <c r="X844" s="63"/>
      <c r="Y844" s="63"/>
      <c r="Z844" s="63"/>
      <c r="AA844" s="63"/>
    </row>
    <row r="845" spans="1:27">
      <c r="A845" s="60"/>
      <c r="B845" s="61"/>
      <c r="J845" s="63"/>
      <c r="K845" s="63"/>
      <c r="L845" s="63"/>
      <c r="M845" s="63"/>
      <c r="N845" s="65"/>
      <c r="O845" s="63"/>
      <c r="P845" s="63"/>
      <c r="Q845" s="63"/>
      <c r="R845" s="63"/>
      <c r="S845" s="63"/>
      <c r="T845" s="63"/>
      <c r="U845" s="63"/>
      <c r="V845" s="63"/>
      <c r="W845" s="63"/>
      <c r="X845" s="63"/>
      <c r="Y845" s="63"/>
      <c r="Z845" s="63"/>
      <c r="AA845" s="63"/>
    </row>
    <row r="846" spans="1:27">
      <c r="A846" s="60"/>
      <c r="B846" s="61"/>
      <c r="J846" s="63"/>
      <c r="K846" s="63"/>
      <c r="L846" s="63"/>
      <c r="M846" s="63"/>
      <c r="N846" s="65"/>
      <c r="O846" s="63"/>
      <c r="P846" s="63"/>
      <c r="Q846" s="63"/>
      <c r="R846" s="63"/>
      <c r="S846" s="63"/>
      <c r="T846" s="63"/>
      <c r="U846" s="63"/>
      <c r="V846" s="63"/>
      <c r="W846" s="63"/>
      <c r="X846" s="63"/>
      <c r="Y846" s="63"/>
      <c r="Z846" s="63"/>
      <c r="AA846" s="63"/>
    </row>
    <row r="847" spans="1:27">
      <c r="A847" s="60"/>
      <c r="B847" s="61"/>
      <c r="J847" s="63"/>
      <c r="K847" s="63"/>
      <c r="L847" s="63"/>
      <c r="M847" s="63"/>
      <c r="N847" s="65"/>
      <c r="O847" s="63"/>
      <c r="P847" s="63"/>
      <c r="Q847" s="63"/>
      <c r="R847" s="63"/>
      <c r="S847" s="63"/>
      <c r="T847" s="63"/>
      <c r="U847" s="63"/>
      <c r="V847" s="63"/>
      <c r="W847" s="63"/>
      <c r="X847" s="63"/>
      <c r="Y847" s="63"/>
      <c r="Z847" s="63"/>
      <c r="AA847" s="63"/>
    </row>
    <row r="848" spans="1:27">
      <c r="A848" s="60"/>
      <c r="B848" s="61"/>
      <c r="J848" s="63"/>
      <c r="K848" s="63"/>
      <c r="L848" s="63"/>
      <c r="M848" s="63"/>
      <c r="N848" s="65"/>
      <c r="O848" s="63"/>
      <c r="P848" s="63"/>
      <c r="Q848" s="63"/>
      <c r="R848" s="63"/>
      <c r="S848" s="63"/>
      <c r="T848" s="63"/>
      <c r="U848" s="63"/>
      <c r="V848" s="63"/>
      <c r="W848" s="63"/>
      <c r="X848" s="63"/>
      <c r="Y848" s="63"/>
      <c r="Z848" s="63"/>
      <c r="AA848" s="63"/>
    </row>
    <row r="849" spans="1:27">
      <c r="A849" s="60"/>
      <c r="B849" s="61"/>
      <c r="J849" s="63"/>
      <c r="K849" s="63"/>
      <c r="L849" s="63"/>
      <c r="M849" s="63"/>
      <c r="N849" s="65"/>
      <c r="O849" s="63"/>
      <c r="P849" s="63"/>
      <c r="Q849" s="63"/>
      <c r="R849" s="63"/>
      <c r="S849" s="63"/>
      <c r="T849" s="63"/>
      <c r="U849" s="63"/>
      <c r="V849" s="63"/>
      <c r="W849" s="63"/>
      <c r="X849" s="63"/>
      <c r="Y849" s="63"/>
      <c r="Z849" s="63"/>
      <c r="AA849" s="63"/>
    </row>
    <row r="850" spans="1:27">
      <c r="A850" s="60"/>
      <c r="B850" s="61"/>
      <c r="J850" s="63"/>
      <c r="K850" s="63"/>
      <c r="L850" s="63"/>
      <c r="M850" s="63"/>
      <c r="N850" s="65"/>
      <c r="O850" s="63"/>
      <c r="P850" s="63"/>
      <c r="Q850" s="63"/>
      <c r="R850" s="63"/>
      <c r="S850" s="63"/>
      <c r="T850" s="63"/>
      <c r="U850" s="63"/>
      <c r="V850" s="63"/>
      <c r="W850" s="63"/>
      <c r="X850" s="63"/>
      <c r="Y850" s="63"/>
      <c r="Z850" s="63"/>
      <c r="AA850" s="63"/>
    </row>
    <row r="851" spans="1:27">
      <c r="A851" s="60"/>
      <c r="B851" s="61"/>
      <c r="J851" s="63"/>
      <c r="K851" s="63"/>
      <c r="L851" s="63"/>
      <c r="M851" s="63"/>
      <c r="N851" s="65"/>
      <c r="O851" s="63"/>
      <c r="P851" s="63"/>
      <c r="Q851" s="63"/>
      <c r="R851" s="63"/>
      <c r="S851" s="63"/>
      <c r="T851" s="63"/>
      <c r="U851" s="63"/>
      <c r="V851" s="63"/>
      <c r="W851" s="63"/>
      <c r="X851" s="63"/>
      <c r="Y851" s="63"/>
      <c r="Z851" s="63"/>
      <c r="AA851" s="63"/>
    </row>
    <row r="852" spans="1:27">
      <c r="A852" s="60"/>
      <c r="B852" s="61"/>
      <c r="J852" s="63"/>
      <c r="K852" s="63"/>
      <c r="L852" s="63"/>
      <c r="M852" s="63"/>
      <c r="N852" s="65"/>
      <c r="O852" s="63"/>
      <c r="P852" s="63"/>
      <c r="Q852" s="63"/>
      <c r="R852" s="63"/>
      <c r="S852" s="63"/>
      <c r="T852" s="63"/>
      <c r="U852" s="63"/>
      <c r="V852" s="63"/>
      <c r="W852" s="63"/>
      <c r="X852" s="63"/>
      <c r="Y852" s="63"/>
      <c r="Z852" s="63"/>
      <c r="AA852" s="63"/>
    </row>
    <row r="853" spans="1:27">
      <c r="A853" s="60"/>
      <c r="B853" s="61"/>
      <c r="J853" s="63"/>
      <c r="K853" s="63"/>
      <c r="L853" s="63"/>
      <c r="M853" s="63"/>
      <c r="N853" s="65"/>
      <c r="O853" s="63"/>
      <c r="P853" s="63"/>
      <c r="Q853" s="63"/>
      <c r="R853" s="63"/>
      <c r="S853" s="63"/>
      <c r="T853" s="63"/>
      <c r="U853" s="63"/>
      <c r="V853" s="63"/>
      <c r="W853" s="63"/>
      <c r="X853" s="63"/>
      <c r="Y853" s="63"/>
      <c r="Z853" s="63"/>
      <c r="AA853" s="63"/>
    </row>
    <row r="854" spans="1:27">
      <c r="A854" s="60"/>
      <c r="B854" s="61"/>
      <c r="J854" s="63"/>
      <c r="K854" s="63"/>
      <c r="L854" s="63"/>
      <c r="M854" s="63"/>
      <c r="N854" s="65"/>
      <c r="O854" s="63"/>
      <c r="P854" s="63"/>
      <c r="Q854" s="63"/>
      <c r="R854" s="63"/>
      <c r="S854" s="63"/>
      <c r="T854" s="63"/>
      <c r="U854" s="63"/>
      <c r="V854" s="63"/>
      <c r="W854" s="63"/>
      <c r="X854" s="63"/>
      <c r="Y854" s="63"/>
      <c r="Z854" s="63"/>
      <c r="AA854" s="63"/>
    </row>
    <row r="855" spans="1:27">
      <c r="A855" s="60"/>
      <c r="B855" s="61"/>
      <c r="J855" s="63"/>
      <c r="K855" s="63"/>
      <c r="L855" s="63"/>
      <c r="M855" s="63"/>
      <c r="N855" s="65"/>
      <c r="O855" s="63"/>
      <c r="P855" s="63"/>
      <c r="Q855" s="63"/>
      <c r="R855" s="63"/>
      <c r="S855" s="63"/>
      <c r="T855" s="63"/>
      <c r="U855" s="63"/>
      <c r="V855" s="63"/>
      <c r="W855" s="63"/>
      <c r="X855" s="63"/>
      <c r="Y855" s="63"/>
      <c r="Z855" s="63"/>
      <c r="AA855" s="63"/>
    </row>
    <row r="856" spans="1:27">
      <c r="A856" s="60"/>
      <c r="B856" s="61"/>
      <c r="J856" s="63"/>
      <c r="K856" s="63"/>
      <c r="L856" s="63"/>
      <c r="M856" s="63"/>
      <c r="N856" s="65"/>
      <c r="O856" s="63"/>
      <c r="P856" s="63"/>
      <c r="Q856" s="63"/>
      <c r="R856" s="63"/>
      <c r="S856" s="63"/>
      <c r="T856" s="63"/>
      <c r="U856" s="63"/>
      <c r="V856" s="63"/>
      <c r="W856" s="63"/>
      <c r="X856" s="63"/>
      <c r="Y856" s="63"/>
      <c r="Z856" s="63"/>
      <c r="AA856" s="63"/>
    </row>
    <row r="857" spans="1:27">
      <c r="A857" s="60"/>
      <c r="B857" s="61"/>
      <c r="J857" s="63"/>
      <c r="K857" s="63"/>
      <c r="L857" s="63"/>
      <c r="M857" s="63"/>
      <c r="N857" s="65"/>
      <c r="O857" s="63"/>
      <c r="P857" s="63"/>
      <c r="Q857" s="63"/>
      <c r="R857" s="63"/>
      <c r="S857" s="63"/>
      <c r="T857" s="63"/>
      <c r="U857" s="63"/>
      <c r="V857" s="63"/>
      <c r="W857" s="63"/>
      <c r="X857" s="63"/>
      <c r="Y857" s="63"/>
      <c r="Z857" s="63"/>
      <c r="AA857" s="63"/>
    </row>
    <row r="858" spans="1:27">
      <c r="A858" s="60"/>
      <c r="B858" s="61"/>
      <c r="J858" s="63"/>
      <c r="K858" s="63"/>
      <c r="L858" s="63"/>
      <c r="M858" s="63"/>
      <c r="N858" s="65"/>
      <c r="O858" s="63"/>
      <c r="P858" s="63"/>
      <c r="Q858" s="63"/>
      <c r="R858" s="63"/>
      <c r="S858" s="63"/>
      <c r="T858" s="63"/>
      <c r="U858" s="63"/>
      <c r="V858" s="63"/>
      <c r="W858" s="63"/>
      <c r="X858" s="63"/>
      <c r="Y858" s="63"/>
      <c r="Z858" s="63"/>
      <c r="AA858" s="63"/>
    </row>
    <row r="859" spans="1:27">
      <c r="A859" s="60"/>
      <c r="B859" s="61"/>
      <c r="J859" s="63"/>
      <c r="K859" s="63"/>
      <c r="L859" s="63"/>
      <c r="M859" s="63"/>
      <c r="N859" s="65"/>
      <c r="O859" s="63"/>
      <c r="P859" s="63"/>
      <c r="Q859" s="63"/>
      <c r="R859" s="63"/>
      <c r="S859" s="63"/>
      <c r="T859" s="63"/>
      <c r="U859" s="63"/>
      <c r="V859" s="63"/>
      <c r="W859" s="63"/>
      <c r="X859" s="63"/>
      <c r="Y859" s="63"/>
      <c r="Z859" s="63"/>
      <c r="AA859" s="63"/>
    </row>
    <row r="860" spans="1:27">
      <c r="A860" s="60"/>
      <c r="B860" s="61"/>
      <c r="J860" s="63"/>
      <c r="K860" s="63"/>
      <c r="L860" s="63"/>
      <c r="M860" s="63"/>
      <c r="N860" s="65"/>
      <c r="O860" s="63"/>
      <c r="P860" s="63"/>
      <c r="Q860" s="63"/>
      <c r="R860" s="63"/>
      <c r="S860" s="63"/>
      <c r="T860" s="63"/>
      <c r="U860" s="63"/>
      <c r="V860" s="63"/>
      <c r="W860" s="63"/>
      <c r="X860" s="63"/>
      <c r="Y860" s="63"/>
      <c r="Z860" s="63"/>
      <c r="AA860" s="63"/>
    </row>
    <row r="861" spans="1:27">
      <c r="A861" s="60"/>
      <c r="B861" s="61"/>
      <c r="J861" s="63"/>
      <c r="K861" s="63"/>
      <c r="L861" s="63"/>
      <c r="M861" s="63"/>
      <c r="N861" s="65"/>
      <c r="O861" s="63"/>
      <c r="P861" s="63"/>
      <c r="Q861" s="63"/>
      <c r="R861" s="63"/>
      <c r="S861" s="63"/>
      <c r="T861" s="63"/>
      <c r="U861" s="63"/>
      <c r="V861" s="63"/>
      <c r="W861" s="63"/>
      <c r="X861" s="63"/>
      <c r="Y861" s="63"/>
      <c r="Z861" s="63"/>
      <c r="AA861" s="63"/>
    </row>
    <row r="862" spans="1:27">
      <c r="A862" s="60"/>
      <c r="B862" s="61"/>
      <c r="J862" s="63"/>
      <c r="K862" s="63"/>
      <c r="L862" s="63"/>
      <c r="M862" s="63"/>
      <c r="N862" s="65"/>
      <c r="O862" s="63"/>
      <c r="P862" s="63"/>
      <c r="Q862" s="63"/>
      <c r="R862" s="63"/>
      <c r="S862" s="63"/>
      <c r="T862" s="63"/>
      <c r="U862" s="63"/>
      <c r="V862" s="63"/>
      <c r="W862" s="63"/>
      <c r="X862" s="63"/>
      <c r="Y862" s="63"/>
      <c r="Z862" s="63"/>
      <c r="AA862" s="63"/>
    </row>
    <row r="863" spans="1:27">
      <c r="A863" s="60"/>
      <c r="B863" s="61"/>
      <c r="J863" s="63"/>
      <c r="K863" s="63"/>
      <c r="L863" s="63"/>
      <c r="M863" s="63"/>
      <c r="N863" s="65"/>
      <c r="O863" s="63"/>
      <c r="P863" s="63"/>
      <c r="Q863" s="63"/>
      <c r="R863" s="63"/>
      <c r="S863" s="63"/>
      <c r="T863" s="63"/>
      <c r="U863" s="63"/>
      <c r="V863" s="63"/>
      <c r="W863" s="63"/>
      <c r="X863" s="63"/>
      <c r="Y863" s="63"/>
      <c r="Z863" s="63"/>
      <c r="AA863" s="63"/>
    </row>
    <row r="864" spans="1:27">
      <c r="A864" s="60"/>
      <c r="B864" s="61"/>
      <c r="J864" s="63"/>
      <c r="K864" s="63"/>
      <c r="L864" s="63"/>
      <c r="M864" s="63"/>
      <c r="N864" s="65"/>
      <c r="O864" s="63"/>
      <c r="P864" s="63"/>
      <c r="Q864" s="63"/>
      <c r="R864" s="63"/>
      <c r="S864" s="63"/>
      <c r="T864" s="63"/>
      <c r="U864" s="63"/>
      <c r="V864" s="63"/>
      <c r="W864" s="63"/>
      <c r="X864" s="63"/>
      <c r="Y864" s="63"/>
      <c r="Z864" s="63"/>
      <c r="AA864" s="63"/>
    </row>
    <row r="865" spans="1:27">
      <c r="A865" s="60"/>
      <c r="B865" s="61"/>
      <c r="J865" s="63"/>
      <c r="K865" s="63"/>
      <c r="L865" s="63"/>
      <c r="M865" s="63"/>
      <c r="N865" s="65"/>
      <c r="O865" s="63"/>
      <c r="P865" s="63"/>
      <c r="Q865" s="63"/>
      <c r="R865" s="63"/>
      <c r="S865" s="63"/>
      <c r="T865" s="63"/>
      <c r="U865" s="63"/>
      <c r="V865" s="63"/>
      <c r="W865" s="63"/>
      <c r="X865" s="63"/>
      <c r="Y865" s="63"/>
      <c r="Z865" s="63"/>
      <c r="AA865" s="63"/>
    </row>
    <row r="866" spans="1:27">
      <c r="A866" s="60"/>
      <c r="B866" s="61"/>
      <c r="J866" s="63"/>
      <c r="K866" s="63"/>
      <c r="L866" s="63"/>
      <c r="M866" s="63"/>
      <c r="N866" s="65"/>
      <c r="O866" s="63"/>
      <c r="P866" s="63"/>
      <c r="Q866" s="63"/>
      <c r="R866" s="63"/>
      <c r="S866" s="63"/>
      <c r="T866" s="63"/>
      <c r="U866" s="63"/>
      <c r="V866" s="63"/>
      <c r="W866" s="63"/>
      <c r="X866" s="63"/>
      <c r="Y866" s="63"/>
      <c r="Z866" s="63"/>
      <c r="AA866" s="63"/>
    </row>
    <row r="867" spans="1:27">
      <c r="A867" s="60"/>
      <c r="B867" s="61"/>
      <c r="J867" s="63"/>
      <c r="K867" s="63"/>
      <c r="L867" s="63"/>
      <c r="M867" s="63"/>
      <c r="N867" s="65"/>
      <c r="O867" s="63"/>
      <c r="P867" s="63"/>
      <c r="Q867" s="63"/>
      <c r="R867" s="63"/>
      <c r="S867" s="63"/>
      <c r="T867" s="63"/>
      <c r="U867" s="63"/>
      <c r="V867" s="63"/>
      <c r="W867" s="63"/>
      <c r="X867" s="63"/>
      <c r="Y867" s="63"/>
      <c r="Z867" s="63"/>
      <c r="AA867" s="63"/>
    </row>
    <row r="868" spans="1:27">
      <c r="A868" s="60"/>
      <c r="B868" s="61"/>
      <c r="J868" s="63"/>
      <c r="K868" s="63"/>
      <c r="L868" s="63"/>
      <c r="M868" s="63"/>
      <c r="N868" s="65"/>
      <c r="O868" s="63"/>
      <c r="P868" s="63"/>
      <c r="Q868" s="63"/>
      <c r="R868" s="63"/>
      <c r="S868" s="63"/>
      <c r="T868" s="63"/>
      <c r="U868" s="63"/>
      <c r="V868" s="63"/>
      <c r="W868" s="63"/>
      <c r="X868" s="63"/>
      <c r="Y868" s="63"/>
      <c r="Z868" s="63"/>
      <c r="AA868" s="63"/>
    </row>
    <row r="869" spans="1:27">
      <c r="A869" s="60"/>
      <c r="B869" s="61"/>
      <c r="J869" s="63"/>
      <c r="K869" s="63"/>
      <c r="L869" s="63"/>
      <c r="M869" s="63"/>
      <c r="N869" s="65"/>
      <c r="O869" s="63"/>
      <c r="P869" s="63"/>
      <c r="Q869" s="63"/>
      <c r="R869" s="63"/>
      <c r="S869" s="63"/>
      <c r="T869" s="63"/>
      <c r="U869" s="63"/>
      <c r="V869" s="63"/>
      <c r="W869" s="63"/>
      <c r="X869" s="63"/>
      <c r="Y869" s="63"/>
      <c r="Z869" s="63"/>
      <c r="AA869" s="63"/>
    </row>
    <row r="870" spans="1:27">
      <c r="A870" s="60"/>
      <c r="B870" s="61"/>
      <c r="J870" s="63"/>
      <c r="K870" s="63"/>
      <c r="L870" s="63"/>
      <c r="M870" s="63"/>
      <c r="N870" s="65"/>
      <c r="O870" s="63"/>
      <c r="P870" s="63"/>
      <c r="Q870" s="63"/>
      <c r="R870" s="63"/>
      <c r="S870" s="63"/>
      <c r="T870" s="63"/>
      <c r="U870" s="63"/>
      <c r="V870" s="63"/>
      <c r="W870" s="63"/>
      <c r="X870" s="63"/>
      <c r="Y870" s="63"/>
      <c r="Z870" s="63"/>
      <c r="AA870" s="63"/>
    </row>
    <row r="871" spans="1:27">
      <c r="A871" s="60"/>
      <c r="B871" s="61"/>
      <c r="J871" s="63"/>
      <c r="K871" s="63"/>
      <c r="L871" s="63"/>
      <c r="M871" s="63"/>
      <c r="N871" s="65"/>
      <c r="O871" s="63"/>
      <c r="P871" s="63"/>
      <c r="Q871" s="63"/>
      <c r="R871" s="63"/>
      <c r="S871" s="63"/>
      <c r="T871" s="63"/>
      <c r="U871" s="63"/>
      <c r="V871" s="63"/>
      <c r="W871" s="63"/>
      <c r="X871" s="63"/>
      <c r="Y871" s="63"/>
      <c r="Z871" s="63"/>
      <c r="AA871" s="63"/>
    </row>
  </sheetData>
  <autoFilter ref="A6:AC44"/>
  <mergeCells count="30">
    <mergeCell ref="A8:A41"/>
    <mergeCell ref="B8:B41"/>
    <mergeCell ref="A42:C42"/>
    <mergeCell ref="AB4:AB6"/>
    <mergeCell ref="AC4:AC6"/>
    <mergeCell ref="A7:C7"/>
    <mergeCell ref="I5:I6"/>
    <mergeCell ref="J3:X3"/>
    <mergeCell ref="Y3:AA3"/>
    <mergeCell ref="J4:K5"/>
    <mergeCell ref="L4:O4"/>
    <mergeCell ref="P4:Q5"/>
    <mergeCell ref="R4:U4"/>
    <mergeCell ref="V4:W5"/>
    <mergeCell ref="X4:Y5"/>
    <mergeCell ref="Z4:AA5"/>
    <mergeCell ref="N5:N6"/>
    <mergeCell ref="O5:O6"/>
    <mergeCell ref="T5:T6"/>
    <mergeCell ref="U5:U6"/>
    <mergeCell ref="A1:I1"/>
    <mergeCell ref="A3:A6"/>
    <mergeCell ref="B3:B6"/>
    <mergeCell ref="C3:C6"/>
    <mergeCell ref="D3:D6"/>
    <mergeCell ref="E3:I4"/>
    <mergeCell ref="E5:E6"/>
    <mergeCell ref="F5:F6"/>
    <mergeCell ref="G5:G6"/>
    <mergeCell ref="H5:H6"/>
  </mergeCells>
  <printOptions horizontalCentered="1"/>
  <pageMargins left="0.23622047244094491" right="0.23622047244094491" top="0.23622047244094491" bottom="0.23622047244094491" header="0.31496062992125984" footer="0.31496062992125984"/>
  <pageSetup paperSize="9" scale="54" orientation="landscape" r:id="rId1"/>
  <colBreaks count="1" manualBreakCount="1">
    <brk id="15" max="40" man="1"/>
  </colBreaks>
</worksheet>
</file>

<file path=xl/worksheets/sheet31.xml><?xml version="1.0" encoding="utf-8"?>
<worksheet xmlns="http://schemas.openxmlformats.org/spreadsheetml/2006/main" xmlns:r="http://schemas.openxmlformats.org/officeDocument/2006/relationships">
  <sheetPr>
    <tabColor rgb="FF0066FF"/>
  </sheetPr>
  <dimension ref="A1:K72"/>
  <sheetViews>
    <sheetView topLeftCell="A53" zoomScaleSheetLayoutView="70" workbookViewId="0">
      <selection activeCell="B72" sqref="B72:K72"/>
    </sheetView>
  </sheetViews>
  <sheetFormatPr defaultColWidth="12.625" defaultRowHeight="15"/>
  <cols>
    <col min="1" max="1" width="7.25" style="8" customWidth="1"/>
    <col min="2" max="2" width="37.125" style="7" customWidth="1"/>
    <col min="3" max="3" width="12.625" style="7" customWidth="1"/>
    <col min="4" max="4" width="9.75" style="7" customWidth="1"/>
    <col min="5" max="5" width="10.125" style="7" customWidth="1"/>
    <col min="6" max="10" width="11" style="7" customWidth="1"/>
    <col min="11" max="199" width="12.625" style="7"/>
    <col min="200" max="200" width="7.25" style="7" customWidth="1"/>
    <col min="201" max="201" width="37.125" style="7" customWidth="1"/>
    <col min="202" max="202" width="11.125" style="7" customWidth="1"/>
    <col min="203" max="203" width="9.25" style="7" customWidth="1"/>
    <col min="204" max="204" width="9.625" style="7" customWidth="1"/>
    <col min="205" max="205" width="9.75" style="7" customWidth="1"/>
    <col min="206" max="206" width="10.125" style="7" customWidth="1"/>
    <col min="207" max="221" width="11" style="7" customWidth="1"/>
    <col min="222" max="222" width="9.625" style="7" customWidth="1"/>
    <col min="223" max="223" width="11" style="7" customWidth="1"/>
    <col min="224" max="224" width="9.875" style="7" customWidth="1"/>
    <col min="225" max="225" width="14" style="7" customWidth="1"/>
    <col min="226" max="226" width="59.25" style="7" customWidth="1"/>
    <col min="227" max="234" width="11" style="7" customWidth="1"/>
    <col min="235" max="235" width="25.625" style="7" customWidth="1"/>
    <col min="236" max="243" width="11" style="7" customWidth="1"/>
    <col min="244" max="244" width="15.75" style="7" customWidth="1"/>
    <col min="245" max="455" width="12.625" style="7"/>
    <col min="456" max="456" width="7.25" style="7" customWidth="1"/>
    <col min="457" max="457" width="37.125" style="7" customWidth="1"/>
    <col min="458" max="458" width="11.125" style="7" customWidth="1"/>
    <col min="459" max="459" width="9.25" style="7" customWidth="1"/>
    <col min="460" max="460" width="9.625" style="7" customWidth="1"/>
    <col min="461" max="461" width="9.75" style="7" customWidth="1"/>
    <col min="462" max="462" width="10.125" style="7" customWidth="1"/>
    <col min="463" max="477" width="11" style="7" customWidth="1"/>
    <col min="478" max="478" width="9.625" style="7" customWidth="1"/>
    <col min="479" max="479" width="11" style="7" customWidth="1"/>
    <col min="480" max="480" width="9.875" style="7" customWidth="1"/>
    <col min="481" max="481" width="14" style="7" customWidth="1"/>
    <col min="482" max="482" width="59.25" style="7" customWidth="1"/>
    <col min="483" max="490" width="11" style="7" customWidth="1"/>
    <col min="491" max="491" width="25.625" style="7" customWidth="1"/>
    <col min="492" max="499" width="11" style="7" customWidth="1"/>
    <col min="500" max="500" width="15.75" style="7" customWidth="1"/>
    <col min="501" max="711" width="12.625" style="7"/>
    <col min="712" max="712" width="7.25" style="7" customWidth="1"/>
    <col min="713" max="713" width="37.125" style="7" customWidth="1"/>
    <col min="714" max="714" width="11.125" style="7" customWidth="1"/>
    <col min="715" max="715" width="9.25" style="7" customWidth="1"/>
    <col min="716" max="716" width="9.625" style="7" customWidth="1"/>
    <col min="717" max="717" width="9.75" style="7" customWidth="1"/>
    <col min="718" max="718" width="10.125" style="7" customWidth="1"/>
    <col min="719" max="733" width="11" style="7" customWidth="1"/>
    <col min="734" max="734" width="9.625" style="7" customWidth="1"/>
    <col min="735" max="735" width="11" style="7" customWidth="1"/>
    <col min="736" max="736" width="9.875" style="7" customWidth="1"/>
    <col min="737" max="737" width="14" style="7" customWidth="1"/>
    <col min="738" max="738" width="59.25" style="7" customWidth="1"/>
    <col min="739" max="746" width="11" style="7" customWidth="1"/>
    <col min="747" max="747" width="25.625" style="7" customWidth="1"/>
    <col min="748" max="755" width="11" style="7" customWidth="1"/>
    <col min="756" max="756" width="15.75" style="7" customWidth="1"/>
    <col min="757" max="967" width="12.625" style="7"/>
    <col min="968" max="968" width="7.25" style="7" customWidth="1"/>
    <col min="969" max="969" width="37.125" style="7" customWidth="1"/>
    <col min="970" max="970" width="11.125" style="7" customWidth="1"/>
    <col min="971" max="971" width="9.25" style="7" customWidth="1"/>
    <col min="972" max="972" width="9.625" style="7" customWidth="1"/>
    <col min="973" max="973" width="9.75" style="7" customWidth="1"/>
    <col min="974" max="974" width="10.125" style="7" customWidth="1"/>
    <col min="975" max="989" width="11" style="7" customWidth="1"/>
    <col min="990" max="990" width="9.625" style="7" customWidth="1"/>
    <col min="991" max="991" width="11" style="7" customWidth="1"/>
    <col min="992" max="992" width="9.875" style="7" customWidth="1"/>
    <col min="993" max="993" width="14" style="7" customWidth="1"/>
    <col min="994" max="994" width="59.25" style="7" customWidth="1"/>
    <col min="995" max="1002" width="11" style="7" customWidth="1"/>
    <col min="1003" max="1003" width="25.625" style="7" customWidth="1"/>
    <col min="1004" max="1011" width="11" style="7" customWidth="1"/>
    <col min="1012" max="1012" width="15.75" style="7" customWidth="1"/>
    <col min="1013" max="1223" width="12.625" style="7"/>
    <col min="1224" max="1224" width="7.25" style="7" customWidth="1"/>
    <col min="1225" max="1225" width="37.125" style="7" customWidth="1"/>
    <col min="1226" max="1226" width="11.125" style="7" customWidth="1"/>
    <col min="1227" max="1227" width="9.25" style="7" customWidth="1"/>
    <col min="1228" max="1228" width="9.625" style="7" customWidth="1"/>
    <col min="1229" max="1229" width="9.75" style="7" customWidth="1"/>
    <col min="1230" max="1230" width="10.125" style="7" customWidth="1"/>
    <col min="1231" max="1245" width="11" style="7" customWidth="1"/>
    <col min="1246" max="1246" width="9.625" style="7" customWidth="1"/>
    <col min="1247" max="1247" width="11" style="7" customWidth="1"/>
    <col min="1248" max="1248" width="9.875" style="7" customWidth="1"/>
    <col min="1249" max="1249" width="14" style="7" customWidth="1"/>
    <col min="1250" max="1250" width="59.25" style="7" customWidth="1"/>
    <col min="1251" max="1258" width="11" style="7" customWidth="1"/>
    <col min="1259" max="1259" width="25.625" style="7" customWidth="1"/>
    <col min="1260" max="1267" width="11" style="7" customWidth="1"/>
    <col min="1268" max="1268" width="15.75" style="7" customWidth="1"/>
    <col min="1269" max="1479" width="12.625" style="7"/>
    <col min="1480" max="1480" width="7.25" style="7" customWidth="1"/>
    <col min="1481" max="1481" width="37.125" style="7" customWidth="1"/>
    <col min="1482" max="1482" width="11.125" style="7" customWidth="1"/>
    <col min="1483" max="1483" width="9.25" style="7" customWidth="1"/>
    <col min="1484" max="1484" width="9.625" style="7" customWidth="1"/>
    <col min="1485" max="1485" width="9.75" style="7" customWidth="1"/>
    <col min="1486" max="1486" width="10.125" style="7" customWidth="1"/>
    <col min="1487" max="1501" width="11" style="7" customWidth="1"/>
    <col min="1502" max="1502" width="9.625" style="7" customWidth="1"/>
    <col min="1503" max="1503" width="11" style="7" customWidth="1"/>
    <col min="1504" max="1504" width="9.875" style="7" customWidth="1"/>
    <col min="1505" max="1505" width="14" style="7" customWidth="1"/>
    <col min="1506" max="1506" width="59.25" style="7" customWidth="1"/>
    <col min="1507" max="1514" width="11" style="7" customWidth="1"/>
    <col min="1515" max="1515" width="25.625" style="7" customWidth="1"/>
    <col min="1516" max="1523" width="11" style="7" customWidth="1"/>
    <col min="1524" max="1524" width="15.75" style="7" customWidth="1"/>
    <col min="1525" max="1735" width="12.625" style="7"/>
    <col min="1736" max="1736" width="7.25" style="7" customWidth="1"/>
    <col min="1737" max="1737" width="37.125" style="7" customWidth="1"/>
    <col min="1738" max="1738" width="11.125" style="7" customWidth="1"/>
    <col min="1739" max="1739" width="9.25" style="7" customWidth="1"/>
    <col min="1740" max="1740" width="9.625" style="7" customWidth="1"/>
    <col min="1741" max="1741" width="9.75" style="7" customWidth="1"/>
    <col min="1742" max="1742" width="10.125" style="7" customWidth="1"/>
    <col min="1743" max="1757" width="11" style="7" customWidth="1"/>
    <col min="1758" max="1758" width="9.625" style="7" customWidth="1"/>
    <col min="1759" max="1759" width="11" style="7" customWidth="1"/>
    <col min="1760" max="1760" width="9.875" style="7" customWidth="1"/>
    <col min="1761" max="1761" width="14" style="7" customWidth="1"/>
    <col min="1762" max="1762" width="59.25" style="7" customWidth="1"/>
    <col min="1763" max="1770" width="11" style="7" customWidth="1"/>
    <col min="1771" max="1771" width="25.625" style="7" customWidth="1"/>
    <col min="1772" max="1779" width="11" style="7" customWidth="1"/>
    <col min="1780" max="1780" width="15.75" style="7" customWidth="1"/>
    <col min="1781" max="1991" width="12.625" style="7"/>
    <col min="1992" max="1992" width="7.25" style="7" customWidth="1"/>
    <col min="1993" max="1993" width="37.125" style="7" customWidth="1"/>
    <col min="1994" max="1994" width="11.125" style="7" customWidth="1"/>
    <col min="1995" max="1995" width="9.25" style="7" customWidth="1"/>
    <col min="1996" max="1996" width="9.625" style="7" customWidth="1"/>
    <col min="1997" max="1997" width="9.75" style="7" customWidth="1"/>
    <col min="1998" max="1998" width="10.125" style="7" customWidth="1"/>
    <col min="1999" max="2013" width="11" style="7" customWidth="1"/>
    <col min="2014" max="2014" width="9.625" style="7" customWidth="1"/>
    <col min="2015" max="2015" width="11" style="7" customWidth="1"/>
    <col min="2016" max="2016" width="9.875" style="7" customWidth="1"/>
    <col min="2017" max="2017" width="14" style="7" customWidth="1"/>
    <col min="2018" max="2018" width="59.25" style="7" customWidth="1"/>
    <col min="2019" max="2026" width="11" style="7" customWidth="1"/>
    <col min="2027" max="2027" width="25.625" style="7" customWidth="1"/>
    <col min="2028" max="2035" width="11" style="7" customWidth="1"/>
    <col min="2036" max="2036" width="15.75" style="7" customWidth="1"/>
    <col min="2037" max="2247" width="12.625" style="7"/>
    <col min="2248" max="2248" width="7.25" style="7" customWidth="1"/>
    <col min="2249" max="2249" width="37.125" style="7" customWidth="1"/>
    <col min="2250" max="2250" width="11.125" style="7" customWidth="1"/>
    <col min="2251" max="2251" width="9.25" style="7" customWidth="1"/>
    <col min="2252" max="2252" width="9.625" style="7" customWidth="1"/>
    <col min="2253" max="2253" width="9.75" style="7" customWidth="1"/>
    <col min="2254" max="2254" width="10.125" style="7" customWidth="1"/>
    <col min="2255" max="2269" width="11" style="7" customWidth="1"/>
    <col min="2270" max="2270" width="9.625" style="7" customWidth="1"/>
    <col min="2271" max="2271" width="11" style="7" customWidth="1"/>
    <col min="2272" max="2272" width="9.875" style="7" customWidth="1"/>
    <col min="2273" max="2273" width="14" style="7" customWidth="1"/>
    <col min="2274" max="2274" width="59.25" style="7" customWidth="1"/>
    <col min="2275" max="2282" width="11" style="7" customWidth="1"/>
    <col min="2283" max="2283" width="25.625" style="7" customWidth="1"/>
    <col min="2284" max="2291" width="11" style="7" customWidth="1"/>
    <col min="2292" max="2292" width="15.75" style="7" customWidth="1"/>
    <col min="2293" max="2503" width="12.625" style="7"/>
    <col min="2504" max="2504" width="7.25" style="7" customWidth="1"/>
    <col min="2505" max="2505" width="37.125" style="7" customWidth="1"/>
    <col min="2506" max="2506" width="11.125" style="7" customWidth="1"/>
    <col min="2507" max="2507" width="9.25" style="7" customWidth="1"/>
    <col min="2508" max="2508" width="9.625" style="7" customWidth="1"/>
    <col min="2509" max="2509" width="9.75" style="7" customWidth="1"/>
    <col min="2510" max="2510" width="10.125" style="7" customWidth="1"/>
    <col min="2511" max="2525" width="11" style="7" customWidth="1"/>
    <col min="2526" max="2526" width="9.625" style="7" customWidth="1"/>
    <col min="2527" max="2527" width="11" style="7" customWidth="1"/>
    <col min="2528" max="2528" width="9.875" style="7" customWidth="1"/>
    <col min="2529" max="2529" width="14" style="7" customWidth="1"/>
    <col min="2530" max="2530" width="59.25" style="7" customWidth="1"/>
    <col min="2531" max="2538" width="11" style="7" customWidth="1"/>
    <col min="2539" max="2539" width="25.625" style="7" customWidth="1"/>
    <col min="2540" max="2547" width="11" style="7" customWidth="1"/>
    <col min="2548" max="2548" width="15.75" style="7" customWidth="1"/>
    <col min="2549" max="2759" width="12.625" style="7"/>
    <col min="2760" max="2760" width="7.25" style="7" customWidth="1"/>
    <col min="2761" max="2761" width="37.125" style="7" customWidth="1"/>
    <col min="2762" max="2762" width="11.125" style="7" customWidth="1"/>
    <col min="2763" max="2763" width="9.25" style="7" customWidth="1"/>
    <col min="2764" max="2764" width="9.625" style="7" customWidth="1"/>
    <col min="2765" max="2765" width="9.75" style="7" customWidth="1"/>
    <col min="2766" max="2766" width="10.125" style="7" customWidth="1"/>
    <col min="2767" max="2781" width="11" style="7" customWidth="1"/>
    <col min="2782" max="2782" width="9.625" style="7" customWidth="1"/>
    <col min="2783" max="2783" width="11" style="7" customWidth="1"/>
    <col min="2784" max="2784" width="9.875" style="7" customWidth="1"/>
    <col min="2785" max="2785" width="14" style="7" customWidth="1"/>
    <col min="2786" max="2786" width="59.25" style="7" customWidth="1"/>
    <col min="2787" max="2794" width="11" style="7" customWidth="1"/>
    <col min="2795" max="2795" width="25.625" style="7" customWidth="1"/>
    <col min="2796" max="2803" width="11" style="7" customWidth="1"/>
    <col min="2804" max="2804" width="15.75" style="7" customWidth="1"/>
    <col min="2805" max="3015" width="12.625" style="7"/>
    <col min="3016" max="3016" width="7.25" style="7" customWidth="1"/>
    <col min="3017" max="3017" width="37.125" style="7" customWidth="1"/>
    <col min="3018" max="3018" width="11.125" style="7" customWidth="1"/>
    <col min="3019" max="3019" width="9.25" style="7" customWidth="1"/>
    <col min="3020" max="3020" width="9.625" style="7" customWidth="1"/>
    <col min="3021" max="3021" width="9.75" style="7" customWidth="1"/>
    <col min="3022" max="3022" width="10.125" style="7" customWidth="1"/>
    <col min="3023" max="3037" width="11" style="7" customWidth="1"/>
    <col min="3038" max="3038" width="9.625" style="7" customWidth="1"/>
    <col min="3039" max="3039" width="11" style="7" customWidth="1"/>
    <col min="3040" max="3040" width="9.875" style="7" customWidth="1"/>
    <col min="3041" max="3041" width="14" style="7" customWidth="1"/>
    <col min="3042" max="3042" width="59.25" style="7" customWidth="1"/>
    <col min="3043" max="3050" width="11" style="7" customWidth="1"/>
    <col min="3051" max="3051" width="25.625" style="7" customWidth="1"/>
    <col min="3052" max="3059" width="11" style="7" customWidth="1"/>
    <col min="3060" max="3060" width="15.75" style="7" customWidth="1"/>
    <col min="3061" max="3271" width="12.625" style="7"/>
    <col min="3272" max="3272" width="7.25" style="7" customWidth="1"/>
    <col min="3273" max="3273" width="37.125" style="7" customWidth="1"/>
    <col min="3274" max="3274" width="11.125" style="7" customWidth="1"/>
    <col min="3275" max="3275" width="9.25" style="7" customWidth="1"/>
    <col min="3276" max="3276" width="9.625" style="7" customWidth="1"/>
    <col min="3277" max="3277" width="9.75" style="7" customWidth="1"/>
    <col min="3278" max="3278" width="10.125" style="7" customWidth="1"/>
    <col min="3279" max="3293" width="11" style="7" customWidth="1"/>
    <col min="3294" max="3294" width="9.625" style="7" customWidth="1"/>
    <col min="3295" max="3295" width="11" style="7" customWidth="1"/>
    <col min="3296" max="3296" width="9.875" style="7" customWidth="1"/>
    <col min="3297" max="3297" width="14" style="7" customWidth="1"/>
    <col min="3298" max="3298" width="59.25" style="7" customWidth="1"/>
    <col min="3299" max="3306" width="11" style="7" customWidth="1"/>
    <col min="3307" max="3307" width="25.625" style="7" customWidth="1"/>
    <col min="3308" max="3315" width="11" style="7" customWidth="1"/>
    <col min="3316" max="3316" width="15.75" style="7" customWidth="1"/>
    <col min="3317" max="3527" width="12.625" style="7"/>
    <col min="3528" max="3528" width="7.25" style="7" customWidth="1"/>
    <col min="3529" max="3529" width="37.125" style="7" customWidth="1"/>
    <col min="3530" max="3530" width="11.125" style="7" customWidth="1"/>
    <col min="3531" max="3531" width="9.25" style="7" customWidth="1"/>
    <col min="3532" max="3532" width="9.625" style="7" customWidth="1"/>
    <col min="3533" max="3533" width="9.75" style="7" customWidth="1"/>
    <col min="3534" max="3534" width="10.125" style="7" customWidth="1"/>
    <col min="3535" max="3549" width="11" style="7" customWidth="1"/>
    <col min="3550" max="3550" width="9.625" style="7" customWidth="1"/>
    <col min="3551" max="3551" width="11" style="7" customWidth="1"/>
    <col min="3552" max="3552" width="9.875" style="7" customWidth="1"/>
    <col min="3553" max="3553" width="14" style="7" customWidth="1"/>
    <col min="3554" max="3554" width="59.25" style="7" customWidth="1"/>
    <col min="3555" max="3562" width="11" style="7" customWidth="1"/>
    <col min="3563" max="3563" width="25.625" style="7" customWidth="1"/>
    <col min="3564" max="3571" width="11" style="7" customWidth="1"/>
    <col min="3572" max="3572" width="15.75" style="7" customWidth="1"/>
    <col min="3573" max="3783" width="12.625" style="7"/>
    <col min="3784" max="3784" width="7.25" style="7" customWidth="1"/>
    <col min="3785" max="3785" width="37.125" style="7" customWidth="1"/>
    <col min="3786" max="3786" width="11.125" style="7" customWidth="1"/>
    <col min="3787" max="3787" width="9.25" style="7" customWidth="1"/>
    <col min="3788" max="3788" width="9.625" style="7" customWidth="1"/>
    <col min="3789" max="3789" width="9.75" style="7" customWidth="1"/>
    <col min="3790" max="3790" width="10.125" style="7" customWidth="1"/>
    <col min="3791" max="3805" width="11" style="7" customWidth="1"/>
    <col min="3806" max="3806" width="9.625" style="7" customWidth="1"/>
    <col min="3807" max="3807" width="11" style="7" customWidth="1"/>
    <col min="3808" max="3808" width="9.875" style="7" customWidth="1"/>
    <col min="3809" max="3809" width="14" style="7" customWidth="1"/>
    <col min="3810" max="3810" width="59.25" style="7" customWidth="1"/>
    <col min="3811" max="3818" width="11" style="7" customWidth="1"/>
    <col min="3819" max="3819" width="25.625" style="7" customWidth="1"/>
    <col min="3820" max="3827" width="11" style="7" customWidth="1"/>
    <col min="3828" max="3828" width="15.75" style="7" customWidth="1"/>
    <col min="3829" max="4039" width="12.625" style="7"/>
    <col min="4040" max="4040" width="7.25" style="7" customWidth="1"/>
    <col min="4041" max="4041" width="37.125" style="7" customWidth="1"/>
    <col min="4042" max="4042" width="11.125" style="7" customWidth="1"/>
    <col min="4043" max="4043" width="9.25" style="7" customWidth="1"/>
    <col min="4044" max="4044" width="9.625" style="7" customWidth="1"/>
    <col min="4045" max="4045" width="9.75" style="7" customWidth="1"/>
    <col min="4046" max="4046" width="10.125" style="7" customWidth="1"/>
    <col min="4047" max="4061" width="11" style="7" customWidth="1"/>
    <col min="4062" max="4062" width="9.625" style="7" customWidth="1"/>
    <col min="4063" max="4063" width="11" style="7" customWidth="1"/>
    <col min="4064" max="4064" width="9.875" style="7" customWidth="1"/>
    <col min="4065" max="4065" width="14" style="7" customWidth="1"/>
    <col min="4066" max="4066" width="59.25" style="7" customWidth="1"/>
    <col min="4067" max="4074" width="11" style="7" customWidth="1"/>
    <col min="4075" max="4075" width="25.625" style="7" customWidth="1"/>
    <col min="4076" max="4083" width="11" style="7" customWidth="1"/>
    <col min="4084" max="4084" width="15.75" style="7" customWidth="1"/>
    <col min="4085" max="4295" width="12.625" style="7"/>
    <col min="4296" max="4296" width="7.25" style="7" customWidth="1"/>
    <col min="4297" max="4297" width="37.125" style="7" customWidth="1"/>
    <col min="4298" max="4298" width="11.125" style="7" customWidth="1"/>
    <col min="4299" max="4299" width="9.25" style="7" customWidth="1"/>
    <col min="4300" max="4300" width="9.625" style="7" customWidth="1"/>
    <col min="4301" max="4301" width="9.75" style="7" customWidth="1"/>
    <col min="4302" max="4302" width="10.125" style="7" customWidth="1"/>
    <col min="4303" max="4317" width="11" style="7" customWidth="1"/>
    <col min="4318" max="4318" width="9.625" style="7" customWidth="1"/>
    <col min="4319" max="4319" width="11" style="7" customWidth="1"/>
    <col min="4320" max="4320" width="9.875" style="7" customWidth="1"/>
    <col min="4321" max="4321" width="14" style="7" customWidth="1"/>
    <col min="4322" max="4322" width="59.25" style="7" customWidth="1"/>
    <col min="4323" max="4330" width="11" style="7" customWidth="1"/>
    <col min="4331" max="4331" width="25.625" style="7" customWidth="1"/>
    <col min="4332" max="4339" width="11" style="7" customWidth="1"/>
    <col min="4340" max="4340" width="15.75" style="7" customWidth="1"/>
    <col min="4341" max="4551" width="12.625" style="7"/>
    <col min="4552" max="4552" width="7.25" style="7" customWidth="1"/>
    <col min="4553" max="4553" width="37.125" style="7" customWidth="1"/>
    <col min="4554" max="4554" width="11.125" style="7" customWidth="1"/>
    <col min="4555" max="4555" width="9.25" style="7" customWidth="1"/>
    <col min="4556" max="4556" width="9.625" style="7" customWidth="1"/>
    <col min="4557" max="4557" width="9.75" style="7" customWidth="1"/>
    <col min="4558" max="4558" width="10.125" style="7" customWidth="1"/>
    <col min="4559" max="4573" width="11" style="7" customWidth="1"/>
    <col min="4574" max="4574" width="9.625" style="7" customWidth="1"/>
    <col min="4575" max="4575" width="11" style="7" customWidth="1"/>
    <col min="4576" max="4576" width="9.875" style="7" customWidth="1"/>
    <col min="4577" max="4577" width="14" style="7" customWidth="1"/>
    <col min="4578" max="4578" width="59.25" style="7" customWidth="1"/>
    <col min="4579" max="4586" width="11" style="7" customWidth="1"/>
    <col min="4587" max="4587" width="25.625" style="7" customWidth="1"/>
    <col min="4588" max="4595" width="11" style="7" customWidth="1"/>
    <col min="4596" max="4596" width="15.75" style="7" customWidth="1"/>
    <col min="4597" max="4807" width="12.625" style="7"/>
    <col min="4808" max="4808" width="7.25" style="7" customWidth="1"/>
    <col min="4809" max="4809" width="37.125" style="7" customWidth="1"/>
    <col min="4810" max="4810" width="11.125" style="7" customWidth="1"/>
    <col min="4811" max="4811" width="9.25" style="7" customWidth="1"/>
    <col min="4812" max="4812" width="9.625" style="7" customWidth="1"/>
    <col min="4813" max="4813" width="9.75" style="7" customWidth="1"/>
    <col min="4814" max="4814" width="10.125" style="7" customWidth="1"/>
    <col min="4815" max="4829" width="11" style="7" customWidth="1"/>
    <col min="4830" max="4830" width="9.625" style="7" customWidth="1"/>
    <col min="4831" max="4831" width="11" style="7" customWidth="1"/>
    <col min="4832" max="4832" width="9.875" style="7" customWidth="1"/>
    <col min="4833" max="4833" width="14" style="7" customWidth="1"/>
    <col min="4834" max="4834" width="59.25" style="7" customWidth="1"/>
    <col min="4835" max="4842" width="11" style="7" customWidth="1"/>
    <col min="4843" max="4843" width="25.625" style="7" customWidth="1"/>
    <col min="4844" max="4851" width="11" style="7" customWidth="1"/>
    <col min="4852" max="4852" width="15.75" style="7" customWidth="1"/>
    <col min="4853" max="5063" width="12.625" style="7"/>
    <col min="5064" max="5064" width="7.25" style="7" customWidth="1"/>
    <col min="5065" max="5065" width="37.125" style="7" customWidth="1"/>
    <col min="5066" max="5066" width="11.125" style="7" customWidth="1"/>
    <col min="5067" max="5067" width="9.25" style="7" customWidth="1"/>
    <col min="5068" max="5068" width="9.625" style="7" customWidth="1"/>
    <col min="5069" max="5069" width="9.75" style="7" customWidth="1"/>
    <col min="5070" max="5070" width="10.125" style="7" customWidth="1"/>
    <col min="5071" max="5085" width="11" style="7" customWidth="1"/>
    <col min="5086" max="5086" width="9.625" style="7" customWidth="1"/>
    <col min="5087" max="5087" width="11" style="7" customWidth="1"/>
    <col min="5088" max="5088" width="9.875" style="7" customWidth="1"/>
    <col min="5089" max="5089" width="14" style="7" customWidth="1"/>
    <col min="5090" max="5090" width="59.25" style="7" customWidth="1"/>
    <col min="5091" max="5098" width="11" style="7" customWidth="1"/>
    <col min="5099" max="5099" width="25.625" style="7" customWidth="1"/>
    <col min="5100" max="5107" width="11" style="7" customWidth="1"/>
    <col min="5108" max="5108" width="15.75" style="7" customWidth="1"/>
    <col min="5109" max="5319" width="12.625" style="7"/>
    <col min="5320" max="5320" width="7.25" style="7" customWidth="1"/>
    <col min="5321" max="5321" width="37.125" style="7" customWidth="1"/>
    <col min="5322" max="5322" width="11.125" style="7" customWidth="1"/>
    <col min="5323" max="5323" width="9.25" style="7" customWidth="1"/>
    <col min="5324" max="5324" width="9.625" style="7" customWidth="1"/>
    <col min="5325" max="5325" width="9.75" style="7" customWidth="1"/>
    <col min="5326" max="5326" width="10.125" style="7" customWidth="1"/>
    <col min="5327" max="5341" width="11" style="7" customWidth="1"/>
    <col min="5342" max="5342" width="9.625" style="7" customWidth="1"/>
    <col min="5343" max="5343" width="11" style="7" customWidth="1"/>
    <col min="5344" max="5344" width="9.875" style="7" customWidth="1"/>
    <col min="5345" max="5345" width="14" style="7" customWidth="1"/>
    <col min="5346" max="5346" width="59.25" style="7" customWidth="1"/>
    <col min="5347" max="5354" width="11" style="7" customWidth="1"/>
    <col min="5355" max="5355" width="25.625" style="7" customWidth="1"/>
    <col min="5356" max="5363" width="11" style="7" customWidth="1"/>
    <col min="5364" max="5364" width="15.75" style="7" customWidth="1"/>
    <col min="5365" max="5575" width="12.625" style="7"/>
    <col min="5576" max="5576" width="7.25" style="7" customWidth="1"/>
    <col min="5577" max="5577" width="37.125" style="7" customWidth="1"/>
    <col min="5578" max="5578" width="11.125" style="7" customWidth="1"/>
    <col min="5579" max="5579" width="9.25" style="7" customWidth="1"/>
    <col min="5580" max="5580" width="9.625" style="7" customWidth="1"/>
    <col min="5581" max="5581" width="9.75" style="7" customWidth="1"/>
    <col min="5582" max="5582" width="10.125" style="7" customWidth="1"/>
    <col min="5583" max="5597" width="11" style="7" customWidth="1"/>
    <col min="5598" max="5598" width="9.625" style="7" customWidth="1"/>
    <col min="5599" max="5599" width="11" style="7" customWidth="1"/>
    <col min="5600" max="5600" width="9.875" style="7" customWidth="1"/>
    <col min="5601" max="5601" width="14" style="7" customWidth="1"/>
    <col min="5602" max="5602" width="59.25" style="7" customWidth="1"/>
    <col min="5603" max="5610" width="11" style="7" customWidth="1"/>
    <col min="5611" max="5611" width="25.625" style="7" customWidth="1"/>
    <col min="5612" max="5619" width="11" style="7" customWidth="1"/>
    <col min="5620" max="5620" width="15.75" style="7" customWidth="1"/>
    <col min="5621" max="5831" width="12.625" style="7"/>
    <col min="5832" max="5832" width="7.25" style="7" customWidth="1"/>
    <col min="5833" max="5833" width="37.125" style="7" customWidth="1"/>
    <col min="5834" max="5834" width="11.125" style="7" customWidth="1"/>
    <col min="5835" max="5835" width="9.25" style="7" customWidth="1"/>
    <col min="5836" max="5836" width="9.625" style="7" customWidth="1"/>
    <col min="5837" max="5837" width="9.75" style="7" customWidth="1"/>
    <col min="5838" max="5838" width="10.125" style="7" customWidth="1"/>
    <col min="5839" max="5853" width="11" style="7" customWidth="1"/>
    <col min="5854" max="5854" width="9.625" style="7" customWidth="1"/>
    <col min="5855" max="5855" width="11" style="7" customWidth="1"/>
    <col min="5856" max="5856" width="9.875" style="7" customWidth="1"/>
    <col min="5857" max="5857" width="14" style="7" customWidth="1"/>
    <col min="5858" max="5858" width="59.25" style="7" customWidth="1"/>
    <col min="5859" max="5866" width="11" style="7" customWidth="1"/>
    <col min="5867" max="5867" width="25.625" style="7" customWidth="1"/>
    <col min="5868" max="5875" width="11" style="7" customWidth="1"/>
    <col min="5876" max="5876" width="15.75" style="7" customWidth="1"/>
    <col min="5877" max="6087" width="12.625" style="7"/>
    <col min="6088" max="6088" width="7.25" style="7" customWidth="1"/>
    <col min="6089" max="6089" width="37.125" style="7" customWidth="1"/>
    <col min="6090" max="6090" width="11.125" style="7" customWidth="1"/>
    <col min="6091" max="6091" width="9.25" style="7" customWidth="1"/>
    <col min="6092" max="6092" width="9.625" style="7" customWidth="1"/>
    <col min="6093" max="6093" width="9.75" style="7" customWidth="1"/>
    <col min="6094" max="6094" width="10.125" style="7" customWidth="1"/>
    <col min="6095" max="6109" width="11" style="7" customWidth="1"/>
    <col min="6110" max="6110" width="9.625" style="7" customWidth="1"/>
    <col min="6111" max="6111" width="11" style="7" customWidth="1"/>
    <col min="6112" max="6112" width="9.875" style="7" customWidth="1"/>
    <col min="6113" max="6113" width="14" style="7" customWidth="1"/>
    <col min="6114" max="6114" width="59.25" style="7" customWidth="1"/>
    <col min="6115" max="6122" width="11" style="7" customWidth="1"/>
    <col min="6123" max="6123" width="25.625" style="7" customWidth="1"/>
    <col min="6124" max="6131" width="11" style="7" customWidth="1"/>
    <col min="6132" max="6132" width="15.75" style="7" customWidth="1"/>
    <col min="6133" max="6343" width="12.625" style="7"/>
    <col min="6344" max="6344" width="7.25" style="7" customWidth="1"/>
    <col min="6345" max="6345" width="37.125" style="7" customWidth="1"/>
    <col min="6346" max="6346" width="11.125" style="7" customWidth="1"/>
    <col min="6347" max="6347" width="9.25" style="7" customWidth="1"/>
    <col min="6348" max="6348" width="9.625" style="7" customWidth="1"/>
    <col min="6349" max="6349" width="9.75" style="7" customWidth="1"/>
    <col min="6350" max="6350" width="10.125" style="7" customWidth="1"/>
    <col min="6351" max="6365" width="11" style="7" customWidth="1"/>
    <col min="6366" max="6366" width="9.625" style="7" customWidth="1"/>
    <col min="6367" max="6367" width="11" style="7" customWidth="1"/>
    <col min="6368" max="6368" width="9.875" style="7" customWidth="1"/>
    <col min="6369" max="6369" width="14" style="7" customWidth="1"/>
    <col min="6370" max="6370" width="59.25" style="7" customWidth="1"/>
    <col min="6371" max="6378" width="11" style="7" customWidth="1"/>
    <col min="6379" max="6379" width="25.625" style="7" customWidth="1"/>
    <col min="6380" max="6387" width="11" style="7" customWidth="1"/>
    <col min="6388" max="6388" width="15.75" style="7" customWidth="1"/>
    <col min="6389" max="6599" width="12.625" style="7"/>
    <col min="6600" max="6600" width="7.25" style="7" customWidth="1"/>
    <col min="6601" max="6601" width="37.125" style="7" customWidth="1"/>
    <col min="6602" max="6602" width="11.125" style="7" customWidth="1"/>
    <col min="6603" max="6603" width="9.25" style="7" customWidth="1"/>
    <col min="6604" max="6604" width="9.625" style="7" customWidth="1"/>
    <col min="6605" max="6605" width="9.75" style="7" customWidth="1"/>
    <col min="6606" max="6606" width="10.125" style="7" customWidth="1"/>
    <col min="6607" max="6621" width="11" style="7" customWidth="1"/>
    <col min="6622" max="6622" width="9.625" style="7" customWidth="1"/>
    <col min="6623" max="6623" width="11" style="7" customWidth="1"/>
    <col min="6624" max="6624" width="9.875" style="7" customWidth="1"/>
    <col min="6625" max="6625" width="14" style="7" customWidth="1"/>
    <col min="6626" max="6626" width="59.25" style="7" customWidth="1"/>
    <col min="6627" max="6634" width="11" style="7" customWidth="1"/>
    <col min="6635" max="6635" width="25.625" style="7" customWidth="1"/>
    <col min="6636" max="6643" width="11" style="7" customWidth="1"/>
    <col min="6644" max="6644" width="15.75" style="7" customWidth="1"/>
    <col min="6645" max="6855" width="12.625" style="7"/>
    <col min="6856" max="6856" width="7.25" style="7" customWidth="1"/>
    <col min="6857" max="6857" width="37.125" style="7" customWidth="1"/>
    <col min="6858" max="6858" width="11.125" style="7" customWidth="1"/>
    <col min="6859" max="6859" width="9.25" style="7" customWidth="1"/>
    <col min="6860" max="6860" width="9.625" style="7" customWidth="1"/>
    <col min="6861" max="6861" width="9.75" style="7" customWidth="1"/>
    <col min="6862" max="6862" width="10.125" style="7" customWidth="1"/>
    <col min="6863" max="6877" width="11" style="7" customWidth="1"/>
    <col min="6878" max="6878" width="9.625" style="7" customWidth="1"/>
    <col min="6879" max="6879" width="11" style="7" customWidth="1"/>
    <col min="6880" max="6880" width="9.875" style="7" customWidth="1"/>
    <col min="6881" max="6881" width="14" style="7" customWidth="1"/>
    <col min="6882" max="6882" width="59.25" style="7" customWidth="1"/>
    <col min="6883" max="6890" width="11" style="7" customWidth="1"/>
    <col min="6891" max="6891" width="25.625" style="7" customWidth="1"/>
    <col min="6892" max="6899" width="11" style="7" customWidth="1"/>
    <col min="6900" max="6900" width="15.75" style="7" customWidth="1"/>
    <col min="6901" max="7111" width="12.625" style="7"/>
    <col min="7112" max="7112" width="7.25" style="7" customWidth="1"/>
    <col min="7113" max="7113" width="37.125" style="7" customWidth="1"/>
    <col min="7114" max="7114" width="11.125" style="7" customWidth="1"/>
    <col min="7115" max="7115" width="9.25" style="7" customWidth="1"/>
    <col min="7116" max="7116" width="9.625" style="7" customWidth="1"/>
    <col min="7117" max="7117" width="9.75" style="7" customWidth="1"/>
    <col min="7118" max="7118" width="10.125" style="7" customWidth="1"/>
    <col min="7119" max="7133" width="11" style="7" customWidth="1"/>
    <col min="7134" max="7134" width="9.625" style="7" customWidth="1"/>
    <col min="7135" max="7135" width="11" style="7" customWidth="1"/>
    <col min="7136" max="7136" width="9.875" style="7" customWidth="1"/>
    <col min="7137" max="7137" width="14" style="7" customWidth="1"/>
    <col min="7138" max="7138" width="59.25" style="7" customWidth="1"/>
    <col min="7139" max="7146" width="11" style="7" customWidth="1"/>
    <col min="7147" max="7147" width="25.625" style="7" customWidth="1"/>
    <col min="7148" max="7155" width="11" style="7" customWidth="1"/>
    <col min="7156" max="7156" width="15.75" style="7" customWidth="1"/>
    <col min="7157" max="7367" width="12.625" style="7"/>
    <col min="7368" max="7368" width="7.25" style="7" customWidth="1"/>
    <col min="7369" max="7369" width="37.125" style="7" customWidth="1"/>
    <col min="7370" max="7370" width="11.125" style="7" customWidth="1"/>
    <col min="7371" max="7371" width="9.25" style="7" customWidth="1"/>
    <col min="7372" max="7372" width="9.625" style="7" customWidth="1"/>
    <col min="7373" max="7373" width="9.75" style="7" customWidth="1"/>
    <col min="7374" max="7374" width="10.125" style="7" customWidth="1"/>
    <col min="7375" max="7389" width="11" style="7" customWidth="1"/>
    <col min="7390" max="7390" width="9.625" style="7" customWidth="1"/>
    <col min="7391" max="7391" width="11" style="7" customWidth="1"/>
    <col min="7392" max="7392" width="9.875" style="7" customWidth="1"/>
    <col min="7393" max="7393" width="14" style="7" customWidth="1"/>
    <col min="7394" max="7394" width="59.25" style="7" customWidth="1"/>
    <col min="7395" max="7402" width="11" style="7" customWidth="1"/>
    <col min="7403" max="7403" width="25.625" style="7" customWidth="1"/>
    <col min="7404" max="7411" width="11" style="7" customWidth="1"/>
    <col min="7412" max="7412" width="15.75" style="7" customWidth="1"/>
    <col min="7413" max="7623" width="12.625" style="7"/>
    <col min="7624" max="7624" width="7.25" style="7" customWidth="1"/>
    <col min="7625" max="7625" width="37.125" style="7" customWidth="1"/>
    <col min="7626" max="7626" width="11.125" style="7" customWidth="1"/>
    <col min="7627" max="7627" width="9.25" style="7" customWidth="1"/>
    <col min="7628" max="7628" width="9.625" style="7" customWidth="1"/>
    <col min="7629" max="7629" width="9.75" style="7" customWidth="1"/>
    <col min="7630" max="7630" width="10.125" style="7" customWidth="1"/>
    <col min="7631" max="7645" width="11" style="7" customWidth="1"/>
    <col min="7646" max="7646" width="9.625" style="7" customWidth="1"/>
    <col min="7647" max="7647" width="11" style="7" customWidth="1"/>
    <col min="7648" max="7648" width="9.875" style="7" customWidth="1"/>
    <col min="7649" max="7649" width="14" style="7" customWidth="1"/>
    <col min="7650" max="7650" width="59.25" style="7" customWidth="1"/>
    <col min="7651" max="7658" width="11" style="7" customWidth="1"/>
    <col min="7659" max="7659" width="25.625" style="7" customWidth="1"/>
    <col min="7660" max="7667" width="11" style="7" customWidth="1"/>
    <col min="7668" max="7668" width="15.75" style="7" customWidth="1"/>
    <col min="7669" max="7879" width="12.625" style="7"/>
    <col min="7880" max="7880" width="7.25" style="7" customWidth="1"/>
    <col min="7881" max="7881" width="37.125" style="7" customWidth="1"/>
    <col min="7882" max="7882" width="11.125" style="7" customWidth="1"/>
    <col min="7883" max="7883" width="9.25" style="7" customWidth="1"/>
    <col min="7884" max="7884" width="9.625" style="7" customWidth="1"/>
    <col min="7885" max="7885" width="9.75" style="7" customWidth="1"/>
    <col min="7886" max="7886" width="10.125" style="7" customWidth="1"/>
    <col min="7887" max="7901" width="11" style="7" customWidth="1"/>
    <col min="7902" max="7902" width="9.625" style="7" customWidth="1"/>
    <col min="7903" max="7903" width="11" style="7" customWidth="1"/>
    <col min="7904" max="7904" width="9.875" style="7" customWidth="1"/>
    <col min="7905" max="7905" width="14" style="7" customWidth="1"/>
    <col min="7906" max="7906" width="59.25" style="7" customWidth="1"/>
    <col min="7907" max="7914" width="11" style="7" customWidth="1"/>
    <col min="7915" max="7915" width="25.625" style="7" customWidth="1"/>
    <col min="7916" max="7923" width="11" style="7" customWidth="1"/>
    <col min="7924" max="7924" width="15.75" style="7" customWidth="1"/>
    <col min="7925" max="8135" width="12.625" style="7"/>
    <col min="8136" max="8136" width="7.25" style="7" customWidth="1"/>
    <col min="8137" max="8137" width="37.125" style="7" customWidth="1"/>
    <col min="8138" max="8138" width="11.125" style="7" customWidth="1"/>
    <col min="8139" max="8139" width="9.25" style="7" customWidth="1"/>
    <col min="8140" max="8140" width="9.625" style="7" customWidth="1"/>
    <col min="8141" max="8141" width="9.75" style="7" customWidth="1"/>
    <col min="8142" max="8142" width="10.125" style="7" customWidth="1"/>
    <col min="8143" max="8157" width="11" style="7" customWidth="1"/>
    <col min="8158" max="8158" width="9.625" style="7" customWidth="1"/>
    <col min="8159" max="8159" width="11" style="7" customWidth="1"/>
    <col min="8160" max="8160" width="9.875" style="7" customWidth="1"/>
    <col min="8161" max="8161" width="14" style="7" customWidth="1"/>
    <col min="8162" max="8162" width="59.25" style="7" customWidth="1"/>
    <col min="8163" max="8170" width="11" style="7" customWidth="1"/>
    <col min="8171" max="8171" width="25.625" style="7" customWidth="1"/>
    <col min="8172" max="8179" width="11" style="7" customWidth="1"/>
    <col min="8180" max="8180" width="15.75" style="7" customWidth="1"/>
    <col min="8181" max="8391" width="12.625" style="7"/>
    <col min="8392" max="8392" width="7.25" style="7" customWidth="1"/>
    <col min="8393" max="8393" width="37.125" style="7" customWidth="1"/>
    <col min="8394" max="8394" width="11.125" style="7" customWidth="1"/>
    <col min="8395" max="8395" width="9.25" style="7" customWidth="1"/>
    <col min="8396" max="8396" width="9.625" style="7" customWidth="1"/>
    <col min="8397" max="8397" width="9.75" style="7" customWidth="1"/>
    <col min="8398" max="8398" width="10.125" style="7" customWidth="1"/>
    <col min="8399" max="8413" width="11" style="7" customWidth="1"/>
    <col min="8414" max="8414" width="9.625" style="7" customWidth="1"/>
    <col min="8415" max="8415" width="11" style="7" customWidth="1"/>
    <col min="8416" max="8416" width="9.875" style="7" customWidth="1"/>
    <col min="8417" max="8417" width="14" style="7" customWidth="1"/>
    <col min="8418" max="8418" width="59.25" style="7" customWidth="1"/>
    <col min="8419" max="8426" width="11" style="7" customWidth="1"/>
    <col min="8427" max="8427" width="25.625" style="7" customWidth="1"/>
    <col min="8428" max="8435" width="11" style="7" customWidth="1"/>
    <col min="8436" max="8436" width="15.75" style="7" customWidth="1"/>
    <col min="8437" max="8647" width="12.625" style="7"/>
    <col min="8648" max="8648" width="7.25" style="7" customWidth="1"/>
    <col min="8649" max="8649" width="37.125" style="7" customWidth="1"/>
    <col min="8650" max="8650" width="11.125" style="7" customWidth="1"/>
    <col min="8651" max="8651" width="9.25" style="7" customWidth="1"/>
    <col min="8652" max="8652" width="9.625" style="7" customWidth="1"/>
    <col min="8653" max="8653" width="9.75" style="7" customWidth="1"/>
    <col min="8654" max="8654" width="10.125" style="7" customWidth="1"/>
    <col min="8655" max="8669" width="11" style="7" customWidth="1"/>
    <col min="8670" max="8670" width="9.625" style="7" customWidth="1"/>
    <col min="8671" max="8671" width="11" style="7" customWidth="1"/>
    <col min="8672" max="8672" width="9.875" style="7" customWidth="1"/>
    <col min="8673" max="8673" width="14" style="7" customWidth="1"/>
    <col min="8674" max="8674" width="59.25" style="7" customWidth="1"/>
    <col min="8675" max="8682" width="11" style="7" customWidth="1"/>
    <col min="8683" max="8683" width="25.625" style="7" customWidth="1"/>
    <col min="8684" max="8691" width="11" style="7" customWidth="1"/>
    <col min="8692" max="8692" width="15.75" style="7" customWidth="1"/>
    <col min="8693" max="8903" width="12.625" style="7"/>
    <col min="8904" max="8904" width="7.25" style="7" customWidth="1"/>
    <col min="8905" max="8905" width="37.125" style="7" customWidth="1"/>
    <col min="8906" max="8906" width="11.125" style="7" customWidth="1"/>
    <col min="8907" max="8907" width="9.25" style="7" customWidth="1"/>
    <col min="8908" max="8908" width="9.625" style="7" customWidth="1"/>
    <col min="8909" max="8909" width="9.75" style="7" customWidth="1"/>
    <col min="8910" max="8910" width="10.125" style="7" customWidth="1"/>
    <col min="8911" max="8925" width="11" style="7" customWidth="1"/>
    <col min="8926" max="8926" width="9.625" style="7" customWidth="1"/>
    <col min="8927" max="8927" width="11" style="7" customWidth="1"/>
    <col min="8928" max="8928" width="9.875" style="7" customWidth="1"/>
    <col min="8929" max="8929" width="14" style="7" customWidth="1"/>
    <col min="8930" max="8930" width="59.25" style="7" customWidth="1"/>
    <col min="8931" max="8938" width="11" style="7" customWidth="1"/>
    <col min="8939" max="8939" width="25.625" style="7" customWidth="1"/>
    <col min="8940" max="8947" width="11" style="7" customWidth="1"/>
    <col min="8948" max="8948" width="15.75" style="7" customWidth="1"/>
    <col min="8949" max="9159" width="12.625" style="7"/>
    <col min="9160" max="9160" width="7.25" style="7" customWidth="1"/>
    <col min="9161" max="9161" width="37.125" style="7" customWidth="1"/>
    <col min="9162" max="9162" width="11.125" style="7" customWidth="1"/>
    <col min="9163" max="9163" width="9.25" style="7" customWidth="1"/>
    <col min="9164" max="9164" width="9.625" style="7" customWidth="1"/>
    <col min="9165" max="9165" width="9.75" style="7" customWidth="1"/>
    <col min="9166" max="9166" width="10.125" style="7" customWidth="1"/>
    <col min="9167" max="9181" width="11" style="7" customWidth="1"/>
    <col min="9182" max="9182" width="9.625" style="7" customWidth="1"/>
    <col min="9183" max="9183" width="11" style="7" customWidth="1"/>
    <col min="9184" max="9184" width="9.875" style="7" customWidth="1"/>
    <col min="9185" max="9185" width="14" style="7" customWidth="1"/>
    <col min="9186" max="9186" width="59.25" style="7" customWidth="1"/>
    <col min="9187" max="9194" width="11" style="7" customWidth="1"/>
    <col min="9195" max="9195" width="25.625" style="7" customWidth="1"/>
    <col min="9196" max="9203" width="11" style="7" customWidth="1"/>
    <col min="9204" max="9204" width="15.75" style="7" customWidth="1"/>
    <col min="9205" max="9415" width="12.625" style="7"/>
    <col min="9416" max="9416" width="7.25" style="7" customWidth="1"/>
    <col min="9417" max="9417" width="37.125" style="7" customWidth="1"/>
    <col min="9418" max="9418" width="11.125" style="7" customWidth="1"/>
    <col min="9419" max="9419" width="9.25" style="7" customWidth="1"/>
    <col min="9420" max="9420" width="9.625" style="7" customWidth="1"/>
    <col min="9421" max="9421" width="9.75" style="7" customWidth="1"/>
    <col min="9422" max="9422" width="10.125" style="7" customWidth="1"/>
    <col min="9423" max="9437" width="11" style="7" customWidth="1"/>
    <col min="9438" max="9438" width="9.625" style="7" customWidth="1"/>
    <col min="9439" max="9439" width="11" style="7" customWidth="1"/>
    <col min="9440" max="9440" width="9.875" style="7" customWidth="1"/>
    <col min="9441" max="9441" width="14" style="7" customWidth="1"/>
    <col min="9442" max="9442" width="59.25" style="7" customWidth="1"/>
    <col min="9443" max="9450" width="11" style="7" customWidth="1"/>
    <col min="9451" max="9451" width="25.625" style="7" customWidth="1"/>
    <col min="9452" max="9459" width="11" style="7" customWidth="1"/>
    <col min="9460" max="9460" width="15.75" style="7" customWidth="1"/>
    <col min="9461" max="9671" width="12.625" style="7"/>
    <col min="9672" max="9672" width="7.25" style="7" customWidth="1"/>
    <col min="9673" max="9673" width="37.125" style="7" customWidth="1"/>
    <col min="9674" max="9674" width="11.125" style="7" customWidth="1"/>
    <col min="9675" max="9675" width="9.25" style="7" customWidth="1"/>
    <col min="9676" max="9676" width="9.625" style="7" customWidth="1"/>
    <col min="9677" max="9677" width="9.75" style="7" customWidth="1"/>
    <col min="9678" max="9678" width="10.125" style="7" customWidth="1"/>
    <col min="9679" max="9693" width="11" style="7" customWidth="1"/>
    <col min="9694" max="9694" width="9.625" style="7" customWidth="1"/>
    <col min="9695" max="9695" width="11" style="7" customWidth="1"/>
    <col min="9696" max="9696" width="9.875" style="7" customWidth="1"/>
    <col min="9697" max="9697" width="14" style="7" customWidth="1"/>
    <col min="9698" max="9698" width="59.25" style="7" customWidth="1"/>
    <col min="9699" max="9706" width="11" style="7" customWidth="1"/>
    <col min="9707" max="9707" width="25.625" style="7" customWidth="1"/>
    <col min="9708" max="9715" width="11" style="7" customWidth="1"/>
    <col min="9716" max="9716" width="15.75" style="7" customWidth="1"/>
    <col min="9717" max="9927" width="12.625" style="7"/>
    <col min="9928" max="9928" width="7.25" style="7" customWidth="1"/>
    <col min="9929" max="9929" width="37.125" style="7" customWidth="1"/>
    <col min="9930" max="9930" width="11.125" style="7" customWidth="1"/>
    <col min="9931" max="9931" width="9.25" style="7" customWidth="1"/>
    <col min="9932" max="9932" width="9.625" style="7" customWidth="1"/>
    <col min="9933" max="9933" width="9.75" style="7" customWidth="1"/>
    <col min="9934" max="9934" width="10.125" style="7" customWidth="1"/>
    <col min="9935" max="9949" width="11" style="7" customWidth="1"/>
    <col min="9950" max="9950" width="9.625" style="7" customWidth="1"/>
    <col min="9951" max="9951" width="11" style="7" customWidth="1"/>
    <col min="9952" max="9952" width="9.875" style="7" customWidth="1"/>
    <col min="9953" max="9953" width="14" style="7" customWidth="1"/>
    <col min="9954" max="9954" width="59.25" style="7" customWidth="1"/>
    <col min="9955" max="9962" width="11" style="7" customWidth="1"/>
    <col min="9963" max="9963" width="25.625" style="7" customWidth="1"/>
    <col min="9964" max="9971" width="11" style="7" customWidth="1"/>
    <col min="9972" max="9972" width="15.75" style="7" customWidth="1"/>
    <col min="9973" max="10183" width="12.625" style="7"/>
    <col min="10184" max="10184" width="7.25" style="7" customWidth="1"/>
    <col min="10185" max="10185" width="37.125" style="7" customWidth="1"/>
    <col min="10186" max="10186" width="11.125" style="7" customWidth="1"/>
    <col min="10187" max="10187" width="9.25" style="7" customWidth="1"/>
    <col min="10188" max="10188" width="9.625" style="7" customWidth="1"/>
    <col min="10189" max="10189" width="9.75" style="7" customWidth="1"/>
    <col min="10190" max="10190" width="10.125" style="7" customWidth="1"/>
    <col min="10191" max="10205" width="11" style="7" customWidth="1"/>
    <col min="10206" max="10206" width="9.625" style="7" customWidth="1"/>
    <col min="10207" max="10207" width="11" style="7" customWidth="1"/>
    <col min="10208" max="10208" width="9.875" style="7" customWidth="1"/>
    <col min="10209" max="10209" width="14" style="7" customWidth="1"/>
    <col min="10210" max="10210" width="59.25" style="7" customWidth="1"/>
    <col min="10211" max="10218" width="11" style="7" customWidth="1"/>
    <col min="10219" max="10219" width="25.625" style="7" customWidth="1"/>
    <col min="10220" max="10227" width="11" style="7" customWidth="1"/>
    <col min="10228" max="10228" width="15.75" style="7" customWidth="1"/>
    <col min="10229" max="10439" width="12.625" style="7"/>
    <col min="10440" max="10440" width="7.25" style="7" customWidth="1"/>
    <col min="10441" max="10441" width="37.125" style="7" customWidth="1"/>
    <col min="10442" max="10442" width="11.125" style="7" customWidth="1"/>
    <col min="10443" max="10443" width="9.25" style="7" customWidth="1"/>
    <col min="10444" max="10444" width="9.625" style="7" customWidth="1"/>
    <col min="10445" max="10445" width="9.75" style="7" customWidth="1"/>
    <col min="10446" max="10446" width="10.125" style="7" customWidth="1"/>
    <col min="10447" max="10461" width="11" style="7" customWidth="1"/>
    <col min="10462" max="10462" width="9.625" style="7" customWidth="1"/>
    <col min="10463" max="10463" width="11" style="7" customWidth="1"/>
    <col min="10464" max="10464" width="9.875" style="7" customWidth="1"/>
    <col min="10465" max="10465" width="14" style="7" customWidth="1"/>
    <col min="10466" max="10466" width="59.25" style="7" customWidth="1"/>
    <col min="10467" max="10474" width="11" style="7" customWidth="1"/>
    <col min="10475" max="10475" width="25.625" style="7" customWidth="1"/>
    <col min="10476" max="10483" width="11" style="7" customWidth="1"/>
    <col min="10484" max="10484" width="15.75" style="7" customWidth="1"/>
    <col min="10485" max="10695" width="12.625" style="7"/>
    <col min="10696" max="10696" width="7.25" style="7" customWidth="1"/>
    <col min="10697" max="10697" width="37.125" style="7" customWidth="1"/>
    <col min="10698" max="10698" width="11.125" style="7" customWidth="1"/>
    <col min="10699" max="10699" width="9.25" style="7" customWidth="1"/>
    <col min="10700" max="10700" width="9.625" style="7" customWidth="1"/>
    <col min="10701" max="10701" width="9.75" style="7" customWidth="1"/>
    <col min="10702" max="10702" width="10.125" style="7" customWidth="1"/>
    <col min="10703" max="10717" width="11" style="7" customWidth="1"/>
    <col min="10718" max="10718" width="9.625" style="7" customWidth="1"/>
    <col min="10719" max="10719" width="11" style="7" customWidth="1"/>
    <col min="10720" max="10720" width="9.875" style="7" customWidth="1"/>
    <col min="10721" max="10721" width="14" style="7" customWidth="1"/>
    <col min="10722" max="10722" width="59.25" style="7" customWidth="1"/>
    <col min="10723" max="10730" width="11" style="7" customWidth="1"/>
    <col min="10731" max="10731" width="25.625" style="7" customWidth="1"/>
    <col min="10732" max="10739" width="11" style="7" customWidth="1"/>
    <col min="10740" max="10740" width="15.75" style="7" customWidth="1"/>
    <col min="10741" max="10951" width="12.625" style="7"/>
    <col min="10952" max="10952" width="7.25" style="7" customWidth="1"/>
    <col min="10953" max="10953" width="37.125" style="7" customWidth="1"/>
    <col min="10954" max="10954" width="11.125" style="7" customWidth="1"/>
    <col min="10955" max="10955" width="9.25" style="7" customWidth="1"/>
    <col min="10956" max="10956" width="9.625" style="7" customWidth="1"/>
    <col min="10957" max="10957" width="9.75" style="7" customWidth="1"/>
    <col min="10958" max="10958" width="10.125" style="7" customWidth="1"/>
    <col min="10959" max="10973" width="11" style="7" customWidth="1"/>
    <col min="10974" max="10974" width="9.625" style="7" customWidth="1"/>
    <col min="10975" max="10975" width="11" style="7" customWidth="1"/>
    <col min="10976" max="10976" width="9.875" style="7" customWidth="1"/>
    <col min="10977" max="10977" width="14" style="7" customWidth="1"/>
    <col min="10978" max="10978" width="59.25" style="7" customWidth="1"/>
    <col min="10979" max="10986" width="11" style="7" customWidth="1"/>
    <col min="10987" max="10987" width="25.625" style="7" customWidth="1"/>
    <col min="10988" max="10995" width="11" style="7" customWidth="1"/>
    <col min="10996" max="10996" width="15.75" style="7" customWidth="1"/>
    <col min="10997" max="11207" width="12.625" style="7"/>
    <col min="11208" max="11208" width="7.25" style="7" customWidth="1"/>
    <col min="11209" max="11209" width="37.125" style="7" customWidth="1"/>
    <col min="11210" max="11210" width="11.125" style="7" customWidth="1"/>
    <col min="11211" max="11211" width="9.25" style="7" customWidth="1"/>
    <col min="11212" max="11212" width="9.625" style="7" customWidth="1"/>
    <col min="11213" max="11213" width="9.75" style="7" customWidth="1"/>
    <col min="11214" max="11214" width="10.125" style="7" customWidth="1"/>
    <col min="11215" max="11229" width="11" style="7" customWidth="1"/>
    <col min="11230" max="11230" width="9.625" style="7" customWidth="1"/>
    <col min="11231" max="11231" width="11" style="7" customWidth="1"/>
    <col min="11232" max="11232" width="9.875" style="7" customWidth="1"/>
    <col min="11233" max="11233" width="14" style="7" customWidth="1"/>
    <col min="11234" max="11234" width="59.25" style="7" customWidth="1"/>
    <col min="11235" max="11242" width="11" style="7" customWidth="1"/>
    <col min="11243" max="11243" width="25.625" style="7" customWidth="1"/>
    <col min="11244" max="11251" width="11" style="7" customWidth="1"/>
    <col min="11252" max="11252" width="15.75" style="7" customWidth="1"/>
    <col min="11253" max="11463" width="12.625" style="7"/>
    <col min="11464" max="11464" width="7.25" style="7" customWidth="1"/>
    <col min="11465" max="11465" width="37.125" style="7" customWidth="1"/>
    <col min="11466" max="11466" width="11.125" style="7" customWidth="1"/>
    <col min="11467" max="11467" width="9.25" style="7" customWidth="1"/>
    <col min="11468" max="11468" width="9.625" style="7" customWidth="1"/>
    <col min="11469" max="11469" width="9.75" style="7" customWidth="1"/>
    <col min="11470" max="11470" width="10.125" style="7" customWidth="1"/>
    <col min="11471" max="11485" width="11" style="7" customWidth="1"/>
    <col min="11486" max="11486" width="9.625" style="7" customWidth="1"/>
    <col min="11487" max="11487" width="11" style="7" customWidth="1"/>
    <col min="11488" max="11488" width="9.875" style="7" customWidth="1"/>
    <col min="11489" max="11489" width="14" style="7" customWidth="1"/>
    <col min="11490" max="11490" width="59.25" style="7" customWidth="1"/>
    <col min="11491" max="11498" width="11" style="7" customWidth="1"/>
    <col min="11499" max="11499" width="25.625" style="7" customWidth="1"/>
    <col min="11500" max="11507" width="11" style="7" customWidth="1"/>
    <col min="11508" max="11508" width="15.75" style="7" customWidth="1"/>
    <col min="11509" max="11719" width="12.625" style="7"/>
    <col min="11720" max="11720" width="7.25" style="7" customWidth="1"/>
    <col min="11721" max="11721" width="37.125" style="7" customWidth="1"/>
    <col min="11722" max="11722" width="11.125" style="7" customWidth="1"/>
    <col min="11723" max="11723" width="9.25" style="7" customWidth="1"/>
    <col min="11724" max="11724" width="9.625" style="7" customWidth="1"/>
    <col min="11725" max="11725" width="9.75" style="7" customWidth="1"/>
    <col min="11726" max="11726" width="10.125" style="7" customWidth="1"/>
    <col min="11727" max="11741" width="11" style="7" customWidth="1"/>
    <col min="11742" max="11742" width="9.625" style="7" customWidth="1"/>
    <col min="11743" max="11743" width="11" style="7" customWidth="1"/>
    <col min="11744" max="11744" width="9.875" style="7" customWidth="1"/>
    <col min="11745" max="11745" width="14" style="7" customWidth="1"/>
    <col min="11746" max="11746" width="59.25" style="7" customWidth="1"/>
    <col min="11747" max="11754" width="11" style="7" customWidth="1"/>
    <col min="11755" max="11755" width="25.625" style="7" customWidth="1"/>
    <col min="11756" max="11763" width="11" style="7" customWidth="1"/>
    <col min="11764" max="11764" width="15.75" style="7" customWidth="1"/>
    <col min="11765" max="11975" width="12.625" style="7"/>
    <col min="11976" max="11976" width="7.25" style="7" customWidth="1"/>
    <col min="11977" max="11977" width="37.125" style="7" customWidth="1"/>
    <col min="11978" max="11978" width="11.125" style="7" customWidth="1"/>
    <col min="11979" max="11979" width="9.25" style="7" customWidth="1"/>
    <col min="11980" max="11980" width="9.625" style="7" customWidth="1"/>
    <col min="11981" max="11981" width="9.75" style="7" customWidth="1"/>
    <col min="11982" max="11982" width="10.125" style="7" customWidth="1"/>
    <col min="11983" max="11997" width="11" style="7" customWidth="1"/>
    <col min="11998" max="11998" width="9.625" style="7" customWidth="1"/>
    <col min="11999" max="11999" width="11" style="7" customWidth="1"/>
    <col min="12000" max="12000" width="9.875" style="7" customWidth="1"/>
    <col min="12001" max="12001" width="14" style="7" customWidth="1"/>
    <col min="12002" max="12002" width="59.25" style="7" customWidth="1"/>
    <col min="12003" max="12010" width="11" style="7" customWidth="1"/>
    <col min="12011" max="12011" width="25.625" style="7" customWidth="1"/>
    <col min="12012" max="12019" width="11" style="7" customWidth="1"/>
    <col min="12020" max="12020" width="15.75" style="7" customWidth="1"/>
    <col min="12021" max="12231" width="12.625" style="7"/>
    <col min="12232" max="12232" width="7.25" style="7" customWidth="1"/>
    <col min="12233" max="12233" width="37.125" style="7" customWidth="1"/>
    <col min="12234" max="12234" width="11.125" style="7" customWidth="1"/>
    <col min="12235" max="12235" width="9.25" style="7" customWidth="1"/>
    <col min="12236" max="12236" width="9.625" style="7" customWidth="1"/>
    <col min="12237" max="12237" width="9.75" style="7" customWidth="1"/>
    <col min="12238" max="12238" width="10.125" style="7" customWidth="1"/>
    <col min="12239" max="12253" width="11" style="7" customWidth="1"/>
    <col min="12254" max="12254" width="9.625" style="7" customWidth="1"/>
    <col min="12255" max="12255" width="11" style="7" customWidth="1"/>
    <col min="12256" max="12256" width="9.875" style="7" customWidth="1"/>
    <col min="12257" max="12257" width="14" style="7" customWidth="1"/>
    <col min="12258" max="12258" width="59.25" style="7" customWidth="1"/>
    <col min="12259" max="12266" width="11" style="7" customWidth="1"/>
    <col min="12267" max="12267" width="25.625" style="7" customWidth="1"/>
    <col min="12268" max="12275" width="11" style="7" customWidth="1"/>
    <col min="12276" max="12276" width="15.75" style="7" customWidth="1"/>
    <col min="12277" max="12487" width="12.625" style="7"/>
    <col min="12488" max="12488" width="7.25" style="7" customWidth="1"/>
    <col min="12489" max="12489" width="37.125" style="7" customWidth="1"/>
    <col min="12490" max="12490" width="11.125" style="7" customWidth="1"/>
    <col min="12491" max="12491" width="9.25" style="7" customWidth="1"/>
    <col min="12492" max="12492" width="9.625" style="7" customWidth="1"/>
    <col min="12493" max="12493" width="9.75" style="7" customWidth="1"/>
    <col min="12494" max="12494" width="10.125" style="7" customWidth="1"/>
    <col min="12495" max="12509" width="11" style="7" customWidth="1"/>
    <col min="12510" max="12510" width="9.625" style="7" customWidth="1"/>
    <col min="12511" max="12511" width="11" style="7" customWidth="1"/>
    <col min="12512" max="12512" width="9.875" style="7" customWidth="1"/>
    <col min="12513" max="12513" width="14" style="7" customWidth="1"/>
    <col min="12514" max="12514" width="59.25" style="7" customWidth="1"/>
    <col min="12515" max="12522" width="11" style="7" customWidth="1"/>
    <col min="12523" max="12523" width="25.625" style="7" customWidth="1"/>
    <col min="12524" max="12531" width="11" style="7" customWidth="1"/>
    <col min="12532" max="12532" width="15.75" style="7" customWidth="1"/>
    <col min="12533" max="12743" width="12.625" style="7"/>
    <col min="12744" max="12744" width="7.25" style="7" customWidth="1"/>
    <col min="12745" max="12745" width="37.125" style="7" customWidth="1"/>
    <col min="12746" max="12746" width="11.125" style="7" customWidth="1"/>
    <col min="12747" max="12747" width="9.25" style="7" customWidth="1"/>
    <col min="12748" max="12748" width="9.625" style="7" customWidth="1"/>
    <col min="12749" max="12749" width="9.75" style="7" customWidth="1"/>
    <col min="12750" max="12750" width="10.125" style="7" customWidth="1"/>
    <col min="12751" max="12765" width="11" style="7" customWidth="1"/>
    <col min="12766" max="12766" width="9.625" style="7" customWidth="1"/>
    <col min="12767" max="12767" width="11" style="7" customWidth="1"/>
    <col min="12768" max="12768" width="9.875" style="7" customWidth="1"/>
    <col min="12769" max="12769" width="14" style="7" customWidth="1"/>
    <col min="12770" max="12770" width="59.25" style="7" customWidth="1"/>
    <col min="12771" max="12778" width="11" style="7" customWidth="1"/>
    <col min="12779" max="12779" width="25.625" style="7" customWidth="1"/>
    <col min="12780" max="12787" width="11" style="7" customWidth="1"/>
    <col min="12788" max="12788" width="15.75" style="7" customWidth="1"/>
    <col min="12789" max="12999" width="12.625" style="7"/>
    <col min="13000" max="13000" width="7.25" style="7" customWidth="1"/>
    <col min="13001" max="13001" width="37.125" style="7" customWidth="1"/>
    <col min="13002" max="13002" width="11.125" style="7" customWidth="1"/>
    <col min="13003" max="13003" width="9.25" style="7" customWidth="1"/>
    <col min="13004" max="13004" width="9.625" style="7" customWidth="1"/>
    <col min="13005" max="13005" width="9.75" style="7" customWidth="1"/>
    <col min="13006" max="13006" width="10.125" style="7" customWidth="1"/>
    <col min="13007" max="13021" width="11" style="7" customWidth="1"/>
    <col min="13022" max="13022" width="9.625" style="7" customWidth="1"/>
    <col min="13023" max="13023" width="11" style="7" customWidth="1"/>
    <col min="13024" max="13024" width="9.875" style="7" customWidth="1"/>
    <col min="13025" max="13025" width="14" style="7" customWidth="1"/>
    <col min="13026" max="13026" width="59.25" style="7" customWidth="1"/>
    <col min="13027" max="13034" width="11" style="7" customWidth="1"/>
    <col min="13035" max="13035" width="25.625" style="7" customWidth="1"/>
    <col min="13036" max="13043" width="11" style="7" customWidth="1"/>
    <col min="13044" max="13044" width="15.75" style="7" customWidth="1"/>
    <col min="13045" max="13255" width="12.625" style="7"/>
    <col min="13256" max="13256" width="7.25" style="7" customWidth="1"/>
    <col min="13257" max="13257" width="37.125" style="7" customWidth="1"/>
    <col min="13258" max="13258" width="11.125" style="7" customWidth="1"/>
    <col min="13259" max="13259" width="9.25" style="7" customWidth="1"/>
    <col min="13260" max="13260" width="9.625" style="7" customWidth="1"/>
    <col min="13261" max="13261" width="9.75" style="7" customWidth="1"/>
    <col min="13262" max="13262" width="10.125" style="7" customWidth="1"/>
    <col min="13263" max="13277" width="11" style="7" customWidth="1"/>
    <col min="13278" max="13278" width="9.625" style="7" customWidth="1"/>
    <col min="13279" max="13279" width="11" style="7" customWidth="1"/>
    <col min="13280" max="13280" width="9.875" style="7" customWidth="1"/>
    <col min="13281" max="13281" width="14" style="7" customWidth="1"/>
    <col min="13282" max="13282" width="59.25" style="7" customWidth="1"/>
    <col min="13283" max="13290" width="11" style="7" customWidth="1"/>
    <col min="13291" max="13291" width="25.625" style="7" customWidth="1"/>
    <col min="13292" max="13299" width="11" style="7" customWidth="1"/>
    <col min="13300" max="13300" width="15.75" style="7" customWidth="1"/>
    <col min="13301" max="13511" width="12.625" style="7"/>
    <col min="13512" max="13512" width="7.25" style="7" customWidth="1"/>
    <col min="13513" max="13513" width="37.125" style="7" customWidth="1"/>
    <col min="13514" max="13514" width="11.125" style="7" customWidth="1"/>
    <col min="13515" max="13515" width="9.25" style="7" customWidth="1"/>
    <col min="13516" max="13516" width="9.625" style="7" customWidth="1"/>
    <col min="13517" max="13517" width="9.75" style="7" customWidth="1"/>
    <col min="13518" max="13518" width="10.125" style="7" customWidth="1"/>
    <col min="13519" max="13533" width="11" style="7" customWidth="1"/>
    <col min="13534" max="13534" width="9.625" style="7" customWidth="1"/>
    <col min="13535" max="13535" width="11" style="7" customWidth="1"/>
    <col min="13536" max="13536" width="9.875" style="7" customWidth="1"/>
    <col min="13537" max="13537" width="14" style="7" customWidth="1"/>
    <col min="13538" max="13538" width="59.25" style="7" customWidth="1"/>
    <col min="13539" max="13546" width="11" style="7" customWidth="1"/>
    <col min="13547" max="13547" width="25.625" style="7" customWidth="1"/>
    <col min="13548" max="13555" width="11" style="7" customWidth="1"/>
    <col min="13556" max="13556" width="15.75" style="7" customWidth="1"/>
    <col min="13557" max="13767" width="12.625" style="7"/>
    <col min="13768" max="13768" width="7.25" style="7" customWidth="1"/>
    <col min="13769" max="13769" width="37.125" style="7" customWidth="1"/>
    <col min="13770" max="13770" width="11.125" style="7" customWidth="1"/>
    <col min="13771" max="13771" width="9.25" style="7" customWidth="1"/>
    <col min="13772" max="13772" width="9.625" style="7" customWidth="1"/>
    <col min="13773" max="13773" width="9.75" style="7" customWidth="1"/>
    <col min="13774" max="13774" width="10.125" style="7" customWidth="1"/>
    <col min="13775" max="13789" width="11" style="7" customWidth="1"/>
    <col min="13790" max="13790" width="9.625" style="7" customWidth="1"/>
    <col min="13791" max="13791" width="11" style="7" customWidth="1"/>
    <col min="13792" max="13792" width="9.875" style="7" customWidth="1"/>
    <col min="13793" max="13793" width="14" style="7" customWidth="1"/>
    <col min="13794" max="13794" width="59.25" style="7" customWidth="1"/>
    <col min="13795" max="13802" width="11" style="7" customWidth="1"/>
    <col min="13803" max="13803" width="25.625" style="7" customWidth="1"/>
    <col min="13804" max="13811" width="11" style="7" customWidth="1"/>
    <col min="13812" max="13812" width="15.75" style="7" customWidth="1"/>
    <col min="13813" max="14023" width="12.625" style="7"/>
    <col min="14024" max="14024" width="7.25" style="7" customWidth="1"/>
    <col min="14025" max="14025" width="37.125" style="7" customWidth="1"/>
    <col min="14026" max="14026" width="11.125" style="7" customWidth="1"/>
    <col min="14027" max="14027" width="9.25" style="7" customWidth="1"/>
    <col min="14028" max="14028" width="9.625" style="7" customWidth="1"/>
    <col min="14029" max="14029" width="9.75" style="7" customWidth="1"/>
    <col min="14030" max="14030" width="10.125" style="7" customWidth="1"/>
    <col min="14031" max="14045" width="11" style="7" customWidth="1"/>
    <col min="14046" max="14046" width="9.625" style="7" customWidth="1"/>
    <col min="14047" max="14047" width="11" style="7" customWidth="1"/>
    <col min="14048" max="14048" width="9.875" style="7" customWidth="1"/>
    <col min="14049" max="14049" width="14" style="7" customWidth="1"/>
    <col min="14050" max="14050" width="59.25" style="7" customWidth="1"/>
    <col min="14051" max="14058" width="11" style="7" customWidth="1"/>
    <col min="14059" max="14059" width="25.625" style="7" customWidth="1"/>
    <col min="14060" max="14067" width="11" style="7" customWidth="1"/>
    <col min="14068" max="14068" width="15.75" style="7" customWidth="1"/>
    <col min="14069" max="14279" width="12.625" style="7"/>
    <col min="14280" max="14280" width="7.25" style="7" customWidth="1"/>
    <col min="14281" max="14281" width="37.125" style="7" customWidth="1"/>
    <col min="14282" max="14282" width="11.125" style="7" customWidth="1"/>
    <col min="14283" max="14283" width="9.25" style="7" customWidth="1"/>
    <col min="14284" max="14284" width="9.625" style="7" customWidth="1"/>
    <col min="14285" max="14285" width="9.75" style="7" customWidth="1"/>
    <col min="14286" max="14286" width="10.125" style="7" customWidth="1"/>
    <col min="14287" max="14301" width="11" style="7" customWidth="1"/>
    <col min="14302" max="14302" width="9.625" style="7" customWidth="1"/>
    <col min="14303" max="14303" width="11" style="7" customWidth="1"/>
    <col min="14304" max="14304" width="9.875" style="7" customWidth="1"/>
    <col min="14305" max="14305" width="14" style="7" customWidth="1"/>
    <col min="14306" max="14306" width="59.25" style="7" customWidth="1"/>
    <col min="14307" max="14314" width="11" style="7" customWidth="1"/>
    <col min="14315" max="14315" width="25.625" style="7" customWidth="1"/>
    <col min="14316" max="14323" width="11" style="7" customWidth="1"/>
    <col min="14324" max="14324" width="15.75" style="7" customWidth="1"/>
    <col min="14325" max="14535" width="12.625" style="7"/>
    <col min="14536" max="14536" width="7.25" style="7" customWidth="1"/>
    <col min="14537" max="14537" width="37.125" style="7" customWidth="1"/>
    <col min="14538" max="14538" width="11.125" style="7" customWidth="1"/>
    <col min="14539" max="14539" width="9.25" style="7" customWidth="1"/>
    <col min="14540" max="14540" width="9.625" style="7" customWidth="1"/>
    <col min="14541" max="14541" width="9.75" style="7" customWidth="1"/>
    <col min="14542" max="14542" width="10.125" style="7" customWidth="1"/>
    <col min="14543" max="14557" width="11" style="7" customWidth="1"/>
    <col min="14558" max="14558" width="9.625" style="7" customWidth="1"/>
    <col min="14559" max="14559" width="11" style="7" customWidth="1"/>
    <col min="14560" max="14560" width="9.875" style="7" customWidth="1"/>
    <col min="14561" max="14561" width="14" style="7" customWidth="1"/>
    <col min="14562" max="14562" width="59.25" style="7" customWidth="1"/>
    <col min="14563" max="14570" width="11" style="7" customWidth="1"/>
    <col min="14571" max="14571" width="25.625" style="7" customWidth="1"/>
    <col min="14572" max="14579" width="11" style="7" customWidth="1"/>
    <col min="14580" max="14580" width="15.75" style="7" customWidth="1"/>
    <col min="14581" max="14791" width="12.625" style="7"/>
    <col min="14792" max="14792" width="7.25" style="7" customWidth="1"/>
    <col min="14793" max="14793" width="37.125" style="7" customWidth="1"/>
    <col min="14794" max="14794" width="11.125" style="7" customWidth="1"/>
    <col min="14795" max="14795" width="9.25" style="7" customWidth="1"/>
    <col min="14796" max="14796" width="9.625" style="7" customWidth="1"/>
    <col min="14797" max="14797" width="9.75" style="7" customWidth="1"/>
    <col min="14798" max="14798" width="10.125" style="7" customWidth="1"/>
    <col min="14799" max="14813" width="11" style="7" customWidth="1"/>
    <col min="14814" max="14814" width="9.625" style="7" customWidth="1"/>
    <col min="14815" max="14815" width="11" style="7" customWidth="1"/>
    <col min="14816" max="14816" width="9.875" style="7" customWidth="1"/>
    <col min="14817" max="14817" width="14" style="7" customWidth="1"/>
    <col min="14818" max="14818" width="59.25" style="7" customWidth="1"/>
    <col min="14819" max="14826" width="11" style="7" customWidth="1"/>
    <col min="14827" max="14827" width="25.625" style="7" customWidth="1"/>
    <col min="14828" max="14835" width="11" style="7" customWidth="1"/>
    <col min="14836" max="14836" width="15.75" style="7" customWidth="1"/>
    <col min="14837" max="15047" width="12.625" style="7"/>
    <col min="15048" max="15048" width="7.25" style="7" customWidth="1"/>
    <col min="15049" max="15049" width="37.125" style="7" customWidth="1"/>
    <col min="15050" max="15050" width="11.125" style="7" customWidth="1"/>
    <col min="15051" max="15051" width="9.25" style="7" customWidth="1"/>
    <col min="15052" max="15052" width="9.625" style="7" customWidth="1"/>
    <col min="15053" max="15053" width="9.75" style="7" customWidth="1"/>
    <col min="15054" max="15054" width="10.125" style="7" customWidth="1"/>
    <col min="15055" max="15069" width="11" style="7" customWidth="1"/>
    <col min="15070" max="15070" width="9.625" style="7" customWidth="1"/>
    <col min="15071" max="15071" width="11" style="7" customWidth="1"/>
    <col min="15072" max="15072" width="9.875" style="7" customWidth="1"/>
    <col min="15073" max="15073" width="14" style="7" customWidth="1"/>
    <col min="15074" max="15074" width="59.25" style="7" customWidth="1"/>
    <col min="15075" max="15082" width="11" style="7" customWidth="1"/>
    <col min="15083" max="15083" width="25.625" style="7" customWidth="1"/>
    <col min="15084" max="15091" width="11" style="7" customWidth="1"/>
    <col min="15092" max="15092" width="15.75" style="7" customWidth="1"/>
    <col min="15093" max="15303" width="12.625" style="7"/>
    <col min="15304" max="15304" width="7.25" style="7" customWidth="1"/>
    <col min="15305" max="15305" width="37.125" style="7" customWidth="1"/>
    <col min="15306" max="15306" width="11.125" style="7" customWidth="1"/>
    <col min="15307" max="15307" width="9.25" style="7" customWidth="1"/>
    <col min="15308" max="15308" width="9.625" style="7" customWidth="1"/>
    <col min="15309" max="15309" width="9.75" style="7" customWidth="1"/>
    <col min="15310" max="15310" width="10.125" style="7" customWidth="1"/>
    <col min="15311" max="15325" width="11" style="7" customWidth="1"/>
    <col min="15326" max="15326" width="9.625" style="7" customWidth="1"/>
    <col min="15327" max="15327" width="11" style="7" customWidth="1"/>
    <col min="15328" max="15328" width="9.875" style="7" customWidth="1"/>
    <col min="15329" max="15329" width="14" style="7" customWidth="1"/>
    <col min="15330" max="15330" width="59.25" style="7" customWidth="1"/>
    <col min="15331" max="15338" width="11" style="7" customWidth="1"/>
    <col min="15339" max="15339" width="25.625" style="7" customWidth="1"/>
    <col min="15340" max="15347" width="11" style="7" customWidth="1"/>
    <col min="15348" max="15348" width="15.75" style="7" customWidth="1"/>
    <col min="15349" max="15559" width="12.625" style="7"/>
    <col min="15560" max="15560" width="7.25" style="7" customWidth="1"/>
    <col min="15561" max="15561" width="37.125" style="7" customWidth="1"/>
    <col min="15562" max="15562" width="11.125" style="7" customWidth="1"/>
    <col min="15563" max="15563" width="9.25" style="7" customWidth="1"/>
    <col min="15564" max="15564" width="9.625" style="7" customWidth="1"/>
    <col min="15565" max="15565" width="9.75" style="7" customWidth="1"/>
    <col min="15566" max="15566" width="10.125" style="7" customWidth="1"/>
    <col min="15567" max="15581" width="11" style="7" customWidth="1"/>
    <col min="15582" max="15582" width="9.625" style="7" customWidth="1"/>
    <col min="15583" max="15583" width="11" style="7" customWidth="1"/>
    <col min="15584" max="15584" width="9.875" style="7" customWidth="1"/>
    <col min="15585" max="15585" width="14" style="7" customWidth="1"/>
    <col min="15586" max="15586" width="59.25" style="7" customWidth="1"/>
    <col min="15587" max="15594" width="11" style="7" customWidth="1"/>
    <col min="15595" max="15595" width="25.625" style="7" customWidth="1"/>
    <col min="15596" max="15603" width="11" style="7" customWidth="1"/>
    <col min="15604" max="15604" width="15.75" style="7" customWidth="1"/>
    <col min="15605" max="15815" width="12.625" style="7"/>
    <col min="15816" max="15816" width="7.25" style="7" customWidth="1"/>
    <col min="15817" max="15817" width="37.125" style="7" customWidth="1"/>
    <col min="15818" max="15818" width="11.125" style="7" customWidth="1"/>
    <col min="15819" max="15819" width="9.25" style="7" customWidth="1"/>
    <col min="15820" max="15820" width="9.625" style="7" customWidth="1"/>
    <col min="15821" max="15821" width="9.75" style="7" customWidth="1"/>
    <col min="15822" max="15822" width="10.125" style="7" customWidth="1"/>
    <col min="15823" max="15837" width="11" style="7" customWidth="1"/>
    <col min="15838" max="15838" width="9.625" style="7" customWidth="1"/>
    <col min="15839" max="15839" width="11" style="7" customWidth="1"/>
    <col min="15840" max="15840" width="9.875" style="7" customWidth="1"/>
    <col min="15841" max="15841" width="14" style="7" customWidth="1"/>
    <col min="15842" max="15842" width="59.25" style="7" customWidth="1"/>
    <col min="15843" max="15850" width="11" style="7" customWidth="1"/>
    <col min="15851" max="15851" width="25.625" style="7" customWidth="1"/>
    <col min="15852" max="15859" width="11" style="7" customWidth="1"/>
    <col min="15860" max="15860" width="15.75" style="7" customWidth="1"/>
    <col min="15861" max="16071" width="12.625" style="7"/>
    <col min="16072" max="16072" width="7.25" style="7" customWidth="1"/>
    <col min="16073" max="16073" width="37.125" style="7" customWidth="1"/>
    <col min="16074" max="16074" width="11.125" style="7" customWidth="1"/>
    <col min="16075" max="16075" width="9.25" style="7" customWidth="1"/>
    <col min="16076" max="16076" width="9.625" style="7" customWidth="1"/>
    <col min="16077" max="16077" width="9.75" style="7" customWidth="1"/>
    <col min="16078" max="16078" width="10.125" style="7" customWidth="1"/>
    <col min="16079" max="16093" width="11" style="7" customWidth="1"/>
    <col min="16094" max="16094" width="9.625" style="7" customWidth="1"/>
    <col min="16095" max="16095" width="11" style="7" customWidth="1"/>
    <col min="16096" max="16096" width="9.875" style="7" customWidth="1"/>
    <col min="16097" max="16097" width="14" style="7" customWidth="1"/>
    <col min="16098" max="16098" width="59.25" style="7" customWidth="1"/>
    <col min="16099" max="16106" width="11" style="7" customWidth="1"/>
    <col min="16107" max="16107" width="25.625" style="7" customWidth="1"/>
    <col min="16108" max="16115" width="11" style="7" customWidth="1"/>
    <col min="16116" max="16116" width="15.75" style="7" customWidth="1"/>
    <col min="16117" max="16384" width="12.625" style="7"/>
  </cols>
  <sheetData>
    <row r="1" spans="1:10" ht="18.75" customHeight="1">
      <c r="A1" s="1332" t="s">
        <v>362</v>
      </c>
      <c r="B1" s="1332"/>
      <c r="C1" s="1332"/>
      <c r="D1" s="1332"/>
      <c r="E1" s="1332"/>
    </row>
    <row r="2" spans="1:10" hidden="1"/>
    <row r="3" spans="1:10" s="13" customFormat="1" ht="18.75" hidden="1" customHeight="1">
      <c r="A3" s="12"/>
      <c r="B3" s="12"/>
      <c r="C3" s="12"/>
      <c r="D3" s="12"/>
      <c r="E3" s="12"/>
    </row>
    <row r="5" spans="1:10">
      <c r="A5" s="76"/>
      <c r="B5" s="131"/>
      <c r="C5" s="131"/>
      <c r="D5" s="131"/>
      <c r="E5" s="131"/>
      <c r="F5" s="131"/>
      <c r="G5" s="131"/>
      <c r="H5" s="131"/>
      <c r="I5" s="131"/>
      <c r="J5" s="131"/>
    </row>
    <row r="6" spans="1:10">
      <c r="A6" s="1316" t="s">
        <v>1511</v>
      </c>
      <c r="B6" s="1316" t="s">
        <v>1512</v>
      </c>
      <c r="C6" s="131">
        <v>171.1</v>
      </c>
      <c r="D6" s="131">
        <v>172.1</v>
      </c>
      <c r="E6" s="131">
        <v>172.2</v>
      </c>
      <c r="F6" s="131">
        <v>172.3</v>
      </c>
      <c r="G6" s="131">
        <v>173</v>
      </c>
      <c r="H6" s="131">
        <v>174.1</v>
      </c>
      <c r="I6" s="131">
        <v>174.2</v>
      </c>
      <c r="J6" s="131">
        <v>174.3</v>
      </c>
    </row>
    <row r="7" spans="1:10" ht="45">
      <c r="A7" s="1316"/>
      <c r="B7" s="1316"/>
      <c r="C7" s="131" t="s">
        <v>53</v>
      </c>
      <c r="D7" s="1383" t="s">
        <v>54</v>
      </c>
      <c r="E7" s="1383"/>
      <c r="F7" s="1383"/>
      <c r="G7" s="1383"/>
      <c r="H7" s="1383" t="s">
        <v>56</v>
      </c>
      <c r="I7" s="1383"/>
      <c r="J7" s="1383"/>
    </row>
    <row r="8" spans="1:10" ht="75">
      <c r="A8" s="1316"/>
      <c r="B8" s="1316"/>
      <c r="C8" s="131" t="s">
        <v>363</v>
      </c>
      <c r="D8" s="131" t="s">
        <v>365</v>
      </c>
      <c r="E8" s="131" t="s">
        <v>366</v>
      </c>
      <c r="F8" s="131" t="s">
        <v>368</v>
      </c>
      <c r="G8" s="131" t="s">
        <v>55</v>
      </c>
      <c r="H8" s="131" t="s">
        <v>369</v>
      </c>
      <c r="I8" s="131" t="s">
        <v>371</v>
      </c>
      <c r="J8" s="131" t="s">
        <v>372</v>
      </c>
    </row>
    <row r="9" spans="1:10" ht="45">
      <c r="A9" s="1316"/>
      <c r="B9" s="1316"/>
      <c r="C9" s="131" t="s">
        <v>364</v>
      </c>
      <c r="D9" s="131"/>
      <c r="E9" s="131" t="s">
        <v>367</v>
      </c>
      <c r="F9" s="131"/>
      <c r="G9" s="131"/>
      <c r="H9" s="131" t="s">
        <v>370</v>
      </c>
      <c r="I9" s="131"/>
      <c r="J9" s="131" t="s">
        <v>198</v>
      </c>
    </row>
    <row r="10" spans="1:10">
      <c r="A10" s="1316"/>
      <c r="B10" s="1316"/>
      <c r="C10" s="131">
        <v>1900080</v>
      </c>
      <c r="D10" s="131"/>
      <c r="E10" s="131">
        <v>1648656</v>
      </c>
      <c r="F10" s="131"/>
      <c r="G10" s="131"/>
      <c r="H10" s="131">
        <v>1648656</v>
      </c>
      <c r="I10" s="131"/>
      <c r="J10" s="131">
        <v>10878446</v>
      </c>
    </row>
    <row r="11" spans="1:10">
      <c r="A11" s="459"/>
      <c r="B11" s="459" t="s">
        <v>1513</v>
      </c>
      <c r="C11" s="131">
        <v>92</v>
      </c>
      <c r="D11" s="131"/>
      <c r="E11" s="131">
        <v>449</v>
      </c>
      <c r="F11" s="131"/>
      <c r="G11" s="131"/>
      <c r="H11" s="131">
        <v>6</v>
      </c>
      <c r="I11" s="131"/>
      <c r="J11" s="131">
        <v>1</v>
      </c>
    </row>
    <row r="12" spans="1:10">
      <c r="A12" s="397">
        <v>1</v>
      </c>
      <c r="B12" s="398" t="s">
        <v>1712</v>
      </c>
      <c r="C12" s="131"/>
      <c r="D12" s="131"/>
      <c r="E12" s="131"/>
      <c r="F12" s="131"/>
      <c r="G12" s="131"/>
      <c r="H12" s="131"/>
      <c r="I12" s="131"/>
      <c r="J12" s="131"/>
    </row>
    <row r="13" spans="1:10">
      <c r="A13" s="397">
        <v>2</v>
      </c>
      <c r="B13" s="398" t="s">
        <v>1714</v>
      </c>
      <c r="C13" s="131"/>
      <c r="D13" s="131"/>
      <c r="E13" s="131"/>
      <c r="F13" s="131"/>
      <c r="G13" s="131"/>
      <c r="H13" s="131"/>
      <c r="I13" s="131"/>
      <c r="J13" s="131"/>
    </row>
    <row r="14" spans="1:10">
      <c r="A14" s="397">
        <v>3</v>
      </c>
      <c r="B14" s="398" t="s">
        <v>1715</v>
      </c>
      <c r="C14" s="131"/>
      <c r="D14" s="131"/>
      <c r="E14" s="131"/>
      <c r="F14" s="131"/>
      <c r="G14" s="131"/>
      <c r="H14" s="131"/>
      <c r="I14" s="131"/>
      <c r="J14" s="131"/>
    </row>
    <row r="15" spans="1:10">
      <c r="A15" s="397">
        <v>4</v>
      </c>
      <c r="B15" s="398" t="s">
        <v>1233</v>
      </c>
      <c r="C15" s="131"/>
      <c r="D15" s="131"/>
      <c r="E15" s="131"/>
      <c r="F15" s="131"/>
      <c r="G15" s="131"/>
      <c r="H15" s="131"/>
      <c r="I15" s="131"/>
      <c r="J15" s="131"/>
    </row>
    <row r="16" spans="1:10">
      <c r="A16" s="397">
        <v>5</v>
      </c>
      <c r="B16" s="398" t="s">
        <v>1713</v>
      </c>
      <c r="C16" s="131"/>
      <c r="D16" s="131"/>
      <c r="E16" s="131"/>
      <c r="F16" s="131"/>
      <c r="G16" s="131"/>
      <c r="H16" s="131"/>
      <c r="I16" s="131"/>
      <c r="J16" s="131"/>
    </row>
    <row r="17" spans="1:10">
      <c r="A17" s="397">
        <v>6</v>
      </c>
      <c r="B17" s="398" t="s">
        <v>1234</v>
      </c>
      <c r="C17" s="131"/>
      <c r="D17" s="131"/>
      <c r="E17" s="131"/>
      <c r="F17" s="131"/>
      <c r="G17" s="131"/>
      <c r="H17" s="131"/>
      <c r="I17" s="131"/>
      <c r="J17" s="131"/>
    </row>
    <row r="18" spans="1:10">
      <c r="A18" s="397">
        <v>7</v>
      </c>
      <c r="B18" s="398" t="s">
        <v>1716</v>
      </c>
      <c r="C18" s="131"/>
      <c r="D18" s="131"/>
      <c r="E18" s="131"/>
      <c r="F18" s="131"/>
      <c r="G18" s="131"/>
      <c r="H18" s="131"/>
      <c r="I18" s="131"/>
      <c r="J18" s="131"/>
    </row>
    <row r="19" spans="1:10">
      <c r="A19" s="397">
        <v>8</v>
      </c>
      <c r="B19" s="398" t="s">
        <v>1717</v>
      </c>
      <c r="C19" s="131"/>
      <c r="D19" s="131"/>
      <c r="E19" s="131"/>
      <c r="F19" s="131"/>
      <c r="G19" s="131"/>
      <c r="H19" s="131"/>
      <c r="I19" s="131"/>
      <c r="J19" s="131"/>
    </row>
    <row r="20" spans="1:10">
      <c r="A20" s="397">
        <v>9</v>
      </c>
      <c r="B20" s="398" t="s">
        <v>1235</v>
      </c>
      <c r="C20" s="131"/>
      <c r="D20" s="131"/>
      <c r="E20" s="131"/>
      <c r="F20" s="131"/>
      <c r="G20" s="131"/>
      <c r="H20" s="131"/>
      <c r="I20" s="131"/>
      <c r="J20" s="131"/>
    </row>
    <row r="21" spans="1:10">
      <c r="A21" s="397">
        <v>10</v>
      </c>
      <c r="B21" s="398" t="s">
        <v>1236</v>
      </c>
      <c r="C21" s="131"/>
      <c r="D21" s="131"/>
      <c r="E21" s="131"/>
      <c r="F21" s="131"/>
      <c r="G21" s="131"/>
      <c r="H21" s="131"/>
      <c r="I21" s="131"/>
      <c r="J21" s="131"/>
    </row>
    <row r="22" spans="1:10">
      <c r="A22" s="397">
        <v>11</v>
      </c>
      <c r="B22" s="398" t="s">
        <v>1237</v>
      </c>
      <c r="C22" s="131"/>
      <c r="D22" s="131"/>
      <c r="E22" s="131"/>
      <c r="F22" s="131"/>
      <c r="G22" s="131"/>
      <c r="H22" s="131"/>
      <c r="I22" s="131"/>
      <c r="J22" s="131"/>
    </row>
    <row r="23" spans="1:10">
      <c r="A23" s="397">
        <v>12</v>
      </c>
      <c r="B23" s="398" t="s">
        <v>1238</v>
      </c>
      <c r="C23" s="131"/>
      <c r="D23" s="131"/>
      <c r="E23" s="131"/>
      <c r="F23" s="131"/>
      <c r="G23" s="131"/>
      <c r="H23" s="131"/>
      <c r="I23" s="131"/>
      <c r="J23" s="131"/>
    </row>
    <row r="24" spans="1:10">
      <c r="A24" s="397">
        <v>13</v>
      </c>
      <c r="B24" s="398" t="s">
        <v>1239</v>
      </c>
      <c r="C24" s="131"/>
      <c r="D24" s="131"/>
      <c r="E24" s="131"/>
      <c r="F24" s="131"/>
      <c r="G24" s="131"/>
      <c r="H24" s="131"/>
      <c r="I24" s="131"/>
      <c r="J24" s="131"/>
    </row>
    <row r="25" spans="1:10">
      <c r="A25" s="397">
        <v>14</v>
      </c>
      <c r="B25" s="398" t="s">
        <v>1240</v>
      </c>
      <c r="C25" s="131"/>
      <c r="D25" s="131"/>
      <c r="E25" s="131"/>
      <c r="F25" s="131"/>
      <c r="G25" s="131"/>
      <c r="H25" s="131"/>
      <c r="I25" s="131"/>
      <c r="J25" s="131"/>
    </row>
    <row r="26" spans="1:10">
      <c r="A26" s="397">
        <v>15</v>
      </c>
      <c r="B26" s="398" t="s">
        <v>1241</v>
      </c>
      <c r="C26" s="131"/>
      <c r="D26" s="131"/>
      <c r="E26" s="131"/>
      <c r="F26" s="131"/>
      <c r="G26" s="131"/>
      <c r="H26" s="131"/>
      <c r="I26" s="131"/>
      <c r="J26" s="131"/>
    </row>
    <row r="27" spans="1:10">
      <c r="A27" s="397">
        <v>16</v>
      </c>
      <c r="B27" s="398" t="s">
        <v>1242</v>
      </c>
      <c r="C27" s="131"/>
      <c r="D27" s="131"/>
      <c r="E27" s="131"/>
      <c r="F27" s="131"/>
      <c r="G27" s="131"/>
      <c r="H27" s="131"/>
      <c r="I27" s="131"/>
      <c r="J27" s="131"/>
    </row>
    <row r="28" spans="1:10">
      <c r="A28" s="397">
        <v>17</v>
      </c>
      <c r="B28" s="398" t="s">
        <v>1718</v>
      </c>
      <c r="C28" s="131"/>
      <c r="D28" s="131"/>
      <c r="E28" s="131"/>
      <c r="F28" s="131"/>
      <c r="G28" s="131"/>
      <c r="H28" s="131"/>
      <c r="I28" s="131"/>
      <c r="J28" s="131"/>
    </row>
    <row r="29" spans="1:10">
      <c r="A29" s="397">
        <v>18</v>
      </c>
      <c r="B29" s="398" t="s">
        <v>1719</v>
      </c>
      <c r="C29" s="131"/>
      <c r="D29" s="131"/>
      <c r="E29" s="131"/>
      <c r="F29" s="131"/>
      <c r="G29" s="131"/>
      <c r="H29" s="131"/>
      <c r="I29" s="131"/>
      <c r="J29" s="131"/>
    </row>
    <row r="30" spans="1:10">
      <c r="A30" s="397">
        <v>19</v>
      </c>
      <c r="B30" s="398" t="s">
        <v>1720</v>
      </c>
      <c r="C30" s="131"/>
      <c r="D30" s="131"/>
      <c r="E30" s="131"/>
      <c r="F30" s="131"/>
      <c r="G30" s="131"/>
      <c r="H30" s="131"/>
      <c r="I30" s="131"/>
      <c r="J30" s="131"/>
    </row>
    <row r="31" spans="1:10">
      <c r="A31" s="397">
        <v>20</v>
      </c>
      <c r="B31" s="398" t="s">
        <v>1243</v>
      </c>
      <c r="C31" s="131"/>
      <c r="D31" s="131"/>
      <c r="E31" s="131"/>
      <c r="F31" s="131"/>
      <c r="G31" s="131"/>
      <c r="H31" s="131"/>
      <c r="I31" s="131"/>
      <c r="J31" s="131"/>
    </row>
    <row r="32" spans="1:10">
      <c r="A32" s="397">
        <v>21</v>
      </c>
      <c r="B32" s="398" t="s">
        <v>1514</v>
      </c>
      <c r="C32" s="131"/>
      <c r="D32" s="131"/>
      <c r="E32" s="131"/>
      <c r="F32" s="131"/>
      <c r="G32" s="131"/>
      <c r="H32" s="131"/>
      <c r="I32" s="131"/>
      <c r="J32" s="131"/>
    </row>
    <row r="33" spans="1:10">
      <c r="A33" s="397">
        <v>22</v>
      </c>
      <c r="B33" s="398" t="s">
        <v>1244</v>
      </c>
      <c r="C33" s="131"/>
      <c r="D33" s="131"/>
      <c r="E33" s="131"/>
      <c r="F33" s="131"/>
      <c r="G33" s="131"/>
      <c r="H33" s="131"/>
      <c r="I33" s="131"/>
      <c r="J33" s="131"/>
    </row>
    <row r="34" spans="1:10">
      <c r="A34" s="397">
        <v>23</v>
      </c>
      <c r="B34" s="398" t="s">
        <v>1245</v>
      </c>
      <c r="C34" s="131"/>
      <c r="D34" s="131"/>
      <c r="E34" s="131"/>
      <c r="F34" s="131"/>
      <c r="G34" s="131"/>
      <c r="H34" s="131"/>
      <c r="I34" s="131"/>
      <c r="J34" s="131"/>
    </row>
    <row r="35" spans="1:10">
      <c r="A35" s="397">
        <v>24</v>
      </c>
      <c r="B35" s="398" t="s">
        <v>1721</v>
      </c>
      <c r="C35" s="131"/>
      <c r="D35" s="131"/>
      <c r="E35" s="131"/>
      <c r="F35" s="131"/>
      <c r="G35" s="131"/>
      <c r="H35" s="131"/>
      <c r="I35" s="131"/>
      <c r="J35" s="131"/>
    </row>
    <row r="36" spans="1:10">
      <c r="A36" s="397">
        <v>25</v>
      </c>
      <c r="B36" s="398" t="s">
        <v>1246</v>
      </c>
      <c r="C36" s="131"/>
      <c r="D36" s="131"/>
      <c r="E36" s="131"/>
      <c r="F36" s="131"/>
      <c r="G36" s="131"/>
      <c r="H36" s="131"/>
      <c r="I36" s="131"/>
      <c r="J36" s="131"/>
    </row>
    <row r="37" spans="1:10">
      <c r="A37" s="397">
        <v>26</v>
      </c>
      <c r="B37" s="398" t="s">
        <v>1515</v>
      </c>
      <c r="C37" s="131"/>
      <c r="D37" s="131"/>
      <c r="E37" s="131"/>
      <c r="F37" s="131"/>
      <c r="G37" s="131"/>
      <c r="H37" s="131"/>
      <c r="I37" s="131"/>
      <c r="J37" s="131"/>
    </row>
    <row r="38" spans="1:10">
      <c r="A38" s="397">
        <v>27</v>
      </c>
      <c r="B38" s="398" t="s">
        <v>1247</v>
      </c>
      <c r="C38" s="131"/>
      <c r="D38" s="131"/>
      <c r="E38" s="131"/>
      <c r="F38" s="131"/>
      <c r="G38" s="131"/>
      <c r="H38" s="131"/>
      <c r="I38" s="131"/>
      <c r="J38" s="131"/>
    </row>
    <row r="39" spans="1:10">
      <c r="A39" s="397">
        <v>28</v>
      </c>
      <c r="B39" s="398" t="s">
        <v>1248</v>
      </c>
      <c r="C39" s="131"/>
      <c r="D39" s="131"/>
      <c r="E39" s="131"/>
      <c r="F39" s="131"/>
      <c r="G39" s="131"/>
      <c r="H39" s="131"/>
      <c r="I39" s="131"/>
      <c r="J39" s="131"/>
    </row>
    <row r="40" spans="1:10">
      <c r="A40" s="397">
        <v>29</v>
      </c>
      <c r="B40" s="398" t="s">
        <v>1722</v>
      </c>
      <c r="C40" s="131"/>
      <c r="D40" s="131"/>
      <c r="E40" s="131"/>
      <c r="F40" s="131"/>
      <c r="G40" s="131"/>
      <c r="H40" s="131"/>
      <c r="I40" s="131"/>
      <c r="J40" s="131"/>
    </row>
    <row r="41" spans="1:10">
      <c r="A41" s="397">
        <v>30</v>
      </c>
      <c r="B41" s="398" t="s">
        <v>1723</v>
      </c>
      <c r="C41" s="131"/>
      <c r="D41" s="131"/>
      <c r="E41" s="131"/>
      <c r="F41" s="131"/>
      <c r="G41" s="131"/>
      <c r="H41" s="131"/>
      <c r="I41" s="131"/>
      <c r="J41" s="131"/>
    </row>
    <row r="42" spans="1:10">
      <c r="A42" s="399">
        <v>31</v>
      </c>
      <c r="B42" s="398" t="s">
        <v>1516</v>
      </c>
      <c r="C42" s="131"/>
      <c r="D42" s="131"/>
      <c r="E42" s="131"/>
      <c r="F42" s="131"/>
      <c r="G42" s="131"/>
      <c r="H42" s="131"/>
      <c r="I42" s="131"/>
      <c r="J42" s="131"/>
    </row>
    <row r="43" spans="1:10">
      <c r="A43" s="399">
        <v>32</v>
      </c>
      <c r="B43" s="398" t="s">
        <v>1517</v>
      </c>
      <c r="C43" s="131"/>
      <c r="D43" s="131"/>
      <c r="E43" s="131"/>
      <c r="F43" s="131"/>
      <c r="G43" s="131"/>
      <c r="H43" s="131"/>
      <c r="I43" s="131"/>
      <c r="J43" s="131"/>
    </row>
    <row r="44" spans="1:10">
      <c r="A44" s="399">
        <v>33</v>
      </c>
      <c r="B44" s="398" t="s">
        <v>1724</v>
      </c>
      <c r="C44" s="131"/>
      <c r="D44" s="131"/>
      <c r="E44" s="131"/>
      <c r="F44" s="131"/>
      <c r="G44" s="131"/>
      <c r="H44" s="131"/>
      <c r="I44" s="131"/>
      <c r="J44" s="131"/>
    </row>
    <row r="45" spans="1:10">
      <c r="A45" s="399">
        <v>34</v>
      </c>
      <c r="B45" s="398" t="s">
        <v>1725</v>
      </c>
      <c r="C45" s="131"/>
      <c r="D45" s="131"/>
      <c r="E45" s="131"/>
      <c r="F45" s="131"/>
      <c r="G45" s="131"/>
      <c r="H45" s="131"/>
      <c r="I45" s="131"/>
      <c r="J45" s="131"/>
    </row>
    <row r="46" spans="1:10">
      <c r="A46" s="399">
        <v>35</v>
      </c>
      <c r="B46" s="398" t="s">
        <v>1518</v>
      </c>
      <c r="C46" s="131"/>
      <c r="D46" s="131"/>
      <c r="E46" s="131"/>
      <c r="F46" s="131"/>
      <c r="G46" s="131"/>
      <c r="H46" s="131"/>
      <c r="I46" s="131"/>
      <c r="J46" s="131"/>
    </row>
    <row r="47" spans="1:10">
      <c r="A47" s="399">
        <v>36</v>
      </c>
      <c r="B47" s="398" t="s">
        <v>1726</v>
      </c>
      <c r="C47" s="131"/>
      <c r="D47" s="131"/>
      <c r="E47" s="131"/>
      <c r="F47" s="131"/>
      <c r="G47" s="131"/>
      <c r="H47" s="131"/>
      <c r="I47" s="131"/>
      <c r="J47" s="131"/>
    </row>
    <row r="48" spans="1:10">
      <c r="A48" s="399">
        <v>37</v>
      </c>
      <c r="B48" s="398" t="s">
        <v>1519</v>
      </c>
      <c r="C48" s="131"/>
      <c r="D48" s="131"/>
      <c r="E48" s="131"/>
      <c r="F48" s="131"/>
      <c r="G48" s="131"/>
      <c r="H48" s="131"/>
      <c r="I48" s="131"/>
      <c r="J48" s="131"/>
    </row>
    <row r="49" spans="1:10">
      <c r="A49" s="399">
        <v>38</v>
      </c>
      <c r="B49" s="398" t="s">
        <v>1727</v>
      </c>
      <c r="C49" s="131"/>
      <c r="D49" s="131"/>
      <c r="E49" s="131"/>
      <c r="F49" s="131"/>
      <c r="G49" s="131"/>
      <c r="H49" s="131"/>
      <c r="I49" s="131"/>
      <c r="J49" s="131"/>
    </row>
    <row r="50" spans="1:10">
      <c r="A50" s="399">
        <v>39</v>
      </c>
      <c r="B50" s="398" t="s">
        <v>1520</v>
      </c>
      <c r="C50" s="131"/>
      <c r="D50" s="131"/>
      <c r="E50" s="131"/>
      <c r="F50" s="131"/>
      <c r="G50" s="131"/>
      <c r="H50" s="131"/>
      <c r="I50" s="131"/>
      <c r="J50" s="131"/>
    </row>
    <row r="51" spans="1:10">
      <c r="A51" s="399">
        <v>40</v>
      </c>
      <c r="B51" s="398" t="s">
        <v>1728</v>
      </c>
      <c r="C51" s="131"/>
      <c r="D51" s="131"/>
      <c r="E51" s="131"/>
      <c r="F51" s="131"/>
      <c r="G51" s="131"/>
      <c r="H51" s="131"/>
      <c r="I51" s="131"/>
      <c r="J51" s="131"/>
    </row>
    <row r="52" spans="1:10">
      <c r="A52" s="399">
        <v>41</v>
      </c>
      <c r="B52" s="398" t="s">
        <v>1521</v>
      </c>
      <c r="C52" s="131"/>
      <c r="D52" s="131"/>
      <c r="E52" s="131"/>
      <c r="F52" s="131"/>
      <c r="G52" s="131"/>
      <c r="H52" s="131"/>
      <c r="I52" s="131"/>
      <c r="J52" s="131"/>
    </row>
    <row r="53" spans="1:10">
      <c r="A53" s="399">
        <v>42</v>
      </c>
      <c r="B53" s="400" t="s">
        <v>1729</v>
      </c>
      <c r="C53" s="131"/>
      <c r="D53" s="131"/>
      <c r="E53" s="131"/>
      <c r="F53" s="131"/>
      <c r="G53" s="131"/>
      <c r="H53" s="131"/>
      <c r="I53" s="131"/>
      <c r="J53" s="131"/>
    </row>
    <row r="54" spans="1:10">
      <c r="A54" s="399">
        <v>43</v>
      </c>
      <c r="B54" s="400" t="s">
        <v>1730</v>
      </c>
      <c r="C54" s="131"/>
      <c r="D54" s="131"/>
      <c r="E54" s="131"/>
      <c r="F54" s="131"/>
      <c r="G54" s="131"/>
      <c r="H54" s="131"/>
      <c r="I54" s="131"/>
      <c r="J54" s="131"/>
    </row>
    <row r="55" spans="1:10">
      <c r="A55" s="399">
        <v>44</v>
      </c>
      <c r="B55" s="400" t="s">
        <v>1522</v>
      </c>
      <c r="C55" s="131"/>
      <c r="D55" s="131"/>
      <c r="E55" s="131"/>
      <c r="F55" s="131"/>
      <c r="G55" s="131"/>
      <c r="H55" s="131"/>
      <c r="I55" s="131"/>
      <c r="J55" s="131"/>
    </row>
    <row r="56" spans="1:10">
      <c r="A56" s="399">
        <v>45</v>
      </c>
      <c r="B56" s="400" t="s">
        <v>1523</v>
      </c>
      <c r="C56" s="131"/>
      <c r="D56" s="131"/>
      <c r="E56" s="131"/>
      <c r="F56" s="131"/>
      <c r="G56" s="131"/>
      <c r="H56" s="131"/>
      <c r="I56" s="131"/>
      <c r="J56" s="131"/>
    </row>
    <row r="57" spans="1:10">
      <c r="A57" s="399">
        <v>46</v>
      </c>
      <c r="B57" s="400" t="s">
        <v>1524</v>
      </c>
      <c r="C57" s="131"/>
      <c r="D57" s="131"/>
      <c r="E57" s="131"/>
      <c r="F57" s="131"/>
      <c r="G57" s="131"/>
      <c r="H57" s="131"/>
      <c r="I57" s="131"/>
      <c r="J57" s="131"/>
    </row>
    <row r="58" spans="1:10">
      <c r="A58" s="399">
        <v>47</v>
      </c>
      <c r="B58" s="400" t="s">
        <v>1731</v>
      </c>
      <c r="C58" s="131"/>
      <c r="D58" s="131"/>
      <c r="E58" s="131"/>
      <c r="F58" s="131"/>
      <c r="G58" s="131"/>
      <c r="H58" s="131"/>
      <c r="I58" s="131"/>
      <c r="J58" s="131"/>
    </row>
    <row r="59" spans="1:10">
      <c r="A59" s="399">
        <v>48</v>
      </c>
      <c r="B59" s="400" t="s">
        <v>1732</v>
      </c>
      <c r="C59" s="131"/>
      <c r="D59" s="131"/>
      <c r="E59" s="131"/>
      <c r="F59" s="131"/>
      <c r="G59" s="131"/>
      <c r="H59" s="131"/>
      <c r="I59" s="131"/>
      <c r="J59" s="131"/>
    </row>
    <row r="60" spans="1:10">
      <c r="A60" s="399">
        <v>49</v>
      </c>
      <c r="B60" s="400" t="s">
        <v>1733</v>
      </c>
      <c r="C60" s="131"/>
      <c r="D60" s="131"/>
      <c r="E60" s="131"/>
      <c r="F60" s="131"/>
      <c r="G60" s="131"/>
      <c r="H60" s="131"/>
      <c r="I60" s="131"/>
      <c r="J60" s="131"/>
    </row>
    <row r="61" spans="1:10">
      <c r="A61" s="399">
        <v>50</v>
      </c>
      <c r="B61" s="400" t="s">
        <v>1734</v>
      </c>
      <c r="C61" s="131"/>
      <c r="D61" s="131"/>
      <c r="E61" s="131"/>
      <c r="F61" s="131"/>
      <c r="G61" s="131"/>
      <c r="H61" s="131"/>
      <c r="I61" s="131"/>
      <c r="J61" s="131"/>
    </row>
    <row r="62" spans="1:10">
      <c r="A62" s="399">
        <v>51</v>
      </c>
      <c r="B62" s="400" t="s">
        <v>1735</v>
      </c>
      <c r="C62" s="131"/>
      <c r="D62" s="131"/>
      <c r="E62" s="131"/>
      <c r="F62" s="131"/>
      <c r="G62" s="131"/>
      <c r="H62" s="131"/>
      <c r="I62" s="131"/>
      <c r="J62" s="131"/>
    </row>
    <row r="63" spans="1:10">
      <c r="A63" s="399">
        <v>52</v>
      </c>
      <c r="B63" s="400" t="s">
        <v>1525</v>
      </c>
      <c r="C63" s="131"/>
      <c r="D63" s="131"/>
      <c r="E63" s="131"/>
      <c r="F63" s="131"/>
      <c r="G63" s="131"/>
      <c r="H63" s="131"/>
      <c r="I63" s="131"/>
      <c r="J63" s="131"/>
    </row>
    <row r="64" spans="1:10">
      <c r="A64" s="399">
        <v>53</v>
      </c>
      <c r="B64" s="400" t="s">
        <v>1736</v>
      </c>
      <c r="C64" s="131"/>
      <c r="D64" s="131"/>
      <c r="E64" s="131"/>
      <c r="F64" s="131"/>
      <c r="G64" s="131"/>
      <c r="H64" s="131"/>
      <c r="I64" s="131"/>
      <c r="J64" s="131"/>
    </row>
    <row r="65" spans="1:11">
      <c r="A65" s="399">
        <v>54</v>
      </c>
      <c r="B65" s="400" t="s">
        <v>1526</v>
      </c>
      <c r="C65" s="131"/>
      <c r="D65" s="131"/>
      <c r="E65" s="131"/>
      <c r="F65" s="131"/>
      <c r="G65" s="131"/>
      <c r="H65" s="131"/>
      <c r="I65" s="131"/>
      <c r="J65" s="131"/>
    </row>
    <row r="66" spans="1:11">
      <c r="A66" s="399">
        <v>55</v>
      </c>
      <c r="B66" s="400" t="s">
        <v>1737</v>
      </c>
      <c r="C66" s="131"/>
      <c r="D66" s="131"/>
      <c r="E66" s="131"/>
      <c r="F66" s="131"/>
      <c r="G66" s="131"/>
      <c r="H66" s="131"/>
      <c r="I66" s="131"/>
      <c r="J66" s="131"/>
    </row>
    <row r="67" spans="1:11">
      <c r="A67" s="399">
        <v>56</v>
      </c>
      <c r="B67" s="400" t="s">
        <v>1527</v>
      </c>
      <c r="C67" s="131"/>
      <c r="D67" s="131"/>
      <c r="E67" s="131"/>
      <c r="F67" s="131"/>
      <c r="G67" s="131"/>
      <c r="H67" s="131"/>
      <c r="I67" s="131"/>
      <c r="J67" s="131"/>
    </row>
    <row r="68" spans="1:11">
      <c r="A68" s="399">
        <v>57</v>
      </c>
      <c r="B68" s="400" t="s">
        <v>1528</v>
      </c>
      <c r="C68" s="131"/>
      <c r="D68" s="131"/>
      <c r="E68" s="131"/>
      <c r="F68" s="131"/>
      <c r="G68" s="131"/>
      <c r="H68" s="131"/>
      <c r="I68" s="131"/>
      <c r="J68" s="131"/>
    </row>
    <row r="69" spans="1:11">
      <c r="A69" s="399">
        <v>58</v>
      </c>
      <c r="B69" s="401" t="s">
        <v>752</v>
      </c>
      <c r="C69" s="131">
        <v>92</v>
      </c>
      <c r="D69" s="131"/>
      <c r="E69" s="131">
        <v>449</v>
      </c>
      <c r="F69" s="131"/>
      <c r="G69" s="131"/>
      <c r="H69" s="131">
        <v>6</v>
      </c>
      <c r="I69" s="131"/>
      <c r="J69" s="131">
        <v>1</v>
      </c>
    </row>
    <row r="70" spans="1:11" ht="15.75">
      <c r="A70" s="407"/>
      <c r="B70" s="407" t="s">
        <v>208</v>
      </c>
      <c r="C70" s="131">
        <f>SUM(C12:C69)</f>
        <v>92</v>
      </c>
      <c r="D70" s="131">
        <f t="shared" ref="D70:J70" si="0">SUM(D12:D69)</f>
        <v>0</v>
      </c>
      <c r="E70" s="131">
        <f t="shared" si="0"/>
        <v>449</v>
      </c>
      <c r="F70" s="131">
        <f t="shared" si="0"/>
        <v>0</v>
      </c>
      <c r="G70" s="131">
        <f t="shared" si="0"/>
        <v>0</v>
      </c>
      <c r="H70" s="131">
        <f t="shared" si="0"/>
        <v>6</v>
      </c>
      <c r="I70" s="131">
        <f t="shared" si="0"/>
        <v>0</v>
      </c>
      <c r="J70" s="131">
        <f t="shared" si="0"/>
        <v>1</v>
      </c>
    </row>
    <row r="71" spans="1:11">
      <c r="A71" s="24"/>
      <c r="C71" s="7">
        <f>C11-C70</f>
        <v>0</v>
      </c>
      <c r="D71" s="7">
        <f t="shared" ref="D71:J71" si="1">D11-D70</f>
        <v>0</v>
      </c>
      <c r="E71" s="7">
        <f t="shared" si="1"/>
        <v>0</v>
      </c>
      <c r="F71" s="7">
        <f t="shared" si="1"/>
        <v>0</v>
      </c>
      <c r="G71" s="7">
        <f t="shared" si="1"/>
        <v>0</v>
      </c>
      <c r="H71" s="7">
        <f t="shared" si="1"/>
        <v>0</v>
      </c>
      <c r="I71" s="7">
        <f t="shared" si="1"/>
        <v>0</v>
      </c>
      <c r="J71" s="7">
        <f t="shared" si="1"/>
        <v>0</v>
      </c>
    </row>
    <row r="72" spans="1:11">
      <c r="B72" s="689">
        <v>1</v>
      </c>
      <c r="C72" s="689">
        <v>2</v>
      </c>
      <c r="D72" s="689">
        <v>3</v>
      </c>
      <c r="E72" s="689">
        <v>4</v>
      </c>
      <c r="F72" s="689">
        <v>5</v>
      </c>
      <c r="G72" s="689">
        <v>6</v>
      </c>
      <c r="H72" s="689">
        <v>7</v>
      </c>
      <c r="I72" s="689">
        <v>8</v>
      </c>
      <c r="J72" s="689">
        <v>9</v>
      </c>
      <c r="K72" s="689">
        <v>10</v>
      </c>
    </row>
  </sheetData>
  <mergeCells count="5">
    <mergeCell ref="H7:J7"/>
    <mergeCell ref="B6:B10"/>
    <mergeCell ref="A6:A10"/>
    <mergeCell ref="D7:G7"/>
    <mergeCell ref="A1:E1"/>
  </mergeCells>
  <conditionalFormatting sqref="C71:J71">
    <cfRule type="cellIs" dxfId="18" priority="1" operator="notEqual">
      <formula>0</formula>
    </cfRule>
  </conditionalFormatting>
  <printOptions horizontalCentered="1"/>
  <pageMargins left="0" right="0" top="0.43307086614173229" bottom="0.43307086614173229" header="0.19685039370078741" footer="0.31496062992125984"/>
  <pageSetup paperSize="9" scale="72" orientation="landscape" r:id="rId1"/>
  <headerFooter>
    <oddHeader>&amp;R&amp;"Arial,Bold"&amp;11&amp;A</oddHeader>
  </headerFooter>
</worksheet>
</file>

<file path=xl/worksheets/sheet32.xml><?xml version="1.0" encoding="utf-8"?>
<worksheet xmlns="http://schemas.openxmlformats.org/spreadsheetml/2006/main" xmlns:r="http://schemas.openxmlformats.org/officeDocument/2006/relationships">
  <sheetPr>
    <tabColor rgb="FF0066FF"/>
  </sheetPr>
  <dimension ref="A1:BL72"/>
  <sheetViews>
    <sheetView zoomScaleSheetLayoutView="85" workbookViewId="0">
      <pane xSplit="2" ySplit="11" topLeftCell="C57" activePane="bottomRight" state="frozen"/>
      <selection pane="topRight" activeCell="C1" sqref="C1"/>
      <selection pane="bottomLeft" activeCell="A12" sqref="A12"/>
      <selection pane="bottomRight" activeCell="A70" sqref="A70:XFD70"/>
    </sheetView>
  </sheetViews>
  <sheetFormatPr defaultColWidth="8" defaultRowHeight="15"/>
  <cols>
    <col min="1" max="1" width="7.25" style="18" customWidth="1"/>
    <col min="2" max="2" width="37.125" style="17" customWidth="1"/>
    <col min="3" max="16" width="11" style="17" customWidth="1"/>
    <col min="17" max="17" width="9.875" style="17" customWidth="1"/>
    <col min="18" max="18" width="14" style="17" customWidth="1"/>
    <col min="19" max="42" width="8" style="17"/>
    <col min="43" max="43" width="10.125" style="17" bestFit="1" customWidth="1"/>
    <col min="44" max="16384" width="8" style="17"/>
  </cols>
  <sheetData>
    <row r="1" spans="1:63" ht="18.75" customHeight="1">
      <c r="A1" s="1384" t="s">
        <v>373</v>
      </c>
      <c r="B1" s="1384"/>
    </row>
    <row r="2" spans="1:63" hidden="1"/>
    <row r="3" spans="1:63" s="20" customFormat="1" ht="18.75" hidden="1" customHeight="1">
      <c r="A3" s="19"/>
      <c r="B3" s="19"/>
    </row>
    <row r="5" spans="1:63">
      <c r="A5" s="1316" t="s">
        <v>1511</v>
      </c>
      <c r="B5" s="1316" t="s">
        <v>1512</v>
      </c>
      <c r="C5" s="97">
        <v>175.4</v>
      </c>
      <c r="D5" s="97"/>
      <c r="E5" s="97"/>
      <c r="F5" s="97"/>
      <c r="G5" s="97" t="s">
        <v>376</v>
      </c>
      <c r="H5" s="97" t="s">
        <v>378</v>
      </c>
      <c r="I5" s="97" t="s">
        <v>381</v>
      </c>
      <c r="J5" s="97" t="s">
        <v>383</v>
      </c>
      <c r="K5" s="97" t="s">
        <v>385</v>
      </c>
      <c r="L5" s="97" t="s">
        <v>386</v>
      </c>
      <c r="M5" s="97" t="s">
        <v>389</v>
      </c>
      <c r="N5" s="97" t="s">
        <v>391</v>
      </c>
      <c r="O5" s="97" t="s">
        <v>392</v>
      </c>
      <c r="P5" s="97" t="s">
        <v>395</v>
      </c>
      <c r="Q5" s="97" t="s">
        <v>398</v>
      </c>
      <c r="R5" s="97" t="s">
        <v>401</v>
      </c>
      <c r="S5" s="97" t="s">
        <v>404</v>
      </c>
      <c r="T5" s="97" t="s">
        <v>407</v>
      </c>
      <c r="U5" s="97" t="s">
        <v>410</v>
      </c>
      <c r="V5" s="97" t="s">
        <v>413</v>
      </c>
      <c r="W5" s="515" t="s">
        <v>416</v>
      </c>
      <c r="X5" s="97" t="s">
        <v>418</v>
      </c>
      <c r="Y5" s="97" t="s">
        <v>420</v>
      </c>
      <c r="Z5" s="97" t="s">
        <v>422</v>
      </c>
      <c r="AA5" s="97" t="s">
        <v>424</v>
      </c>
      <c r="AB5" s="515" t="s">
        <v>427</v>
      </c>
      <c r="AC5" s="515" t="s">
        <v>429</v>
      </c>
      <c r="AD5" s="97" t="s">
        <v>432</v>
      </c>
      <c r="AE5" s="97" t="s">
        <v>434</v>
      </c>
      <c r="AF5" s="97" t="s">
        <v>436</v>
      </c>
      <c r="AG5" s="97" t="s">
        <v>438</v>
      </c>
      <c r="AH5" s="97" t="s">
        <v>440</v>
      </c>
      <c r="AI5" s="97" t="s">
        <v>444</v>
      </c>
      <c r="AJ5" s="97" t="s">
        <v>447</v>
      </c>
      <c r="AK5" s="97" t="s">
        <v>450</v>
      </c>
      <c r="AL5" s="97" t="s">
        <v>453</v>
      </c>
      <c r="AM5" s="97" t="s">
        <v>456</v>
      </c>
      <c r="AN5" s="97" t="s">
        <v>458</v>
      </c>
      <c r="AO5" s="97" t="s">
        <v>460</v>
      </c>
      <c r="AP5" s="97" t="s">
        <v>463</v>
      </c>
      <c r="AQ5" s="97" t="s">
        <v>465</v>
      </c>
      <c r="AR5" s="97" t="s">
        <v>467</v>
      </c>
      <c r="AS5" s="97" t="s">
        <v>469</v>
      </c>
      <c r="AT5" s="97" t="s">
        <v>471</v>
      </c>
      <c r="AU5" s="97" t="s">
        <v>474</v>
      </c>
      <c r="AV5" s="97" t="s">
        <v>477</v>
      </c>
      <c r="AW5" s="97" t="s">
        <v>479</v>
      </c>
      <c r="AX5" s="97" t="s">
        <v>481</v>
      </c>
      <c r="AY5" s="97" t="s">
        <v>483</v>
      </c>
      <c r="AZ5" s="97" t="s">
        <v>486</v>
      </c>
      <c r="BA5" s="97" t="s">
        <v>488</v>
      </c>
      <c r="BB5" s="97" t="s">
        <v>491</v>
      </c>
      <c r="BC5" s="97" t="s">
        <v>494</v>
      </c>
      <c r="BD5" s="97" t="s">
        <v>497</v>
      </c>
      <c r="BE5" s="97" t="s">
        <v>500</v>
      </c>
      <c r="BF5" s="97" t="s">
        <v>502</v>
      </c>
      <c r="BG5" s="97" t="s">
        <v>504</v>
      </c>
      <c r="BH5" s="97" t="s">
        <v>507</v>
      </c>
      <c r="BI5" s="97" t="s">
        <v>1738</v>
      </c>
      <c r="BJ5" s="97" t="s">
        <v>1739</v>
      </c>
      <c r="BK5" s="200">
        <v>176.5</v>
      </c>
    </row>
    <row r="6" spans="1:63">
      <c r="A6" s="1316"/>
      <c r="B6" s="1316"/>
      <c r="C6" s="1385"/>
      <c r="D6" s="1385"/>
      <c r="E6" s="1385"/>
      <c r="F6" s="1385"/>
      <c r="G6" s="1385"/>
      <c r="H6" s="1385"/>
      <c r="I6" s="1385"/>
      <c r="J6" s="1385"/>
      <c r="K6" s="1385"/>
      <c r="L6" s="1385"/>
      <c r="M6" s="1385"/>
      <c r="N6" s="1385"/>
      <c r="O6" s="1385"/>
      <c r="P6" s="1385"/>
      <c r="Q6" s="1385"/>
      <c r="R6" s="1385"/>
      <c r="S6" s="1385"/>
      <c r="T6" s="1385"/>
      <c r="U6" s="1385"/>
      <c r="V6" s="1385"/>
      <c r="W6" s="1385"/>
      <c r="X6" s="1385"/>
      <c r="Y6" s="1385"/>
      <c r="Z6" s="1385"/>
      <c r="AA6" s="1385"/>
      <c r="AB6" s="1385"/>
      <c r="AC6" s="1385"/>
      <c r="AD6" s="1385"/>
      <c r="AE6" s="1385"/>
      <c r="AF6" s="1385"/>
      <c r="AG6" s="1385"/>
      <c r="AH6" s="1385"/>
      <c r="AI6" s="1385" t="s">
        <v>31</v>
      </c>
      <c r="AJ6" s="1385"/>
      <c r="AK6" s="1385"/>
      <c r="AL6" s="1385"/>
      <c r="AM6" s="1385"/>
      <c r="AN6" s="1385"/>
      <c r="AO6" s="1385"/>
      <c r="AP6" s="1385"/>
      <c r="AQ6" s="1385"/>
      <c r="AR6" s="1385"/>
      <c r="AS6" s="1385"/>
      <c r="AT6" s="1385"/>
      <c r="AU6" s="1385"/>
      <c r="AV6" s="1385"/>
      <c r="AW6" s="1385"/>
      <c r="AX6" s="1385"/>
      <c r="AY6" s="1385"/>
      <c r="AZ6" s="1385"/>
      <c r="BA6" s="1385"/>
      <c r="BB6" s="1385"/>
      <c r="BC6" s="1385"/>
      <c r="BD6" s="1385"/>
      <c r="BE6" s="1385"/>
      <c r="BF6" s="1385"/>
      <c r="BG6" s="1385"/>
      <c r="BH6" s="1385"/>
      <c r="BI6" s="1385"/>
      <c r="BJ6" s="1385"/>
      <c r="BK6" s="1385"/>
    </row>
    <row r="7" spans="1:63" ht="30" customHeight="1">
      <c r="A7" s="1316"/>
      <c r="B7" s="1316"/>
      <c r="C7" s="1390" t="s">
        <v>374</v>
      </c>
      <c r="D7" s="1391"/>
      <c r="E7" s="1391"/>
      <c r="F7" s="1391"/>
      <c r="G7" s="1386" t="s">
        <v>375</v>
      </c>
      <c r="H7" s="1386"/>
      <c r="I7" s="1386"/>
      <c r="J7" s="1387" t="s">
        <v>382</v>
      </c>
      <c r="K7" s="1387"/>
      <c r="L7" s="1387"/>
      <c r="M7" s="1386" t="s">
        <v>388</v>
      </c>
      <c r="N7" s="1386"/>
      <c r="O7" s="1386"/>
      <c r="P7" s="1386" t="s">
        <v>394</v>
      </c>
      <c r="Q7" s="1386"/>
      <c r="R7" s="1386"/>
      <c r="S7" s="1388" t="s">
        <v>403</v>
      </c>
      <c r="T7" s="1388"/>
      <c r="U7" s="1388"/>
      <c r="V7" s="1388"/>
      <c r="W7" s="1388"/>
      <c r="X7" s="1388"/>
      <c r="Y7" s="1388"/>
      <c r="Z7" s="1388"/>
      <c r="AA7" s="1388"/>
      <c r="AB7" s="1388"/>
      <c r="AC7" s="1388"/>
      <c r="AD7" s="1386" t="s">
        <v>431</v>
      </c>
      <c r="AE7" s="1386"/>
      <c r="AF7" s="1386"/>
      <c r="AG7" s="1386"/>
      <c r="AH7" s="1386"/>
      <c r="AI7" s="1386" t="s">
        <v>443</v>
      </c>
      <c r="AJ7" s="1386"/>
      <c r="AK7" s="1386"/>
      <c r="AL7" s="1386"/>
      <c r="AM7" s="1386"/>
      <c r="AN7" s="1386"/>
      <c r="AO7" s="1386"/>
      <c r="AP7" s="1386"/>
      <c r="AQ7" s="1386"/>
      <c r="AR7" s="1386"/>
      <c r="AS7" s="1386"/>
      <c r="AT7" s="1386"/>
      <c r="AU7" s="1386" t="s">
        <v>473</v>
      </c>
      <c r="AV7" s="1386"/>
      <c r="AW7" s="1386"/>
      <c r="AX7" s="1386"/>
      <c r="AY7" s="1386"/>
      <c r="AZ7" s="1386"/>
      <c r="BA7" s="1386"/>
      <c r="BB7" s="1386"/>
      <c r="BC7" s="1386"/>
      <c r="BD7" s="1386"/>
      <c r="BE7" s="1386"/>
      <c r="BF7" s="1386"/>
      <c r="BG7" s="1386"/>
      <c r="BH7" s="1389" t="s">
        <v>506</v>
      </c>
      <c r="BI7" s="1389"/>
      <c r="BJ7" s="1389"/>
      <c r="BK7" s="200"/>
    </row>
    <row r="8" spans="1:63" ht="135">
      <c r="A8" s="1316"/>
      <c r="B8" s="1316"/>
      <c r="C8" s="17" t="s">
        <v>1782</v>
      </c>
      <c r="D8" s="79" t="s">
        <v>1783</v>
      </c>
      <c r="E8" s="79" t="s">
        <v>1784</v>
      </c>
      <c r="F8" s="79" t="s">
        <v>1785</v>
      </c>
      <c r="G8" s="80" t="s">
        <v>377</v>
      </c>
      <c r="H8" s="80" t="s">
        <v>379</v>
      </c>
      <c r="I8" s="80" t="s">
        <v>128</v>
      </c>
      <c r="J8" s="86" t="s">
        <v>377</v>
      </c>
      <c r="K8" s="86" t="s">
        <v>379</v>
      </c>
      <c r="L8" s="86" t="s">
        <v>387</v>
      </c>
      <c r="M8" s="80" t="s">
        <v>377</v>
      </c>
      <c r="N8" s="80" t="s">
        <v>379</v>
      </c>
      <c r="O8" s="80" t="s">
        <v>393</v>
      </c>
      <c r="P8" s="91" t="s">
        <v>396</v>
      </c>
      <c r="Q8" s="91" t="s">
        <v>399</v>
      </c>
      <c r="R8" s="343" t="s">
        <v>402</v>
      </c>
      <c r="S8" s="91" t="s">
        <v>405</v>
      </c>
      <c r="T8" s="91" t="s">
        <v>408</v>
      </c>
      <c r="U8" s="91" t="s">
        <v>411</v>
      </c>
      <c r="V8" s="91" t="s">
        <v>414</v>
      </c>
      <c r="W8" s="333" t="s">
        <v>417</v>
      </c>
      <c r="X8" s="91" t="s">
        <v>419</v>
      </c>
      <c r="Y8" s="91" t="s">
        <v>421</v>
      </c>
      <c r="Z8" s="91" t="s">
        <v>423</v>
      </c>
      <c r="AA8" s="91" t="s">
        <v>425</v>
      </c>
      <c r="AB8" s="333" t="s">
        <v>428</v>
      </c>
      <c r="AC8" s="335" t="s">
        <v>430</v>
      </c>
      <c r="AD8" s="93" t="s">
        <v>433</v>
      </c>
      <c r="AE8" s="93" t="s">
        <v>435</v>
      </c>
      <c r="AF8" s="93" t="s">
        <v>437</v>
      </c>
      <c r="AG8" s="93" t="s">
        <v>439</v>
      </c>
      <c r="AH8" s="93" t="s">
        <v>441</v>
      </c>
      <c r="AI8" s="93" t="s">
        <v>445</v>
      </c>
      <c r="AJ8" s="93" t="s">
        <v>448</v>
      </c>
      <c r="AK8" s="93" t="s">
        <v>451</v>
      </c>
      <c r="AL8" s="93" t="s">
        <v>454</v>
      </c>
      <c r="AM8" s="93" t="s">
        <v>457</v>
      </c>
      <c r="AN8" s="93" t="s">
        <v>459</v>
      </c>
      <c r="AO8" s="93" t="s">
        <v>461</v>
      </c>
      <c r="AP8" s="93" t="s">
        <v>464</v>
      </c>
      <c r="AQ8" s="93" t="s">
        <v>466</v>
      </c>
      <c r="AR8" s="93" t="s">
        <v>468</v>
      </c>
      <c r="AS8" s="93" t="s">
        <v>470</v>
      </c>
      <c r="AT8" s="93" t="s">
        <v>472</v>
      </c>
      <c r="AU8" s="93" t="s">
        <v>475</v>
      </c>
      <c r="AV8" s="93" t="s">
        <v>478</v>
      </c>
      <c r="AW8" s="93" t="s">
        <v>480</v>
      </c>
      <c r="AX8" s="93" t="s">
        <v>482</v>
      </c>
      <c r="AY8" s="93" t="s">
        <v>484</v>
      </c>
      <c r="AZ8" s="93" t="s">
        <v>487</v>
      </c>
      <c r="BA8" s="93" t="s">
        <v>489</v>
      </c>
      <c r="BB8" s="93" t="s">
        <v>492</v>
      </c>
      <c r="BC8" s="93" t="s">
        <v>495</v>
      </c>
      <c r="BD8" s="93" t="s">
        <v>498</v>
      </c>
      <c r="BE8" s="93" t="s">
        <v>501</v>
      </c>
      <c r="BF8" s="93" t="s">
        <v>503</v>
      </c>
      <c r="BG8" s="93" t="s">
        <v>505</v>
      </c>
      <c r="BH8" s="378" t="s">
        <v>508</v>
      </c>
      <c r="BI8" s="378" t="s">
        <v>1740</v>
      </c>
      <c r="BJ8" s="378" t="s">
        <v>1741</v>
      </c>
      <c r="BK8" s="253" t="s">
        <v>509</v>
      </c>
    </row>
    <row r="9" spans="1:63" ht="60">
      <c r="A9" s="1316"/>
      <c r="B9" s="1316"/>
      <c r="C9" s="83" t="s">
        <v>179</v>
      </c>
      <c r="D9" s="83" t="s">
        <v>180</v>
      </c>
      <c r="E9" s="83" t="s">
        <v>180</v>
      </c>
      <c r="F9" s="83" t="s">
        <v>180</v>
      </c>
      <c r="G9" s="81" t="s">
        <v>203</v>
      </c>
      <c r="H9" s="81" t="s">
        <v>380</v>
      </c>
      <c r="I9" s="81" t="s">
        <v>127</v>
      </c>
      <c r="J9" s="81" t="s">
        <v>384</v>
      </c>
      <c r="K9" s="81" t="s">
        <v>384</v>
      </c>
      <c r="L9" s="81" t="s">
        <v>384</v>
      </c>
      <c r="M9" s="81" t="s">
        <v>390</v>
      </c>
      <c r="N9" s="81" t="s">
        <v>390</v>
      </c>
      <c r="O9" s="81" t="s">
        <v>390</v>
      </c>
      <c r="P9" s="88" t="s">
        <v>397</v>
      </c>
      <c r="Q9" s="88" t="s">
        <v>400</v>
      </c>
      <c r="R9" s="344" t="s">
        <v>122</v>
      </c>
      <c r="S9" s="88" t="s">
        <v>406</v>
      </c>
      <c r="T9" s="88" t="s">
        <v>409</v>
      </c>
      <c r="U9" s="88" t="s">
        <v>412</v>
      </c>
      <c r="V9" s="88" t="s">
        <v>415</v>
      </c>
      <c r="W9" s="334" t="s">
        <v>179</v>
      </c>
      <c r="X9" s="88" t="s">
        <v>406</v>
      </c>
      <c r="Y9" s="88" t="s">
        <v>409</v>
      </c>
      <c r="Z9" s="88" t="s">
        <v>412</v>
      </c>
      <c r="AA9" s="88" t="s">
        <v>426</v>
      </c>
      <c r="AB9" s="334" t="s">
        <v>179</v>
      </c>
      <c r="AC9" s="336" t="s">
        <v>124</v>
      </c>
      <c r="AD9" s="94" t="s">
        <v>120</v>
      </c>
      <c r="AE9" s="88" t="s">
        <v>120</v>
      </c>
      <c r="AF9" s="88" t="s">
        <v>412</v>
      </c>
      <c r="AG9" s="88" t="s">
        <v>412</v>
      </c>
      <c r="AH9" s="88" t="s">
        <v>148</v>
      </c>
      <c r="AI9" s="98" t="s">
        <v>446</v>
      </c>
      <c r="AJ9" s="98" t="s">
        <v>449</v>
      </c>
      <c r="AK9" s="98" t="s">
        <v>452</v>
      </c>
      <c r="AL9" s="98" t="s">
        <v>455</v>
      </c>
      <c r="AM9" s="98" t="s">
        <v>455</v>
      </c>
      <c r="AN9" s="98" t="s">
        <v>455</v>
      </c>
      <c r="AO9" s="98" t="s">
        <v>462</v>
      </c>
      <c r="AP9" s="98" t="s">
        <v>462</v>
      </c>
      <c r="AQ9" s="98" t="s">
        <v>462</v>
      </c>
      <c r="AR9" s="98" t="s">
        <v>462</v>
      </c>
      <c r="AS9" s="98" t="s">
        <v>462</v>
      </c>
      <c r="AT9" s="98" t="s">
        <v>462</v>
      </c>
      <c r="AU9" s="98" t="s">
        <v>476</v>
      </c>
      <c r="AV9" s="98" t="s">
        <v>476</v>
      </c>
      <c r="AW9" s="98" t="s">
        <v>476</v>
      </c>
      <c r="AX9" s="98" t="s">
        <v>446</v>
      </c>
      <c r="AY9" s="98" t="s">
        <v>485</v>
      </c>
      <c r="AZ9" s="98" t="s">
        <v>485</v>
      </c>
      <c r="BA9" s="98" t="s">
        <v>490</v>
      </c>
      <c r="BB9" s="98" t="s">
        <v>493</v>
      </c>
      <c r="BC9" s="98" t="s">
        <v>496</v>
      </c>
      <c r="BD9" s="98" t="s">
        <v>499</v>
      </c>
      <c r="BE9" s="98" t="s">
        <v>499</v>
      </c>
      <c r="BF9" s="98" t="s">
        <v>499</v>
      </c>
      <c r="BG9" s="98" t="s">
        <v>426</v>
      </c>
      <c r="BH9" s="336"/>
      <c r="BI9" s="336" t="s">
        <v>120</v>
      </c>
      <c r="BJ9" s="336" t="s">
        <v>122</v>
      </c>
      <c r="BK9" s="251" t="s">
        <v>510</v>
      </c>
    </row>
    <row r="10" spans="1:63">
      <c r="A10" s="1316"/>
      <c r="B10" s="1316"/>
      <c r="C10" s="84">
        <v>30282.5</v>
      </c>
      <c r="D10" s="84">
        <v>2945</v>
      </c>
      <c r="E10" s="84">
        <v>8500</v>
      </c>
      <c r="F10" s="84">
        <v>4900</v>
      </c>
      <c r="G10" s="85">
        <v>100000</v>
      </c>
      <c r="H10" s="85">
        <v>100000</v>
      </c>
      <c r="I10" s="85">
        <v>35000</v>
      </c>
      <c r="J10" s="85">
        <v>100000</v>
      </c>
      <c r="K10" s="85">
        <v>75000</v>
      </c>
      <c r="L10" s="85">
        <v>50000</v>
      </c>
      <c r="M10" s="87">
        <v>2000</v>
      </c>
      <c r="N10" s="87">
        <v>1000</v>
      </c>
      <c r="O10" s="87">
        <v>500</v>
      </c>
      <c r="P10" s="92">
        <v>540000</v>
      </c>
      <c r="Q10" s="92">
        <v>140000</v>
      </c>
      <c r="R10" s="344">
        <v>15000</v>
      </c>
      <c r="S10" s="92">
        <v>89500</v>
      </c>
      <c r="T10" s="92">
        <v>63000</v>
      </c>
      <c r="U10" s="92">
        <v>43000</v>
      </c>
      <c r="V10" s="92">
        <v>28000</v>
      </c>
      <c r="W10" s="332">
        <v>20000</v>
      </c>
      <c r="X10" s="332">
        <v>210000</v>
      </c>
      <c r="Y10" s="332">
        <v>146000</v>
      </c>
      <c r="Z10" s="332">
        <v>120000</v>
      </c>
      <c r="AA10" s="332">
        <v>96000</v>
      </c>
      <c r="AB10" s="332">
        <v>91000</v>
      </c>
      <c r="AC10" s="337">
        <v>36485500</v>
      </c>
      <c r="AD10" s="95">
        <v>14126666</v>
      </c>
      <c r="AE10" s="89">
        <v>1680000</v>
      </c>
      <c r="AF10" s="89">
        <v>300000</v>
      </c>
      <c r="AG10" s="89">
        <v>200000</v>
      </c>
      <c r="AH10" s="89">
        <v>126000</v>
      </c>
      <c r="AI10" s="99">
        <v>2000</v>
      </c>
      <c r="AJ10" s="99">
        <v>25000</v>
      </c>
      <c r="AK10" s="99">
        <v>61000</v>
      </c>
      <c r="AL10" s="99">
        <v>1000</v>
      </c>
      <c r="AM10" s="99">
        <v>13000</v>
      </c>
      <c r="AN10" s="99">
        <v>35000</v>
      </c>
      <c r="AO10" s="99">
        <v>500</v>
      </c>
      <c r="AP10" s="99">
        <v>5000</v>
      </c>
      <c r="AQ10" s="99">
        <v>8000</v>
      </c>
      <c r="AR10" s="99">
        <v>500</v>
      </c>
      <c r="AS10" s="99">
        <v>2000</v>
      </c>
      <c r="AT10" s="99">
        <v>2000</v>
      </c>
      <c r="AU10" s="99">
        <v>5000000</v>
      </c>
      <c r="AV10" s="99">
        <v>2000000</v>
      </c>
      <c r="AW10" s="99">
        <v>1000000</v>
      </c>
      <c r="AX10" s="99">
        <v>300000</v>
      </c>
      <c r="AY10" s="99">
        <v>1500000</v>
      </c>
      <c r="AZ10" s="99">
        <v>1000000</v>
      </c>
      <c r="BA10" s="99">
        <v>100000</v>
      </c>
      <c r="BB10" s="99">
        <v>200000</v>
      </c>
      <c r="BC10" s="99">
        <v>50000</v>
      </c>
      <c r="BD10" s="99">
        <v>100000</v>
      </c>
      <c r="BE10" s="99">
        <v>50000</v>
      </c>
      <c r="BF10" s="99">
        <v>35000</v>
      </c>
      <c r="BG10" s="99">
        <v>25000</v>
      </c>
      <c r="BH10" s="379"/>
      <c r="BI10" s="379">
        <v>1000000</v>
      </c>
      <c r="BJ10" s="379">
        <v>6500</v>
      </c>
      <c r="BK10" s="252">
        <v>20000</v>
      </c>
    </row>
    <row r="11" spans="1:63">
      <c r="A11" s="459"/>
      <c r="B11" s="459" t="s">
        <v>1513</v>
      </c>
      <c r="C11" s="82">
        <v>32</v>
      </c>
      <c r="D11" s="82">
        <v>150</v>
      </c>
      <c r="E11" s="82">
        <v>150</v>
      </c>
      <c r="F11" s="82">
        <v>100</v>
      </c>
      <c r="G11" s="82">
        <v>32</v>
      </c>
      <c r="H11" s="82">
        <v>32</v>
      </c>
      <c r="I11" s="82">
        <v>375</v>
      </c>
      <c r="J11" s="82">
        <v>32</v>
      </c>
      <c r="K11" s="82">
        <v>32</v>
      </c>
      <c r="L11" s="82">
        <v>375</v>
      </c>
      <c r="M11" s="82">
        <v>32</v>
      </c>
      <c r="N11" s="82">
        <v>32</v>
      </c>
      <c r="O11" s="82">
        <v>835</v>
      </c>
      <c r="P11" s="92">
        <v>1</v>
      </c>
      <c r="Q11" s="92">
        <v>30</v>
      </c>
      <c r="R11" s="345">
        <v>314</v>
      </c>
      <c r="S11" s="92">
        <v>10</v>
      </c>
      <c r="T11" s="92">
        <v>25</v>
      </c>
      <c r="U11" s="92">
        <v>145</v>
      </c>
      <c r="V11" s="92">
        <v>2158</v>
      </c>
      <c r="W11" s="332">
        <v>10</v>
      </c>
      <c r="X11" s="92">
        <v>12</v>
      </c>
      <c r="Y11" s="92">
        <v>25</v>
      </c>
      <c r="Z11" s="92">
        <v>156</v>
      </c>
      <c r="AA11" s="92">
        <v>3598</v>
      </c>
      <c r="AB11" s="332">
        <v>10</v>
      </c>
      <c r="AC11" s="338">
        <v>1</v>
      </c>
      <c r="AD11" s="95">
        <v>14126666</v>
      </c>
      <c r="AE11" s="90">
        <v>1680000</v>
      </c>
      <c r="AF11" s="90"/>
      <c r="AG11" s="90">
        <v>44</v>
      </c>
      <c r="AH11" s="90">
        <v>1144</v>
      </c>
      <c r="AI11" s="100"/>
      <c r="AJ11" s="100">
        <v>32</v>
      </c>
      <c r="AK11" s="100">
        <v>32</v>
      </c>
      <c r="AL11" s="92"/>
      <c r="AM11" s="92">
        <v>414</v>
      </c>
      <c r="AN11" s="92">
        <v>352</v>
      </c>
      <c r="AO11" s="92"/>
      <c r="AP11" s="101">
        <v>1412</v>
      </c>
      <c r="AQ11" s="92">
        <v>93</v>
      </c>
      <c r="AR11" s="92"/>
      <c r="AS11" s="101">
        <v>5400</v>
      </c>
      <c r="AT11" s="92">
        <v>300</v>
      </c>
      <c r="AU11" s="100">
        <v>1</v>
      </c>
      <c r="AV11" s="100">
        <v>1</v>
      </c>
      <c r="AW11" s="100"/>
      <c r="AX11" s="100">
        <v>20</v>
      </c>
      <c r="AY11" s="100">
        <v>1</v>
      </c>
      <c r="AZ11" s="100">
        <v>1</v>
      </c>
      <c r="BA11" s="92">
        <v>50</v>
      </c>
      <c r="BB11" s="92">
        <v>30</v>
      </c>
      <c r="BC11" s="92">
        <v>300</v>
      </c>
      <c r="BD11" s="92">
        <v>30</v>
      </c>
      <c r="BE11" s="92">
        <v>30</v>
      </c>
      <c r="BF11" s="92">
        <v>30</v>
      </c>
      <c r="BG11" s="92">
        <v>3940</v>
      </c>
      <c r="BH11" s="338"/>
      <c r="BI11" s="338">
        <v>1</v>
      </c>
      <c r="BJ11" s="338">
        <v>314</v>
      </c>
      <c r="BK11" s="82">
        <v>290</v>
      </c>
    </row>
    <row r="12" spans="1:63">
      <c r="A12" s="397">
        <v>1</v>
      </c>
      <c r="B12" s="398" t="s">
        <v>1712</v>
      </c>
      <c r="C12" s="516">
        <v>1</v>
      </c>
      <c r="D12" s="516">
        <v>4</v>
      </c>
      <c r="E12" s="516">
        <v>4</v>
      </c>
      <c r="F12" s="516">
        <v>3</v>
      </c>
      <c r="G12" s="516">
        <v>1</v>
      </c>
      <c r="H12" s="516">
        <v>3</v>
      </c>
      <c r="I12" s="516">
        <v>9</v>
      </c>
      <c r="J12" s="516">
        <v>1</v>
      </c>
      <c r="K12" s="516">
        <v>3</v>
      </c>
      <c r="L12" s="516">
        <v>9</v>
      </c>
      <c r="M12" s="516">
        <v>1</v>
      </c>
      <c r="N12" s="516">
        <v>3</v>
      </c>
      <c r="O12" s="516">
        <v>22</v>
      </c>
      <c r="P12" s="516"/>
      <c r="Q12" s="516">
        <v>1</v>
      </c>
      <c r="R12" s="516">
        <v>8</v>
      </c>
      <c r="S12" s="516"/>
      <c r="T12" s="516"/>
      <c r="U12" s="516"/>
      <c r="V12" s="516"/>
      <c r="W12" s="516"/>
      <c r="X12" s="516"/>
      <c r="Y12" s="516"/>
      <c r="Z12" s="516"/>
      <c r="AA12" s="516"/>
      <c r="AB12" s="516"/>
      <c r="AC12" s="516"/>
      <c r="AD12" s="516"/>
      <c r="AE12" s="516"/>
      <c r="AF12" s="516"/>
      <c r="AG12" s="516"/>
      <c r="AH12" s="516">
        <v>46</v>
      </c>
      <c r="AI12" s="516"/>
      <c r="AJ12" s="516">
        <v>1</v>
      </c>
      <c r="AK12" s="516">
        <v>1</v>
      </c>
      <c r="AL12" s="516"/>
      <c r="AM12" s="516">
        <f>K12+L12</f>
        <v>12</v>
      </c>
      <c r="AN12" s="516"/>
      <c r="AO12" s="516"/>
      <c r="AP12" s="516">
        <v>33</v>
      </c>
      <c r="AQ12" s="516">
        <f>ROUND(AP12*($AQ$11/$AP$11),0)</f>
        <v>2</v>
      </c>
      <c r="AR12" s="516"/>
      <c r="AS12" s="516">
        <v>135</v>
      </c>
      <c r="AT12" s="516">
        <v>10</v>
      </c>
      <c r="AU12" s="516"/>
      <c r="AV12" s="516"/>
      <c r="AW12" s="516"/>
      <c r="AX12" s="516"/>
      <c r="AY12" s="516"/>
      <c r="AZ12" s="516"/>
      <c r="BA12" s="516"/>
      <c r="BB12" s="516"/>
      <c r="BC12" s="516"/>
      <c r="BD12" s="516"/>
      <c r="BE12" s="516"/>
      <c r="BF12" s="516"/>
      <c r="BG12" s="516"/>
      <c r="BH12" s="516"/>
      <c r="BI12" s="516"/>
      <c r="BJ12" s="557">
        <v>8</v>
      </c>
      <c r="BK12" s="516">
        <v>8</v>
      </c>
    </row>
    <row r="13" spans="1:63">
      <c r="A13" s="397">
        <v>2</v>
      </c>
      <c r="B13" s="398" t="s">
        <v>1714</v>
      </c>
      <c r="C13" s="516">
        <v>1</v>
      </c>
      <c r="D13" s="516">
        <v>10</v>
      </c>
      <c r="E13" s="516">
        <v>10</v>
      </c>
      <c r="F13" s="516">
        <v>7</v>
      </c>
      <c r="G13" s="516">
        <v>1</v>
      </c>
      <c r="H13" s="516">
        <v>1</v>
      </c>
      <c r="I13" s="516">
        <v>17</v>
      </c>
      <c r="J13" s="516">
        <v>1</v>
      </c>
      <c r="K13" s="516">
        <v>1</v>
      </c>
      <c r="L13" s="516">
        <v>17</v>
      </c>
      <c r="M13" s="516">
        <v>1</v>
      </c>
      <c r="N13" s="516">
        <v>1</v>
      </c>
      <c r="O13" s="516">
        <v>53</v>
      </c>
      <c r="P13" s="516"/>
      <c r="Q13" s="516">
        <v>1</v>
      </c>
      <c r="R13" s="516">
        <v>12</v>
      </c>
      <c r="S13" s="516"/>
      <c r="T13" s="516"/>
      <c r="U13" s="516"/>
      <c r="V13" s="516"/>
      <c r="W13" s="516"/>
      <c r="X13" s="516"/>
      <c r="Y13" s="516"/>
      <c r="Z13" s="516"/>
      <c r="AA13" s="516"/>
      <c r="AB13" s="516"/>
      <c r="AC13" s="516"/>
      <c r="AD13" s="516"/>
      <c r="AE13" s="516"/>
      <c r="AF13" s="516"/>
      <c r="AG13" s="516">
        <v>1</v>
      </c>
      <c r="AH13" s="516">
        <v>44</v>
      </c>
      <c r="AI13" s="516"/>
      <c r="AJ13" s="516">
        <v>1</v>
      </c>
      <c r="AK13" s="516">
        <v>1</v>
      </c>
      <c r="AL13" s="516"/>
      <c r="AM13" s="516">
        <f t="shared" ref="AM13:AM43" si="0">K13+L13</f>
        <v>18</v>
      </c>
      <c r="AN13" s="516"/>
      <c r="AO13" s="516"/>
      <c r="AP13" s="516">
        <v>75</v>
      </c>
      <c r="AQ13" s="516">
        <f t="shared" ref="AQ13:AQ52" si="1">ROUND(AP13*($AQ$11/$AP$11),0)</f>
        <v>5</v>
      </c>
      <c r="AR13" s="516"/>
      <c r="AS13" s="516">
        <v>204</v>
      </c>
      <c r="AT13" s="516">
        <v>10</v>
      </c>
      <c r="AU13" s="516"/>
      <c r="AV13" s="516"/>
      <c r="AW13" s="516"/>
      <c r="AX13" s="516"/>
      <c r="AY13" s="516"/>
      <c r="AZ13" s="516"/>
      <c r="BA13" s="516"/>
      <c r="BB13" s="516"/>
      <c r="BC13" s="516"/>
      <c r="BD13" s="516"/>
      <c r="BE13" s="516"/>
      <c r="BF13" s="516"/>
      <c r="BG13" s="516"/>
      <c r="BH13" s="516"/>
      <c r="BI13" s="516"/>
      <c r="BJ13" s="557">
        <v>12</v>
      </c>
      <c r="BK13" s="516">
        <v>17</v>
      </c>
    </row>
    <row r="14" spans="1:63">
      <c r="A14" s="397">
        <v>3</v>
      </c>
      <c r="B14" s="398" t="s">
        <v>1715</v>
      </c>
      <c r="C14" s="516">
        <v>1</v>
      </c>
      <c r="D14" s="516">
        <v>1</v>
      </c>
      <c r="E14" s="516">
        <v>1</v>
      </c>
      <c r="F14" s="516">
        <v>1</v>
      </c>
      <c r="G14" s="516">
        <v>1</v>
      </c>
      <c r="H14" s="516">
        <v>1</v>
      </c>
      <c r="I14" s="516">
        <v>16</v>
      </c>
      <c r="J14" s="516">
        <v>1</v>
      </c>
      <c r="K14" s="516">
        <v>1</v>
      </c>
      <c r="L14" s="516">
        <v>16</v>
      </c>
      <c r="M14" s="516">
        <v>1</v>
      </c>
      <c r="N14" s="516">
        <v>1</v>
      </c>
      <c r="O14" s="516">
        <v>31</v>
      </c>
      <c r="P14" s="516"/>
      <c r="Q14" s="516">
        <v>1</v>
      </c>
      <c r="R14" s="516">
        <v>12</v>
      </c>
      <c r="S14" s="516"/>
      <c r="T14" s="516"/>
      <c r="U14" s="516"/>
      <c r="V14" s="516"/>
      <c r="W14" s="516"/>
      <c r="X14" s="516"/>
      <c r="Y14" s="516"/>
      <c r="Z14" s="516"/>
      <c r="AA14" s="516"/>
      <c r="AB14" s="516"/>
      <c r="AC14" s="516"/>
      <c r="AD14" s="516"/>
      <c r="AE14" s="516"/>
      <c r="AF14" s="516"/>
      <c r="AG14" s="516">
        <v>3</v>
      </c>
      <c r="AH14" s="516">
        <v>43</v>
      </c>
      <c r="AI14" s="516"/>
      <c r="AJ14" s="516">
        <v>1</v>
      </c>
      <c r="AK14" s="516">
        <v>1</v>
      </c>
      <c r="AL14" s="516"/>
      <c r="AM14" s="516">
        <f t="shared" si="0"/>
        <v>17</v>
      </c>
      <c r="AN14" s="516"/>
      <c r="AO14" s="516"/>
      <c r="AP14" s="516">
        <v>50</v>
      </c>
      <c r="AQ14" s="516">
        <f t="shared" si="1"/>
        <v>3</v>
      </c>
      <c r="AR14" s="516"/>
      <c r="AS14" s="516">
        <v>157</v>
      </c>
      <c r="AT14" s="516">
        <v>10</v>
      </c>
      <c r="AU14" s="516"/>
      <c r="AV14" s="516"/>
      <c r="AW14" s="516"/>
      <c r="AX14" s="516"/>
      <c r="AY14" s="516"/>
      <c r="AZ14" s="516"/>
      <c r="BA14" s="516"/>
      <c r="BB14" s="516"/>
      <c r="BC14" s="516"/>
      <c r="BD14" s="516"/>
      <c r="BE14" s="516"/>
      <c r="BF14" s="516"/>
      <c r="BG14" s="516"/>
      <c r="BH14" s="516"/>
      <c r="BI14" s="516"/>
      <c r="BJ14" s="557">
        <v>12</v>
      </c>
      <c r="BK14" s="516">
        <v>10</v>
      </c>
    </row>
    <row r="15" spans="1:63">
      <c r="A15" s="397">
        <v>4</v>
      </c>
      <c r="B15" s="398" t="s">
        <v>1233</v>
      </c>
      <c r="C15" s="516">
        <v>1</v>
      </c>
      <c r="D15" s="516">
        <v>1</v>
      </c>
      <c r="E15" s="516">
        <v>1</v>
      </c>
      <c r="F15" s="516">
        <v>1</v>
      </c>
      <c r="G15" s="516">
        <v>1</v>
      </c>
      <c r="H15" s="516"/>
      <c r="I15" s="516">
        <v>7</v>
      </c>
      <c r="J15" s="516">
        <v>1</v>
      </c>
      <c r="K15" s="516"/>
      <c r="L15" s="516">
        <v>7</v>
      </c>
      <c r="M15" s="516">
        <v>1</v>
      </c>
      <c r="N15" s="516">
        <v>0</v>
      </c>
      <c r="O15" s="516">
        <v>31</v>
      </c>
      <c r="P15" s="516"/>
      <c r="Q15" s="516">
        <v>1</v>
      </c>
      <c r="R15" s="516">
        <v>7</v>
      </c>
      <c r="S15" s="516"/>
      <c r="T15" s="516"/>
      <c r="U15" s="516"/>
      <c r="V15" s="516"/>
      <c r="W15" s="516"/>
      <c r="X15" s="516"/>
      <c r="Y15" s="516"/>
      <c r="Z15" s="516"/>
      <c r="AA15" s="516"/>
      <c r="AB15" s="516"/>
      <c r="AC15" s="516"/>
      <c r="AD15" s="516"/>
      <c r="AE15" s="516"/>
      <c r="AF15" s="516"/>
      <c r="AG15" s="516"/>
      <c r="AH15" s="516">
        <v>23</v>
      </c>
      <c r="AI15" s="516"/>
      <c r="AJ15" s="516">
        <v>1</v>
      </c>
      <c r="AK15" s="516">
        <v>1</v>
      </c>
      <c r="AL15" s="516"/>
      <c r="AM15" s="516">
        <f t="shared" si="0"/>
        <v>7</v>
      </c>
      <c r="AN15" s="516"/>
      <c r="AO15" s="516"/>
      <c r="AP15" s="516">
        <v>55</v>
      </c>
      <c r="AQ15" s="516">
        <f t="shared" si="1"/>
        <v>4</v>
      </c>
      <c r="AR15" s="516"/>
      <c r="AS15" s="516">
        <v>126</v>
      </c>
      <c r="AT15" s="516">
        <v>10</v>
      </c>
      <c r="AU15" s="516"/>
      <c r="AV15" s="516"/>
      <c r="AW15" s="516"/>
      <c r="AX15" s="516"/>
      <c r="AY15" s="516"/>
      <c r="AZ15" s="516"/>
      <c r="BA15" s="516"/>
      <c r="BB15" s="516"/>
      <c r="BC15" s="516"/>
      <c r="BD15" s="516"/>
      <c r="BE15" s="516"/>
      <c r="BF15" s="516"/>
      <c r="BG15" s="516"/>
      <c r="BH15" s="516"/>
      <c r="BI15" s="516"/>
      <c r="BJ15" s="557">
        <v>7</v>
      </c>
      <c r="BK15" s="516">
        <v>4</v>
      </c>
    </row>
    <row r="16" spans="1:63">
      <c r="A16" s="397">
        <v>5</v>
      </c>
      <c r="B16" s="398" t="s">
        <v>1713</v>
      </c>
      <c r="C16" s="516">
        <v>1</v>
      </c>
      <c r="D16" s="516">
        <v>11</v>
      </c>
      <c r="E16" s="516">
        <v>11</v>
      </c>
      <c r="F16" s="516">
        <v>8</v>
      </c>
      <c r="G16" s="516">
        <v>1</v>
      </c>
      <c r="H16" s="516">
        <v>2</v>
      </c>
      <c r="I16" s="516">
        <v>15</v>
      </c>
      <c r="J16" s="516">
        <v>1</v>
      </c>
      <c r="K16" s="516">
        <v>2</v>
      </c>
      <c r="L16" s="516">
        <v>15</v>
      </c>
      <c r="M16" s="516">
        <v>1</v>
      </c>
      <c r="N16" s="516">
        <v>2</v>
      </c>
      <c r="O16" s="516">
        <v>24</v>
      </c>
      <c r="P16" s="516"/>
      <c r="Q16" s="516">
        <v>1</v>
      </c>
      <c r="R16" s="516">
        <v>14</v>
      </c>
      <c r="S16" s="516"/>
      <c r="T16" s="516"/>
      <c r="U16" s="516"/>
      <c r="V16" s="516"/>
      <c r="W16" s="516"/>
      <c r="X16" s="516"/>
      <c r="Y16" s="516"/>
      <c r="Z16" s="516"/>
      <c r="AA16" s="516"/>
      <c r="AB16" s="516"/>
      <c r="AC16" s="516"/>
      <c r="AD16" s="516"/>
      <c r="AE16" s="516"/>
      <c r="AF16" s="516"/>
      <c r="AG16" s="516"/>
      <c r="AH16" s="516">
        <v>35</v>
      </c>
      <c r="AI16" s="516"/>
      <c r="AJ16" s="516">
        <v>1</v>
      </c>
      <c r="AK16" s="516">
        <v>1</v>
      </c>
      <c r="AL16" s="516"/>
      <c r="AM16" s="516">
        <f t="shared" si="0"/>
        <v>17</v>
      </c>
      <c r="AN16" s="516"/>
      <c r="AO16" s="516"/>
      <c r="AP16" s="516">
        <v>48</v>
      </c>
      <c r="AQ16" s="516">
        <f t="shared" si="1"/>
        <v>3</v>
      </c>
      <c r="AR16" s="516"/>
      <c r="AS16" s="516">
        <v>180</v>
      </c>
      <c r="AT16" s="516">
        <v>10</v>
      </c>
      <c r="AU16" s="516"/>
      <c r="AV16" s="516"/>
      <c r="AW16" s="516"/>
      <c r="AX16" s="516"/>
      <c r="AY16" s="516"/>
      <c r="AZ16" s="516"/>
      <c r="BA16" s="516"/>
      <c r="BB16" s="516"/>
      <c r="BC16" s="516"/>
      <c r="BD16" s="516"/>
      <c r="BE16" s="516"/>
      <c r="BF16" s="516"/>
      <c r="BG16" s="516"/>
      <c r="BH16" s="516"/>
      <c r="BI16" s="516"/>
      <c r="BJ16" s="557">
        <v>14</v>
      </c>
      <c r="BK16" s="516">
        <v>8</v>
      </c>
    </row>
    <row r="17" spans="1:63">
      <c r="A17" s="397">
        <v>6</v>
      </c>
      <c r="B17" s="398" t="s">
        <v>1234</v>
      </c>
      <c r="C17" s="516">
        <v>1</v>
      </c>
      <c r="D17" s="516">
        <v>0</v>
      </c>
      <c r="E17" s="516">
        <v>0</v>
      </c>
      <c r="F17" s="516">
        <v>0</v>
      </c>
      <c r="G17" s="516">
        <v>1</v>
      </c>
      <c r="H17" s="516"/>
      <c r="I17" s="516">
        <v>5</v>
      </c>
      <c r="J17" s="516">
        <v>1</v>
      </c>
      <c r="K17" s="516"/>
      <c r="L17" s="516">
        <v>5</v>
      </c>
      <c r="M17" s="516">
        <v>1</v>
      </c>
      <c r="N17" s="516">
        <v>0</v>
      </c>
      <c r="O17" s="516">
        <v>8</v>
      </c>
      <c r="P17" s="516"/>
      <c r="Q17" s="516">
        <v>1</v>
      </c>
      <c r="R17" s="516">
        <v>3</v>
      </c>
      <c r="S17" s="516"/>
      <c r="T17" s="516"/>
      <c r="U17" s="516"/>
      <c r="V17" s="516"/>
      <c r="W17" s="516"/>
      <c r="X17" s="516"/>
      <c r="Y17" s="516"/>
      <c r="Z17" s="516"/>
      <c r="AA17" s="516"/>
      <c r="AB17" s="516"/>
      <c r="AC17" s="516"/>
      <c r="AD17" s="516"/>
      <c r="AE17" s="516"/>
      <c r="AF17" s="516"/>
      <c r="AG17" s="516"/>
      <c r="AH17" s="516">
        <v>14</v>
      </c>
      <c r="AI17" s="516"/>
      <c r="AJ17" s="516">
        <v>1</v>
      </c>
      <c r="AK17" s="516">
        <v>1</v>
      </c>
      <c r="AL17" s="516"/>
      <c r="AM17" s="516">
        <f t="shared" si="0"/>
        <v>5</v>
      </c>
      <c r="AN17" s="516"/>
      <c r="AO17" s="516"/>
      <c r="AP17" s="516">
        <v>12</v>
      </c>
      <c r="AQ17" s="516">
        <f t="shared" si="1"/>
        <v>1</v>
      </c>
      <c r="AR17" s="516"/>
      <c r="AS17" s="516">
        <v>55</v>
      </c>
      <c r="AT17" s="516">
        <v>10</v>
      </c>
      <c r="AU17" s="516"/>
      <c r="AV17" s="516"/>
      <c r="AW17" s="516"/>
      <c r="AX17" s="516"/>
      <c r="AY17" s="516"/>
      <c r="AZ17" s="516"/>
      <c r="BA17" s="516"/>
      <c r="BB17" s="516"/>
      <c r="BC17" s="516"/>
      <c r="BD17" s="516"/>
      <c r="BE17" s="516"/>
      <c r="BF17" s="516"/>
      <c r="BG17" s="516"/>
      <c r="BH17" s="516"/>
      <c r="BI17" s="516"/>
      <c r="BJ17" s="557">
        <v>3</v>
      </c>
      <c r="BK17" s="516">
        <v>3</v>
      </c>
    </row>
    <row r="18" spans="1:63">
      <c r="A18" s="397">
        <v>7</v>
      </c>
      <c r="B18" s="398" t="s">
        <v>1716</v>
      </c>
      <c r="C18" s="516">
        <v>1</v>
      </c>
      <c r="D18" s="516">
        <v>8</v>
      </c>
      <c r="E18" s="516">
        <v>8</v>
      </c>
      <c r="F18" s="516">
        <v>6</v>
      </c>
      <c r="G18" s="516">
        <v>1</v>
      </c>
      <c r="H18" s="516">
        <v>2</v>
      </c>
      <c r="I18" s="516">
        <v>19</v>
      </c>
      <c r="J18" s="516">
        <v>1</v>
      </c>
      <c r="K18" s="516">
        <v>2</v>
      </c>
      <c r="L18" s="516">
        <v>19</v>
      </c>
      <c r="M18" s="516">
        <v>1</v>
      </c>
      <c r="N18" s="516">
        <v>2</v>
      </c>
      <c r="O18" s="516">
        <v>35</v>
      </c>
      <c r="P18" s="516"/>
      <c r="Q18" s="516">
        <v>1</v>
      </c>
      <c r="R18" s="516">
        <v>14</v>
      </c>
      <c r="S18" s="516"/>
      <c r="T18" s="516"/>
      <c r="U18" s="516"/>
      <c r="V18" s="516"/>
      <c r="W18" s="516"/>
      <c r="X18" s="516"/>
      <c r="Y18" s="516"/>
      <c r="Z18" s="516"/>
      <c r="AA18" s="516"/>
      <c r="AB18" s="516"/>
      <c r="AC18" s="516"/>
      <c r="AD18" s="516"/>
      <c r="AE18" s="516">
        <v>300000</v>
      </c>
      <c r="AF18" s="516"/>
      <c r="AG18" s="516">
        <v>5</v>
      </c>
      <c r="AH18" s="516">
        <v>57</v>
      </c>
      <c r="AI18" s="516"/>
      <c r="AJ18" s="516">
        <v>1</v>
      </c>
      <c r="AK18" s="516">
        <v>1</v>
      </c>
      <c r="AL18" s="516"/>
      <c r="AM18" s="516">
        <f t="shared" si="0"/>
        <v>21</v>
      </c>
      <c r="AN18" s="516"/>
      <c r="AO18" s="516"/>
      <c r="AP18" s="516">
        <v>62</v>
      </c>
      <c r="AQ18" s="516">
        <f t="shared" si="1"/>
        <v>4</v>
      </c>
      <c r="AR18" s="516"/>
      <c r="AS18" s="516">
        <v>273</v>
      </c>
      <c r="AT18" s="516">
        <v>10</v>
      </c>
      <c r="AU18" s="516"/>
      <c r="AV18" s="516"/>
      <c r="AW18" s="516"/>
      <c r="AX18" s="516"/>
      <c r="AY18" s="516"/>
      <c r="AZ18" s="516"/>
      <c r="BA18" s="516"/>
      <c r="BB18" s="516"/>
      <c r="BC18" s="516"/>
      <c r="BD18" s="516"/>
      <c r="BE18" s="516"/>
      <c r="BF18" s="516"/>
      <c r="BG18" s="516"/>
      <c r="BH18" s="516"/>
      <c r="BI18" s="516"/>
      <c r="BJ18" s="557">
        <v>14</v>
      </c>
      <c r="BK18" s="516">
        <v>14</v>
      </c>
    </row>
    <row r="19" spans="1:63">
      <c r="A19" s="397">
        <v>8</v>
      </c>
      <c r="B19" s="398" t="s">
        <v>1717</v>
      </c>
      <c r="C19" s="516">
        <v>1</v>
      </c>
      <c r="D19" s="516">
        <v>3</v>
      </c>
      <c r="E19" s="516">
        <v>3</v>
      </c>
      <c r="F19" s="516">
        <v>0</v>
      </c>
      <c r="G19" s="516">
        <v>1</v>
      </c>
      <c r="H19" s="516"/>
      <c r="I19" s="516">
        <v>4</v>
      </c>
      <c r="J19" s="516">
        <v>1</v>
      </c>
      <c r="K19" s="516"/>
      <c r="L19" s="516">
        <v>4</v>
      </c>
      <c r="M19" s="516">
        <v>1</v>
      </c>
      <c r="N19" s="516">
        <v>0</v>
      </c>
      <c r="O19" s="516">
        <v>6</v>
      </c>
      <c r="P19" s="516"/>
      <c r="Q19" s="516">
        <v>1</v>
      </c>
      <c r="R19" s="516">
        <v>3</v>
      </c>
      <c r="S19" s="516"/>
      <c r="T19" s="516"/>
      <c r="U19" s="516"/>
      <c r="V19" s="516"/>
      <c r="W19" s="516"/>
      <c r="X19" s="516"/>
      <c r="Y19" s="516"/>
      <c r="Z19" s="516"/>
      <c r="AA19" s="516"/>
      <c r="AB19" s="516"/>
      <c r="AC19" s="516"/>
      <c r="AD19" s="516"/>
      <c r="AE19" s="516"/>
      <c r="AF19" s="516"/>
      <c r="AG19" s="516"/>
      <c r="AH19" s="516">
        <v>4</v>
      </c>
      <c r="AI19" s="516"/>
      <c r="AJ19" s="516">
        <v>1</v>
      </c>
      <c r="AK19" s="516">
        <v>1</v>
      </c>
      <c r="AL19" s="516"/>
      <c r="AM19" s="516">
        <f t="shared" si="0"/>
        <v>4</v>
      </c>
      <c r="AN19" s="516"/>
      <c r="AO19" s="516"/>
      <c r="AP19" s="516">
        <v>8</v>
      </c>
      <c r="AQ19" s="516">
        <f t="shared" si="1"/>
        <v>1</v>
      </c>
      <c r="AR19" s="516"/>
      <c r="AS19" s="516">
        <v>34</v>
      </c>
      <c r="AT19" s="516">
        <v>10</v>
      </c>
      <c r="AU19" s="516"/>
      <c r="AV19" s="516"/>
      <c r="AW19" s="516"/>
      <c r="AX19" s="516"/>
      <c r="AY19" s="516"/>
      <c r="AZ19" s="516"/>
      <c r="BA19" s="516"/>
      <c r="BB19" s="516"/>
      <c r="BC19" s="516"/>
      <c r="BD19" s="516"/>
      <c r="BE19" s="516"/>
      <c r="BF19" s="516"/>
      <c r="BG19" s="516"/>
      <c r="BH19" s="516"/>
      <c r="BI19" s="516"/>
      <c r="BJ19" s="557">
        <v>3</v>
      </c>
      <c r="BK19" s="516">
        <v>3</v>
      </c>
    </row>
    <row r="20" spans="1:63">
      <c r="A20" s="397">
        <v>9</v>
      </c>
      <c r="B20" s="398" t="s">
        <v>1235</v>
      </c>
      <c r="C20" s="516">
        <v>1</v>
      </c>
      <c r="D20" s="516">
        <v>2</v>
      </c>
      <c r="E20" s="516">
        <v>2</v>
      </c>
      <c r="F20" s="516">
        <v>1</v>
      </c>
      <c r="G20" s="516">
        <v>1</v>
      </c>
      <c r="H20" s="516">
        <v>2</v>
      </c>
      <c r="I20" s="516">
        <v>10</v>
      </c>
      <c r="J20" s="516">
        <v>1</v>
      </c>
      <c r="K20" s="516">
        <v>2</v>
      </c>
      <c r="L20" s="516">
        <v>10</v>
      </c>
      <c r="M20" s="516">
        <v>1</v>
      </c>
      <c r="N20" s="516">
        <v>2</v>
      </c>
      <c r="O20" s="516">
        <v>22</v>
      </c>
      <c r="P20" s="516"/>
      <c r="Q20" s="516">
        <v>1</v>
      </c>
      <c r="R20" s="516">
        <v>8</v>
      </c>
      <c r="S20" s="516"/>
      <c r="T20" s="516"/>
      <c r="U20" s="516"/>
      <c r="V20" s="516"/>
      <c r="W20" s="516"/>
      <c r="X20" s="516"/>
      <c r="Y20" s="516"/>
      <c r="Z20" s="516"/>
      <c r="AA20" s="516"/>
      <c r="AB20" s="516"/>
      <c r="AC20" s="516"/>
      <c r="AD20" s="516"/>
      <c r="AE20" s="516"/>
      <c r="AF20" s="516"/>
      <c r="AG20" s="516">
        <v>1</v>
      </c>
      <c r="AH20" s="516">
        <v>42</v>
      </c>
      <c r="AI20" s="516"/>
      <c r="AJ20" s="516">
        <v>1</v>
      </c>
      <c r="AK20" s="516">
        <v>1</v>
      </c>
      <c r="AL20" s="516"/>
      <c r="AM20" s="516">
        <f t="shared" si="0"/>
        <v>12</v>
      </c>
      <c r="AN20" s="516"/>
      <c r="AO20" s="516"/>
      <c r="AP20" s="516">
        <v>38</v>
      </c>
      <c r="AQ20" s="516">
        <f t="shared" si="1"/>
        <v>3</v>
      </c>
      <c r="AR20" s="516"/>
      <c r="AS20" s="516">
        <v>130</v>
      </c>
      <c r="AT20" s="516">
        <v>10</v>
      </c>
      <c r="AU20" s="516"/>
      <c r="AV20" s="516"/>
      <c r="AW20" s="516"/>
      <c r="AX20" s="516"/>
      <c r="AY20" s="516"/>
      <c r="AZ20" s="516"/>
      <c r="BA20" s="516"/>
      <c r="BB20" s="516"/>
      <c r="BC20" s="516"/>
      <c r="BD20" s="516"/>
      <c r="BE20" s="516"/>
      <c r="BF20" s="516"/>
      <c r="BG20" s="516"/>
      <c r="BH20" s="516"/>
      <c r="BI20" s="516"/>
      <c r="BJ20" s="557">
        <v>8</v>
      </c>
      <c r="BK20" s="516">
        <v>3</v>
      </c>
    </row>
    <row r="21" spans="1:63">
      <c r="A21" s="397">
        <v>10</v>
      </c>
      <c r="B21" s="398" t="s">
        <v>1236</v>
      </c>
      <c r="C21" s="516">
        <v>1</v>
      </c>
      <c r="D21" s="516">
        <v>4</v>
      </c>
      <c r="E21" s="516">
        <v>4</v>
      </c>
      <c r="F21" s="516">
        <v>0</v>
      </c>
      <c r="G21" s="516">
        <v>1</v>
      </c>
      <c r="H21" s="516"/>
      <c r="I21" s="516">
        <v>8</v>
      </c>
      <c r="J21" s="516">
        <v>1</v>
      </c>
      <c r="K21" s="516"/>
      <c r="L21" s="516">
        <v>8</v>
      </c>
      <c r="M21" s="516">
        <v>1</v>
      </c>
      <c r="N21" s="516">
        <v>0</v>
      </c>
      <c r="O21" s="516">
        <v>10</v>
      </c>
      <c r="P21" s="516"/>
      <c r="Q21" s="516">
        <v>1</v>
      </c>
      <c r="R21" s="516">
        <v>7</v>
      </c>
      <c r="S21" s="516"/>
      <c r="T21" s="516"/>
      <c r="U21" s="516"/>
      <c r="V21" s="516"/>
      <c r="W21" s="516"/>
      <c r="X21" s="516"/>
      <c r="Y21" s="516"/>
      <c r="Z21" s="516"/>
      <c r="AA21" s="516"/>
      <c r="AB21" s="516"/>
      <c r="AC21" s="516"/>
      <c r="AD21" s="516"/>
      <c r="AE21" s="516"/>
      <c r="AF21" s="516"/>
      <c r="AG21" s="516"/>
      <c r="AH21" s="516">
        <v>38</v>
      </c>
      <c r="AI21" s="516"/>
      <c r="AJ21" s="516">
        <v>1</v>
      </c>
      <c r="AK21" s="516">
        <v>1</v>
      </c>
      <c r="AL21" s="516"/>
      <c r="AM21" s="516">
        <f t="shared" si="0"/>
        <v>8</v>
      </c>
      <c r="AN21" s="516"/>
      <c r="AO21" s="516"/>
      <c r="AP21" s="516">
        <v>22</v>
      </c>
      <c r="AQ21" s="516">
        <f t="shared" si="1"/>
        <v>1</v>
      </c>
      <c r="AR21" s="516"/>
      <c r="AS21" s="516">
        <v>115</v>
      </c>
      <c r="AT21" s="516">
        <v>10</v>
      </c>
      <c r="AU21" s="516"/>
      <c r="AV21" s="516"/>
      <c r="AW21" s="516"/>
      <c r="AX21" s="516"/>
      <c r="AY21" s="516"/>
      <c r="AZ21" s="516"/>
      <c r="BA21" s="516"/>
      <c r="BB21" s="516"/>
      <c r="BC21" s="516"/>
      <c r="BD21" s="516"/>
      <c r="BE21" s="516"/>
      <c r="BF21" s="516"/>
      <c r="BG21" s="516"/>
      <c r="BH21" s="516"/>
      <c r="BI21" s="516"/>
      <c r="BJ21" s="557">
        <v>7</v>
      </c>
      <c r="BK21" s="516">
        <v>3</v>
      </c>
    </row>
    <row r="22" spans="1:63">
      <c r="A22" s="397">
        <v>11</v>
      </c>
      <c r="B22" s="398" t="s">
        <v>1237</v>
      </c>
      <c r="C22" s="516">
        <v>1</v>
      </c>
      <c r="D22" s="516">
        <v>8</v>
      </c>
      <c r="E22" s="516">
        <v>8</v>
      </c>
      <c r="F22" s="516">
        <v>6</v>
      </c>
      <c r="G22" s="516">
        <v>1</v>
      </c>
      <c r="H22" s="516">
        <v>4</v>
      </c>
      <c r="I22" s="516">
        <v>28</v>
      </c>
      <c r="J22" s="516">
        <v>1</v>
      </c>
      <c r="K22" s="516">
        <v>4</v>
      </c>
      <c r="L22" s="516">
        <v>28</v>
      </c>
      <c r="M22" s="516">
        <v>1</v>
      </c>
      <c r="N22" s="516">
        <v>4</v>
      </c>
      <c r="O22" s="516">
        <v>68</v>
      </c>
      <c r="P22" s="516"/>
      <c r="Q22" s="516">
        <v>1</v>
      </c>
      <c r="R22" s="516">
        <v>22</v>
      </c>
      <c r="S22" s="516"/>
      <c r="T22" s="516"/>
      <c r="U22" s="516"/>
      <c r="V22" s="516"/>
      <c r="W22" s="516"/>
      <c r="X22" s="516"/>
      <c r="Y22" s="516"/>
      <c r="Z22" s="516"/>
      <c r="AA22" s="516"/>
      <c r="AB22" s="516"/>
      <c r="AC22" s="516"/>
      <c r="AD22" s="516"/>
      <c r="AE22" s="516"/>
      <c r="AF22" s="516"/>
      <c r="AG22" s="516">
        <v>5</v>
      </c>
      <c r="AH22" s="516">
        <v>88</v>
      </c>
      <c r="AI22" s="516"/>
      <c r="AJ22" s="516">
        <v>1</v>
      </c>
      <c r="AK22" s="516">
        <v>1</v>
      </c>
      <c r="AL22" s="516"/>
      <c r="AM22" s="516">
        <f t="shared" si="0"/>
        <v>32</v>
      </c>
      <c r="AN22" s="516"/>
      <c r="AO22" s="516"/>
      <c r="AP22" s="516">
        <v>93</v>
      </c>
      <c r="AQ22" s="516">
        <f t="shared" si="1"/>
        <v>6</v>
      </c>
      <c r="AR22" s="516"/>
      <c r="AS22" s="516">
        <v>367</v>
      </c>
      <c r="AT22" s="516">
        <v>10</v>
      </c>
      <c r="AU22" s="516"/>
      <c r="AV22" s="516"/>
      <c r="AW22" s="516"/>
      <c r="AX22" s="516"/>
      <c r="AY22" s="516"/>
      <c r="AZ22" s="516"/>
      <c r="BA22" s="516"/>
      <c r="BB22" s="516"/>
      <c r="BC22" s="516"/>
      <c r="BD22" s="516"/>
      <c r="BE22" s="516"/>
      <c r="BF22" s="516"/>
      <c r="BG22" s="516"/>
      <c r="BH22" s="516"/>
      <c r="BI22" s="516"/>
      <c r="BJ22" s="557">
        <v>22</v>
      </c>
      <c r="BK22" s="516">
        <v>23</v>
      </c>
    </row>
    <row r="23" spans="1:63">
      <c r="A23" s="397">
        <v>12</v>
      </c>
      <c r="B23" s="398" t="s">
        <v>1238</v>
      </c>
      <c r="C23" s="516">
        <v>1</v>
      </c>
      <c r="D23" s="516">
        <v>0</v>
      </c>
      <c r="E23" s="516">
        <v>0</v>
      </c>
      <c r="F23" s="516">
        <v>0</v>
      </c>
      <c r="G23" s="516">
        <v>1</v>
      </c>
      <c r="H23" s="516"/>
      <c r="I23" s="516">
        <v>11</v>
      </c>
      <c r="J23" s="516">
        <v>1</v>
      </c>
      <c r="K23" s="516"/>
      <c r="L23" s="516">
        <v>11</v>
      </c>
      <c r="M23" s="516">
        <v>1</v>
      </c>
      <c r="N23" s="516">
        <v>0</v>
      </c>
      <c r="O23" s="516">
        <v>23</v>
      </c>
      <c r="P23" s="516"/>
      <c r="Q23" s="516">
        <v>1</v>
      </c>
      <c r="R23" s="516">
        <v>8</v>
      </c>
      <c r="S23" s="516"/>
      <c r="T23" s="516"/>
      <c r="U23" s="516"/>
      <c r="V23" s="516"/>
      <c r="W23" s="516"/>
      <c r="X23" s="516"/>
      <c r="Y23" s="516"/>
      <c r="Z23" s="516"/>
      <c r="AA23" s="516"/>
      <c r="AB23" s="516"/>
      <c r="AC23" s="516"/>
      <c r="AD23" s="516"/>
      <c r="AE23" s="516">
        <v>300000</v>
      </c>
      <c r="AF23" s="516"/>
      <c r="AG23" s="516"/>
      <c r="AH23" s="516">
        <v>8</v>
      </c>
      <c r="AI23" s="516"/>
      <c r="AJ23" s="516">
        <v>1</v>
      </c>
      <c r="AK23" s="516">
        <v>1</v>
      </c>
      <c r="AL23" s="516"/>
      <c r="AM23" s="516">
        <f t="shared" si="0"/>
        <v>11</v>
      </c>
      <c r="AN23" s="516"/>
      <c r="AO23" s="516"/>
      <c r="AP23" s="516">
        <v>37</v>
      </c>
      <c r="AQ23" s="516">
        <f t="shared" si="1"/>
        <v>2</v>
      </c>
      <c r="AR23" s="516"/>
      <c r="AS23" s="516">
        <v>154</v>
      </c>
      <c r="AT23" s="516">
        <v>10</v>
      </c>
      <c r="AU23" s="516"/>
      <c r="AV23" s="516"/>
      <c r="AW23" s="516"/>
      <c r="AX23" s="516"/>
      <c r="AY23" s="516"/>
      <c r="AZ23" s="516"/>
      <c r="BA23" s="516"/>
      <c r="BB23" s="516"/>
      <c r="BC23" s="516"/>
      <c r="BD23" s="516"/>
      <c r="BE23" s="516"/>
      <c r="BF23" s="516"/>
      <c r="BG23" s="516"/>
      <c r="BH23" s="516"/>
      <c r="BI23" s="516"/>
      <c r="BJ23" s="557">
        <v>8</v>
      </c>
      <c r="BK23" s="516">
        <v>6</v>
      </c>
    </row>
    <row r="24" spans="1:63">
      <c r="A24" s="397">
        <v>13</v>
      </c>
      <c r="B24" s="398" t="s">
        <v>1239</v>
      </c>
      <c r="C24" s="516">
        <v>1</v>
      </c>
      <c r="D24" s="516">
        <v>4</v>
      </c>
      <c r="E24" s="516">
        <v>4</v>
      </c>
      <c r="F24" s="516">
        <v>3</v>
      </c>
      <c r="G24" s="516">
        <v>1</v>
      </c>
      <c r="H24" s="516"/>
      <c r="I24" s="516">
        <v>12</v>
      </c>
      <c r="J24" s="516">
        <v>1</v>
      </c>
      <c r="K24" s="516"/>
      <c r="L24" s="516">
        <v>12</v>
      </c>
      <c r="M24" s="516">
        <v>1</v>
      </c>
      <c r="N24" s="516">
        <v>0</v>
      </c>
      <c r="O24" s="516">
        <v>38</v>
      </c>
      <c r="P24" s="516"/>
      <c r="Q24" s="516">
        <v>1</v>
      </c>
      <c r="R24" s="516">
        <v>10</v>
      </c>
      <c r="S24" s="516"/>
      <c r="T24" s="516"/>
      <c r="U24" s="516"/>
      <c r="V24" s="516"/>
      <c r="W24" s="516"/>
      <c r="X24" s="516"/>
      <c r="Y24" s="516"/>
      <c r="Z24" s="516"/>
      <c r="AA24" s="516"/>
      <c r="AB24" s="516"/>
      <c r="AC24" s="516"/>
      <c r="AD24" s="516"/>
      <c r="AE24" s="516"/>
      <c r="AF24" s="516"/>
      <c r="AG24" s="516"/>
      <c r="AH24" s="516">
        <v>36</v>
      </c>
      <c r="AI24" s="516"/>
      <c r="AJ24" s="516">
        <v>1</v>
      </c>
      <c r="AK24" s="516">
        <v>1</v>
      </c>
      <c r="AL24" s="516"/>
      <c r="AM24" s="516">
        <f t="shared" si="0"/>
        <v>12</v>
      </c>
      <c r="AN24" s="516"/>
      <c r="AO24" s="516"/>
      <c r="AP24" s="516">
        <v>66</v>
      </c>
      <c r="AQ24" s="516">
        <f t="shared" si="1"/>
        <v>4</v>
      </c>
      <c r="AR24" s="516"/>
      <c r="AS24" s="516">
        <v>198</v>
      </c>
      <c r="AT24" s="516">
        <v>10</v>
      </c>
      <c r="AU24" s="516"/>
      <c r="AV24" s="516"/>
      <c r="AW24" s="516"/>
      <c r="AX24" s="516"/>
      <c r="AY24" s="516"/>
      <c r="AZ24" s="516"/>
      <c r="BA24" s="516"/>
      <c r="BB24" s="516"/>
      <c r="BC24" s="516"/>
      <c r="BD24" s="516"/>
      <c r="BE24" s="516"/>
      <c r="BF24" s="516"/>
      <c r="BG24" s="516"/>
      <c r="BH24" s="516"/>
      <c r="BI24" s="516"/>
      <c r="BJ24" s="557">
        <v>10</v>
      </c>
      <c r="BK24" s="516">
        <v>9</v>
      </c>
    </row>
    <row r="25" spans="1:63">
      <c r="A25" s="397">
        <v>14</v>
      </c>
      <c r="B25" s="398" t="s">
        <v>1240</v>
      </c>
      <c r="C25" s="516">
        <v>1</v>
      </c>
      <c r="D25" s="516">
        <v>4</v>
      </c>
      <c r="E25" s="516">
        <v>4</v>
      </c>
      <c r="F25" s="516">
        <v>0</v>
      </c>
      <c r="G25" s="516">
        <v>1</v>
      </c>
      <c r="H25" s="516"/>
      <c r="I25" s="516">
        <v>6</v>
      </c>
      <c r="J25" s="516">
        <v>1</v>
      </c>
      <c r="K25" s="516"/>
      <c r="L25" s="516">
        <v>6</v>
      </c>
      <c r="M25" s="516">
        <v>1</v>
      </c>
      <c r="N25" s="516">
        <v>0</v>
      </c>
      <c r="O25" s="516">
        <v>12</v>
      </c>
      <c r="P25" s="516"/>
      <c r="Q25" s="516">
        <v>1</v>
      </c>
      <c r="R25" s="516">
        <v>5</v>
      </c>
      <c r="S25" s="516"/>
      <c r="T25" s="516"/>
      <c r="U25" s="516"/>
      <c r="V25" s="516"/>
      <c r="W25" s="516"/>
      <c r="X25" s="516"/>
      <c r="Y25" s="516"/>
      <c r="Z25" s="516"/>
      <c r="AA25" s="516"/>
      <c r="AB25" s="516"/>
      <c r="AC25" s="516"/>
      <c r="AD25" s="516"/>
      <c r="AE25" s="516"/>
      <c r="AF25" s="516"/>
      <c r="AG25" s="516"/>
      <c r="AH25" s="516">
        <v>18</v>
      </c>
      <c r="AI25" s="516"/>
      <c r="AJ25" s="516">
        <v>1</v>
      </c>
      <c r="AK25" s="516">
        <v>1</v>
      </c>
      <c r="AL25" s="516"/>
      <c r="AM25" s="516">
        <f t="shared" si="0"/>
        <v>6</v>
      </c>
      <c r="AN25" s="516"/>
      <c r="AO25" s="516"/>
      <c r="AP25" s="516">
        <v>20</v>
      </c>
      <c r="AQ25" s="516">
        <f t="shared" si="1"/>
        <v>1</v>
      </c>
      <c r="AR25" s="516"/>
      <c r="AS25" s="516">
        <v>49</v>
      </c>
      <c r="AT25" s="516">
        <v>10</v>
      </c>
      <c r="AU25" s="516"/>
      <c r="AV25" s="516"/>
      <c r="AW25" s="516"/>
      <c r="AX25" s="516"/>
      <c r="AY25" s="516"/>
      <c r="AZ25" s="516"/>
      <c r="BA25" s="516"/>
      <c r="BB25" s="516"/>
      <c r="BC25" s="516"/>
      <c r="BD25" s="516"/>
      <c r="BE25" s="516"/>
      <c r="BF25" s="516"/>
      <c r="BG25" s="516"/>
      <c r="BH25" s="516"/>
      <c r="BI25" s="516"/>
      <c r="BJ25" s="557">
        <v>5</v>
      </c>
      <c r="BK25" s="516">
        <v>4</v>
      </c>
    </row>
    <row r="26" spans="1:63">
      <c r="A26" s="397">
        <v>15</v>
      </c>
      <c r="B26" s="398" t="s">
        <v>1241</v>
      </c>
      <c r="C26" s="516">
        <v>1</v>
      </c>
      <c r="D26" s="516">
        <v>9</v>
      </c>
      <c r="E26" s="516">
        <v>9</v>
      </c>
      <c r="F26" s="516">
        <v>6</v>
      </c>
      <c r="G26" s="516">
        <v>1</v>
      </c>
      <c r="H26" s="516">
        <v>1</v>
      </c>
      <c r="I26" s="516">
        <v>17</v>
      </c>
      <c r="J26" s="516">
        <v>1</v>
      </c>
      <c r="K26" s="516">
        <v>1</v>
      </c>
      <c r="L26" s="516">
        <v>17</v>
      </c>
      <c r="M26" s="516">
        <v>1</v>
      </c>
      <c r="N26" s="516">
        <v>1</v>
      </c>
      <c r="O26" s="516">
        <v>33</v>
      </c>
      <c r="P26" s="516"/>
      <c r="Q26" s="516">
        <v>1</v>
      </c>
      <c r="R26" s="516">
        <v>13</v>
      </c>
      <c r="S26" s="516"/>
      <c r="T26" s="516"/>
      <c r="U26" s="516"/>
      <c r="V26" s="516"/>
      <c r="W26" s="516"/>
      <c r="X26" s="516"/>
      <c r="Y26" s="516"/>
      <c r="Z26" s="516"/>
      <c r="AA26" s="516"/>
      <c r="AB26" s="516"/>
      <c r="AC26" s="516"/>
      <c r="AD26" s="516">
        <f>1600000</f>
        <v>1600000</v>
      </c>
      <c r="AE26" s="516"/>
      <c r="AF26" s="516"/>
      <c r="AG26" s="516">
        <v>5</v>
      </c>
      <c r="AH26" s="516">
        <v>70</v>
      </c>
      <c r="AI26" s="516"/>
      <c r="AJ26" s="516">
        <v>1</v>
      </c>
      <c r="AK26" s="516">
        <v>1</v>
      </c>
      <c r="AL26" s="516"/>
      <c r="AM26" s="516">
        <f t="shared" si="0"/>
        <v>18</v>
      </c>
      <c r="AN26" s="516"/>
      <c r="AO26" s="516"/>
      <c r="AP26" s="516">
        <v>47</v>
      </c>
      <c r="AQ26" s="516">
        <f t="shared" si="1"/>
        <v>3</v>
      </c>
      <c r="AR26" s="516"/>
      <c r="AS26" s="516">
        <v>197</v>
      </c>
      <c r="AT26" s="516">
        <v>10</v>
      </c>
      <c r="AU26" s="516"/>
      <c r="AV26" s="516"/>
      <c r="AW26" s="516"/>
      <c r="AX26" s="516"/>
      <c r="AY26" s="516"/>
      <c r="AZ26" s="516"/>
      <c r="BA26" s="516"/>
      <c r="BB26" s="516"/>
      <c r="BC26" s="516"/>
      <c r="BD26" s="516"/>
      <c r="BE26" s="516"/>
      <c r="BF26" s="516"/>
      <c r="BG26" s="516"/>
      <c r="BH26" s="516"/>
      <c r="BI26" s="516"/>
      <c r="BJ26" s="557">
        <v>13</v>
      </c>
      <c r="BK26" s="516">
        <v>15</v>
      </c>
    </row>
    <row r="27" spans="1:63">
      <c r="A27" s="397">
        <v>16</v>
      </c>
      <c r="B27" s="398" t="s">
        <v>1242</v>
      </c>
      <c r="C27" s="516">
        <v>1</v>
      </c>
      <c r="D27" s="516">
        <v>4</v>
      </c>
      <c r="E27" s="516">
        <v>4</v>
      </c>
      <c r="F27" s="516">
        <v>3</v>
      </c>
      <c r="G27" s="516">
        <v>1</v>
      </c>
      <c r="H27" s="516">
        <v>1</v>
      </c>
      <c r="I27" s="516">
        <v>14</v>
      </c>
      <c r="J27" s="516">
        <v>1</v>
      </c>
      <c r="K27" s="516">
        <v>1</v>
      </c>
      <c r="L27" s="516">
        <v>14</v>
      </c>
      <c r="M27" s="516">
        <v>1</v>
      </c>
      <c r="N27" s="516">
        <v>1</v>
      </c>
      <c r="O27" s="516">
        <v>30</v>
      </c>
      <c r="P27" s="516"/>
      <c r="Q27" s="516">
        <v>1</v>
      </c>
      <c r="R27" s="516">
        <v>12</v>
      </c>
      <c r="S27" s="516"/>
      <c r="T27" s="516"/>
      <c r="U27" s="516"/>
      <c r="V27" s="516"/>
      <c r="W27" s="516"/>
      <c r="X27" s="516"/>
      <c r="Y27" s="516"/>
      <c r="Z27" s="516"/>
      <c r="AA27" s="516"/>
      <c r="AB27" s="516"/>
      <c r="AC27" s="516"/>
      <c r="AD27" s="516"/>
      <c r="AE27" s="516"/>
      <c r="AF27" s="516"/>
      <c r="AG27" s="516">
        <v>5</v>
      </c>
      <c r="AH27" s="516">
        <v>34</v>
      </c>
      <c r="AI27" s="516"/>
      <c r="AJ27" s="516">
        <v>1</v>
      </c>
      <c r="AK27" s="516">
        <v>1</v>
      </c>
      <c r="AL27" s="516"/>
      <c r="AM27" s="516">
        <f t="shared" si="0"/>
        <v>15</v>
      </c>
      <c r="AN27" s="516"/>
      <c r="AO27" s="516"/>
      <c r="AP27" s="516">
        <v>41</v>
      </c>
      <c r="AQ27" s="516">
        <f t="shared" si="1"/>
        <v>3</v>
      </c>
      <c r="AR27" s="516"/>
      <c r="AS27" s="516">
        <v>132</v>
      </c>
      <c r="AT27" s="516">
        <v>10</v>
      </c>
      <c r="AU27" s="516"/>
      <c r="AV27" s="516"/>
      <c r="AW27" s="516"/>
      <c r="AX27" s="516"/>
      <c r="AY27" s="516"/>
      <c r="AZ27" s="516"/>
      <c r="BA27" s="516"/>
      <c r="BB27" s="516"/>
      <c r="BC27" s="516"/>
      <c r="BD27" s="516"/>
      <c r="BE27" s="516"/>
      <c r="BF27" s="516"/>
      <c r="BG27" s="516"/>
      <c r="BH27" s="516"/>
      <c r="BI27" s="516"/>
      <c r="BJ27" s="557">
        <v>12</v>
      </c>
      <c r="BK27" s="516">
        <v>13</v>
      </c>
    </row>
    <row r="28" spans="1:63">
      <c r="A28" s="397">
        <v>17</v>
      </c>
      <c r="B28" s="398" t="s">
        <v>1718</v>
      </c>
      <c r="C28" s="516">
        <v>1</v>
      </c>
      <c r="D28" s="516">
        <v>0</v>
      </c>
      <c r="E28" s="516">
        <v>0</v>
      </c>
      <c r="F28" s="516">
        <v>0</v>
      </c>
      <c r="G28" s="516">
        <v>1</v>
      </c>
      <c r="H28" s="516">
        <v>1</v>
      </c>
      <c r="I28" s="516">
        <v>8</v>
      </c>
      <c r="J28" s="516">
        <v>1</v>
      </c>
      <c r="K28" s="516">
        <v>1</v>
      </c>
      <c r="L28" s="516">
        <v>8</v>
      </c>
      <c r="M28" s="516">
        <v>1</v>
      </c>
      <c r="N28" s="516">
        <v>1</v>
      </c>
      <c r="O28" s="516">
        <v>32</v>
      </c>
      <c r="P28" s="516"/>
      <c r="Q28" s="516">
        <v>1</v>
      </c>
      <c r="R28" s="516">
        <v>9</v>
      </c>
      <c r="S28" s="516"/>
      <c r="T28" s="516"/>
      <c r="U28" s="516"/>
      <c r="V28" s="516"/>
      <c r="W28" s="516"/>
      <c r="X28" s="516"/>
      <c r="Y28" s="516"/>
      <c r="Z28" s="516"/>
      <c r="AA28" s="516"/>
      <c r="AB28" s="516"/>
      <c r="AC28" s="516"/>
      <c r="AD28" s="516"/>
      <c r="AE28" s="516"/>
      <c r="AF28" s="516"/>
      <c r="AG28" s="516"/>
      <c r="AH28" s="516">
        <v>32</v>
      </c>
      <c r="AI28" s="516"/>
      <c r="AJ28" s="516">
        <v>1</v>
      </c>
      <c r="AK28" s="516">
        <v>1</v>
      </c>
      <c r="AL28" s="516"/>
      <c r="AM28" s="516">
        <f t="shared" si="0"/>
        <v>9</v>
      </c>
      <c r="AN28" s="516"/>
      <c r="AO28" s="516"/>
      <c r="AP28" s="516">
        <v>48</v>
      </c>
      <c r="AQ28" s="516">
        <f t="shared" si="1"/>
        <v>3</v>
      </c>
      <c r="AR28" s="516"/>
      <c r="AS28" s="516">
        <v>181</v>
      </c>
      <c r="AT28" s="516">
        <v>10</v>
      </c>
      <c r="AU28" s="516"/>
      <c r="AV28" s="516"/>
      <c r="AW28" s="516"/>
      <c r="AX28" s="516"/>
      <c r="AY28" s="516"/>
      <c r="AZ28" s="516"/>
      <c r="BA28" s="516"/>
      <c r="BB28" s="516"/>
      <c r="BC28" s="516"/>
      <c r="BD28" s="516"/>
      <c r="BE28" s="516"/>
      <c r="BF28" s="516"/>
      <c r="BG28" s="516"/>
      <c r="BH28" s="516"/>
      <c r="BI28" s="516"/>
      <c r="BJ28" s="557">
        <v>9</v>
      </c>
      <c r="BK28" s="516">
        <v>9</v>
      </c>
    </row>
    <row r="29" spans="1:63">
      <c r="A29" s="397">
        <v>18</v>
      </c>
      <c r="B29" s="398" t="s">
        <v>1719</v>
      </c>
      <c r="C29" s="516">
        <v>1</v>
      </c>
      <c r="D29" s="516">
        <v>10</v>
      </c>
      <c r="E29" s="516">
        <v>10</v>
      </c>
      <c r="F29" s="516">
        <v>7</v>
      </c>
      <c r="G29" s="516">
        <v>1</v>
      </c>
      <c r="H29" s="516">
        <v>2</v>
      </c>
      <c r="I29" s="516">
        <v>17</v>
      </c>
      <c r="J29" s="516">
        <v>1</v>
      </c>
      <c r="K29" s="516">
        <v>2</v>
      </c>
      <c r="L29" s="516">
        <v>17</v>
      </c>
      <c r="M29" s="516">
        <v>1</v>
      </c>
      <c r="N29" s="516">
        <v>2</v>
      </c>
      <c r="O29" s="516">
        <v>44</v>
      </c>
      <c r="P29" s="516"/>
      <c r="Q29" s="516">
        <v>1</v>
      </c>
      <c r="R29" s="516">
        <v>13</v>
      </c>
      <c r="S29" s="516"/>
      <c r="T29" s="516"/>
      <c r="U29" s="516"/>
      <c r="V29" s="516"/>
      <c r="W29" s="516"/>
      <c r="X29" s="516"/>
      <c r="Y29" s="516"/>
      <c r="Z29" s="516"/>
      <c r="AA29" s="516"/>
      <c r="AB29" s="516"/>
      <c r="AC29" s="516"/>
      <c r="AD29" s="516"/>
      <c r="AE29" s="516">
        <f>480000+600000</f>
        <v>1080000</v>
      </c>
      <c r="AF29" s="516"/>
      <c r="AG29" s="516">
        <v>5</v>
      </c>
      <c r="AH29" s="516">
        <v>95</v>
      </c>
      <c r="AI29" s="516"/>
      <c r="AJ29" s="516">
        <v>1</v>
      </c>
      <c r="AK29" s="516">
        <v>1</v>
      </c>
      <c r="AL29" s="516"/>
      <c r="AM29" s="516">
        <f t="shared" si="0"/>
        <v>19</v>
      </c>
      <c r="AN29" s="516"/>
      <c r="AO29" s="516"/>
      <c r="AP29" s="516">
        <v>70</v>
      </c>
      <c r="AQ29" s="516">
        <f t="shared" si="1"/>
        <v>5</v>
      </c>
      <c r="AR29" s="516"/>
      <c r="AS29" s="516">
        <v>285</v>
      </c>
      <c r="AT29" s="516">
        <v>10</v>
      </c>
      <c r="AU29" s="516"/>
      <c r="AV29" s="516"/>
      <c r="AW29" s="516"/>
      <c r="AX29" s="516"/>
      <c r="AY29" s="516"/>
      <c r="AZ29" s="516"/>
      <c r="BA29" s="516"/>
      <c r="BB29" s="516"/>
      <c r="BC29" s="516"/>
      <c r="BD29" s="516"/>
      <c r="BE29" s="516"/>
      <c r="BF29" s="516"/>
      <c r="BG29" s="516"/>
      <c r="BH29" s="516"/>
      <c r="BI29" s="516"/>
      <c r="BJ29" s="557">
        <v>13</v>
      </c>
      <c r="BK29" s="516">
        <v>15</v>
      </c>
    </row>
    <row r="30" spans="1:63">
      <c r="A30" s="397">
        <v>19</v>
      </c>
      <c r="B30" s="398" t="s">
        <v>1720</v>
      </c>
      <c r="C30" s="516">
        <v>1</v>
      </c>
      <c r="D30" s="516">
        <v>3</v>
      </c>
      <c r="E30" s="516">
        <v>3</v>
      </c>
      <c r="F30" s="516">
        <v>2</v>
      </c>
      <c r="G30" s="516">
        <v>1</v>
      </c>
      <c r="H30" s="516"/>
      <c r="I30" s="516">
        <v>12</v>
      </c>
      <c r="J30" s="516">
        <v>1</v>
      </c>
      <c r="K30" s="516"/>
      <c r="L30" s="516">
        <v>12</v>
      </c>
      <c r="M30" s="516">
        <v>1</v>
      </c>
      <c r="N30" s="516">
        <v>0</v>
      </c>
      <c r="O30" s="516">
        <v>32</v>
      </c>
      <c r="P30" s="516"/>
      <c r="Q30" s="516">
        <v>1</v>
      </c>
      <c r="R30" s="516">
        <v>10</v>
      </c>
      <c r="S30" s="516"/>
      <c r="T30" s="516"/>
      <c r="U30" s="516"/>
      <c r="V30" s="516"/>
      <c r="W30" s="516"/>
      <c r="X30" s="516"/>
      <c r="Y30" s="516"/>
      <c r="Z30" s="516"/>
      <c r="AA30" s="516"/>
      <c r="AB30" s="516"/>
      <c r="AC30" s="516"/>
      <c r="AD30" s="516"/>
      <c r="AE30" s="516"/>
      <c r="AF30" s="516"/>
      <c r="AG30" s="516"/>
      <c r="AH30" s="516">
        <v>35</v>
      </c>
      <c r="AI30" s="516"/>
      <c r="AJ30" s="516">
        <v>1</v>
      </c>
      <c r="AK30" s="516">
        <v>1</v>
      </c>
      <c r="AL30" s="516"/>
      <c r="AM30" s="516">
        <f t="shared" si="0"/>
        <v>12</v>
      </c>
      <c r="AN30" s="516"/>
      <c r="AO30" s="516"/>
      <c r="AP30" s="516">
        <v>53</v>
      </c>
      <c r="AQ30" s="516">
        <f t="shared" si="1"/>
        <v>3</v>
      </c>
      <c r="AR30" s="516"/>
      <c r="AS30" s="516">
        <v>152</v>
      </c>
      <c r="AT30" s="516">
        <v>10</v>
      </c>
      <c r="AU30" s="516"/>
      <c r="AV30" s="516"/>
      <c r="AW30" s="516"/>
      <c r="AX30" s="516"/>
      <c r="AY30" s="516"/>
      <c r="AZ30" s="516"/>
      <c r="BA30" s="516"/>
      <c r="BB30" s="516"/>
      <c r="BC30" s="516"/>
      <c r="BD30" s="516"/>
      <c r="BE30" s="516"/>
      <c r="BF30" s="516"/>
      <c r="BG30" s="516"/>
      <c r="BH30" s="516"/>
      <c r="BI30" s="516"/>
      <c r="BJ30" s="557">
        <v>10</v>
      </c>
      <c r="BK30" s="516">
        <v>12</v>
      </c>
    </row>
    <row r="31" spans="1:63">
      <c r="A31" s="397">
        <v>20</v>
      </c>
      <c r="B31" s="398" t="s">
        <v>1243</v>
      </c>
      <c r="C31" s="516">
        <v>1</v>
      </c>
      <c r="D31" s="516">
        <v>7</v>
      </c>
      <c r="E31" s="516">
        <v>7</v>
      </c>
      <c r="F31" s="516">
        <v>5</v>
      </c>
      <c r="G31" s="516">
        <v>1</v>
      </c>
      <c r="H31" s="516">
        <v>0</v>
      </c>
      <c r="I31" s="516">
        <v>16</v>
      </c>
      <c r="J31" s="516">
        <v>1</v>
      </c>
      <c r="K31" s="516">
        <v>0</v>
      </c>
      <c r="L31" s="516">
        <v>16</v>
      </c>
      <c r="M31" s="516">
        <v>1</v>
      </c>
      <c r="N31" s="516">
        <v>0</v>
      </c>
      <c r="O31" s="516">
        <v>31</v>
      </c>
      <c r="P31" s="516"/>
      <c r="Q31" s="516">
        <v>1</v>
      </c>
      <c r="R31" s="516">
        <v>14</v>
      </c>
      <c r="S31" s="516"/>
      <c r="T31" s="516"/>
      <c r="U31" s="516"/>
      <c r="V31" s="516"/>
      <c r="W31" s="516"/>
      <c r="X31" s="516"/>
      <c r="Y31" s="516"/>
      <c r="Z31" s="516"/>
      <c r="AA31" s="516"/>
      <c r="AB31" s="516"/>
      <c r="AC31" s="516"/>
      <c r="AD31" s="516"/>
      <c r="AE31" s="516"/>
      <c r="AF31" s="516"/>
      <c r="AG31" s="516">
        <v>2</v>
      </c>
      <c r="AH31" s="516">
        <v>62</v>
      </c>
      <c r="AI31" s="516"/>
      <c r="AJ31" s="516">
        <v>1</v>
      </c>
      <c r="AK31" s="516">
        <v>1</v>
      </c>
      <c r="AL31" s="516"/>
      <c r="AM31" s="516">
        <f t="shared" si="0"/>
        <v>16</v>
      </c>
      <c r="AN31" s="516"/>
      <c r="AO31" s="516"/>
      <c r="AP31" s="516">
        <v>52</v>
      </c>
      <c r="AQ31" s="516">
        <f t="shared" si="1"/>
        <v>3</v>
      </c>
      <c r="AR31" s="516"/>
      <c r="AS31" s="516">
        <v>259</v>
      </c>
      <c r="AT31" s="516">
        <v>10</v>
      </c>
      <c r="AU31" s="516"/>
      <c r="AV31" s="516"/>
      <c r="AW31" s="516"/>
      <c r="AX31" s="516"/>
      <c r="AY31" s="516"/>
      <c r="AZ31" s="516"/>
      <c r="BA31" s="516"/>
      <c r="BB31" s="516"/>
      <c r="BC31" s="516"/>
      <c r="BD31" s="516"/>
      <c r="BE31" s="516"/>
      <c r="BF31" s="516"/>
      <c r="BG31" s="516"/>
      <c r="BH31" s="516"/>
      <c r="BI31" s="516"/>
      <c r="BJ31" s="557">
        <v>14</v>
      </c>
      <c r="BK31" s="516">
        <v>15</v>
      </c>
    </row>
    <row r="32" spans="1:63">
      <c r="A32" s="397">
        <v>21</v>
      </c>
      <c r="B32" s="398" t="s">
        <v>1514</v>
      </c>
      <c r="C32" s="516">
        <v>1</v>
      </c>
      <c r="D32" s="516">
        <v>4</v>
      </c>
      <c r="E32" s="516">
        <v>4</v>
      </c>
      <c r="F32" s="516">
        <v>3</v>
      </c>
      <c r="G32" s="516">
        <v>1</v>
      </c>
      <c r="H32" s="516">
        <v>2</v>
      </c>
      <c r="I32" s="516">
        <v>6</v>
      </c>
      <c r="J32" s="516">
        <v>1</v>
      </c>
      <c r="K32" s="516">
        <v>2</v>
      </c>
      <c r="L32" s="516">
        <v>6</v>
      </c>
      <c r="M32" s="516">
        <v>1</v>
      </c>
      <c r="N32" s="516">
        <v>2</v>
      </c>
      <c r="O32" s="516">
        <v>18</v>
      </c>
      <c r="P32" s="516"/>
      <c r="Q32" s="516">
        <v>1</v>
      </c>
      <c r="R32" s="516">
        <v>7</v>
      </c>
      <c r="S32" s="516"/>
      <c r="T32" s="516"/>
      <c r="U32" s="516"/>
      <c r="V32" s="516"/>
      <c r="W32" s="516"/>
      <c r="X32" s="516"/>
      <c r="Y32" s="516"/>
      <c r="Z32" s="516"/>
      <c r="AA32" s="516"/>
      <c r="AB32" s="516"/>
      <c r="AC32" s="516"/>
      <c r="AD32" s="516">
        <v>3500000</v>
      </c>
      <c r="AE32" s="516"/>
      <c r="AF32" s="516"/>
      <c r="AG32" s="516"/>
      <c r="AH32" s="516">
        <v>24</v>
      </c>
      <c r="AI32" s="516"/>
      <c r="AJ32" s="516">
        <v>1</v>
      </c>
      <c r="AK32" s="516">
        <v>1</v>
      </c>
      <c r="AL32" s="516"/>
      <c r="AM32" s="516">
        <f t="shared" si="0"/>
        <v>8</v>
      </c>
      <c r="AN32" s="516"/>
      <c r="AO32" s="516"/>
      <c r="AP32" s="516">
        <v>28</v>
      </c>
      <c r="AQ32" s="516">
        <f t="shared" si="1"/>
        <v>2</v>
      </c>
      <c r="AR32" s="516"/>
      <c r="AS32" s="516">
        <v>131</v>
      </c>
      <c r="AT32" s="516">
        <v>10</v>
      </c>
      <c r="AU32" s="516"/>
      <c r="AV32" s="516"/>
      <c r="AW32" s="516"/>
      <c r="AX32" s="516"/>
      <c r="AY32" s="516"/>
      <c r="AZ32" s="516"/>
      <c r="BA32" s="516"/>
      <c r="BB32" s="516"/>
      <c r="BC32" s="516"/>
      <c r="BD32" s="516"/>
      <c r="BE32" s="516"/>
      <c r="BF32" s="516"/>
      <c r="BG32" s="516"/>
      <c r="BH32" s="516"/>
      <c r="BI32" s="516"/>
      <c r="BJ32" s="557">
        <v>7</v>
      </c>
      <c r="BK32" s="516">
        <v>9</v>
      </c>
    </row>
    <row r="33" spans="1:63">
      <c r="A33" s="397">
        <v>22</v>
      </c>
      <c r="B33" s="398" t="s">
        <v>1244</v>
      </c>
      <c r="C33" s="516">
        <v>1</v>
      </c>
      <c r="D33" s="516">
        <v>16</v>
      </c>
      <c r="E33" s="516">
        <v>16</v>
      </c>
      <c r="F33" s="516">
        <v>11</v>
      </c>
      <c r="G33" s="516">
        <v>1</v>
      </c>
      <c r="H33" s="516">
        <v>3</v>
      </c>
      <c r="I33" s="516">
        <v>28</v>
      </c>
      <c r="J33" s="516">
        <v>1</v>
      </c>
      <c r="K33" s="516">
        <v>3</v>
      </c>
      <c r="L33" s="516">
        <v>28</v>
      </c>
      <c r="M33" s="516">
        <v>1</v>
      </c>
      <c r="N33" s="516">
        <v>3</v>
      </c>
      <c r="O33" s="516">
        <v>55</v>
      </c>
      <c r="P33" s="516"/>
      <c r="Q33" s="516">
        <v>1</v>
      </c>
      <c r="R33" s="516">
        <v>26</v>
      </c>
      <c r="S33" s="516"/>
      <c r="T33" s="516"/>
      <c r="U33" s="516"/>
      <c r="V33" s="516"/>
      <c r="W33" s="516"/>
      <c r="X33" s="516"/>
      <c r="Y33" s="516"/>
      <c r="Z33" s="516"/>
      <c r="AA33" s="516"/>
      <c r="AB33" s="516"/>
      <c r="AC33" s="516"/>
      <c r="AD33" s="516"/>
      <c r="AE33" s="516"/>
      <c r="AF33" s="516"/>
      <c r="AG33" s="516">
        <v>3</v>
      </c>
      <c r="AH33" s="516">
        <v>34</v>
      </c>
      <c r="AI33" s="516"/>
      <c r="AJ33" s="516">
        <v>1</v>
      </c>
      <c r="AK33" s="516">
        <v>1</v>
      </c>
      <c r="AL33" s="516"/>
      <c r="AM33" s="516">
        <f t="shared" si="0"/>
        <v>31</v>
      </c>
      <c r="AN33" s="516"/>
      <c r="AO33" s="516"/>
      <c r="AP33" s="516">
        <v>90</v>
      </c>
      <c r="AQ33" s="516">
        <f t="shared" si="1"/>
        <v>6</v>
      </c>
      <c r="AR33" s="516"/>
      <c r="AS33" s="516">
        <v>503</v>
      </c>
      <c r="AT33" s="516">
        <v>10</v>
      </c>
      <c r="AU33" s="516"/>
      <c r="AV33" s="516"/>
      <c r="AW33" s="516"/>
      <c r="AX33" s="516"/>
      <c r="AY33" s="516"/>
      <c r="AZ33" s="516"/>
      <c r="BA33" s="516"/>
      <c r="BB33" s="516"/>
      <c r="BC33" s="516"/>
      <c r="BD33" s="516"/>
      <c r="BE33" s="516"/>
      <c r="BF33" s="516"/>
      <c r="BG33" s="516"/>
      <c r="BH33" s="516"/>
      <c r="BI33" s="516"/>
      <c r="BJ33" s="557">
        <v>26</v>
      </c>
      <c r="BK33" s="516">
        <v>15</v>
      </c>
    </row>
    <row r="34" spans="1:63">
      <c r="A34" s="397">
        <v>23</v>
      </c>
      <c r="B34" s="398" t="s">
        <v>1245</v>
      </c>
      <c r="C34" s="516">
        <v>1</v>
      </c>
      <c r="D34" s="516">
        <v>4</v>
      </c>
      <c r="E34" s="516">
        <v>4</v>
      </c>
      <c r="F34" s="516">
        <v>3</v>
      </c>
      <c r="G34" s="516">
        <v>1</v>
      </c>
      <c r="H34" s="516">
        <v>1</v>
      </c>
      <c r="I34" s="516">
        <v>10</v>
      </c>
      <c r="J34" s="516">
        <v>1</v>
      </c>
      <c r="K34" s="516">
        <v>1</v>
      </c>
      <c r="L34" s="516">
        <v>10</v>
      </c>
      <c r="M34" s="516">
        <v>1</v>
      </c>
      <c r="N34" s="516">
        <v>1</v>
      </c>
      <c r="O34" s="516">
        <v>21</v>
      </c>
      <c r="P34" s="516"/>
      <c r="Q34" s="516">
        <v>1</v>
      </c>
      <c r="R34" s="516">
        <v>10</v>
      </c>
      <c r="S34" s="516"/>
      <c r="T34" s="516"/>
      <c r="U34" s="516"/>
      <c r="V34" s="516"/>
      <c r="W34" s="516"/>
      <c r="X34" s="516"/>
      <c r="Y34" s="516"/>
      <c r="Z34" s="516"/>
      <c r="AA34" s="516"/>
      <c r="AB34" s="516"/>
      <c r="AC34" s="516"/>
      <c r="AD34" s="516"/>
      <c r="AE34" s="516"/>
      <c r="AF34" s="516"/>
      <c r="AG34" s="516"/>
      <c r="AH34" s="516">
        <v>23</v>
      </c>
      <c r="AI34" s="516"/>
      <c r="AJ34" s="516">
        <v>1</v>
      </c>
      <c r="AK34" s="516">
        <v>1</v>
      </c>
      <c r="AL34" s="516"/>
      <c r="AM34" s="516">
        <f t="shared" si="0"/>
        <v>11</v>
      </c>
      <c r="AN34" s="516"/>
      <c r="AO34" s="516"/>
      <c r="AP34" s="516">
        <v>42</v>
      </c>
      <c r="AQ34" s="516">
        <f t="shared" si="1"/>
        <v>3</v>
      </c>
      <c r="AR34" s="516"/>
      <c r="AS34" s="516">
        <v>248</v>
      </c>
      <c r="AT34" s="516">
        <v>10</v>
      </c>
      <c r="AU34" s="516"/>
      <c r="AV34" s="516"/>
      <c r="AW34" s="516"/>
      <c r="AX34" s="516"/>
      <c r="AY34" s="516"/>
      <c r="AZ34" s="516"/>
      <c r="BA34" s="516"/>
      <c r="BB34" s="516"/>
      <c r="BC34" s="516"/>
      <c r="BD34" s="516"/>
      <c r="BE34" s="516"/>
      <c r="BF34" s="516"/>
      <c r="BG34" s="516"/>
      <c r="BH34" s="516"/>
      <c r="BI34" s="516"/>
      <c r="BJ34" s="557">
        <v>10</v>
      </c>
      <c r="BK34" s="516">
        <v>9</v>
      </c>
    </row>
    <row r="35" spans="1:63">
      <c r="A35" s="397">
        <v>24</v>
      </c>
      <c r="B35" s="398" t="s">
        <v>1721</v>
      </c>
      <c r="C35" s="516">
        <v>1</v>
      </c>
      <c r="D35" s="516">
        <v>5</v>
      </c>
      <c r="E35" s="516">
        <v>5</v>
      </c>
      <c r="F35" s="516">
        <v>4</v>
      </c>
      <c r="G35" s="516">
        <v>1</v>
      </c>
      <c r="H35" s="516"/>
      <c r="I35" s="516">
        <v>12</v>
      </c>
      <c r="J35" s="516">
        <v>1</v>
      </c>
      <c r="K35" s="516"/>
      <c r="L35" s="516">
        <v>12</v>
      </c>
      <c r="M35" s="516">
        <v>1</v>
      </c>
      <c r="N35" s="516">
        <v>0</v>
      </c>
      <c r="O35" s="516">
        <v>27</v>
      </c>
      <c r="P35" s="516"/>
      <c r="Q35" s="516">
        <v>1</v>
      </c>
      <c r="R35" s="516">
        <v>8</v>
      </c>
      <c r="S35" s="516"/>
      <c r="T35" s="516"/>
      <c r="U35" s="516"/>
      <c r="V35" s="516"/>
      <c r="W35" s="516"/>
      <c r="X35" s="516"/>
      <c r="Y35" s="516"/>
      <c r="Z35" s="516"/>
      <c r="AA35" s="516"/>
      <c r="AB35" s="516"/>
      <c r="AC35" s="516"/>
      <c r="AD35" s="516"/>
      <c r="AE35" s="516"/>
      <c r="AF35" s="516"/>
      <c r="AG35" s="516">
        <v>2</v>
      </c>
      <c r="AH35" s="516">
        <v>41</v>
      </c>
      <c r="AI35" s="516"/>
      <c r="AJ35" s="516">
        <v>1</v>
      </c>
      <c r="AK35" s="516">
        <v>1</v>
      </c>
      <c r="AL35" s="516"/>
      <c r="AM35" s="516">
        <f t="shared" si="0"/>
        <v>12</v>
      </c>
      <c r="AN35" s="516"/>
      <c r="AO35" s="516"/>
      <c r="AP35" s="516">
        <v>39</v>
      </c>
      <c r="AQ35" s="516">
        <f t="shared" si="1"/>
        <v>3</v>
      </c>
      <c r="AR35" s="516"/>
      <c r="AS35" s="516">
        <v>128</v>
      </c>
      <c r="AT35" s="516">
        <v>10</v>
      </c>
      <c r="AU35" s="516"/>
      <c r="AV35" s="516"/>
      <c r="AW35" s="516"/>
      <c r="AX35" s="516"/>
      <c r="AY35" s="516"/>
      <c r="AZ35" s="516"/>
      <c r="BA35" s="516"/>
      <c r="BB35" s="516"/>
      <c r="BC35" s="516"/>
      <c r="BD35" s="516"/>
      <c r="BE35" s="516"/>
      <c r="BF35" s="516"/>
      <c r="BG35" s="516"/>
      <c r="BH35" s="516"/>
      <c r="BI35" s="516"/>
      <c r="BJ35" s="557">
        <v>8</v>
      </c>
      <c r="BK35" s="516">
        <v>12</v>
      </c>
    </row>
    <row r="36" spans="1:63">
      <c r="A36" s="397">
        <v>25</v>
      </c>
      <c r="B36" s="398" t="s">
        <v>1246</v>
      </c>
      <c r="C36" s="516">
        <v>1</v>
      </c>
      <c r="D36" s="516">
        <v>4</v>
      </c>
      <c r="E36" s="516">
        <v>4</v>
      </c>
      <c r="F36" s="516">
        <v>3</v>
      </c>
      <c r="G36" s="516">
        <v>1</v>
      </c>
      <c r="H36" s="516">
        <v>1</v>
      </c>
      <c r="I36" s="516">
        <v>5</v>
      </c>
      <c r="J36" s="516">
        <v>1</v>
      </c>
      <c r="K36" s="516">
        <v>1</v>
      </c>
      <c r="L36" s="516">
        <v>5</v>
      </c>
      <c r="M36" s="516">
        <v>1</v>
      </c>
      <c r="N36" s="516">
        <v>1</v>
      </c>
      <c r="O36" s="516">
        <v>12</v>
      </c>
      <c r="P36" s="516"/>
      <c r="Q36" s="516">
        <v>1</v>
      </c>
      <c r="R36" s="516">
        <v>5</v>
      </c>
      <c r="S36" s="516"/>
      <c r="T36" s="516"/>
      <c r="U36" s="516"/>
      <c r="V36" s="516"/>
      <c r="W36" s="516"/>
      <c r="X36" s="516"/>
      <c r="Y36" s="516"/>
      <c r="Z36" s="516"/>
      <c r="AA36" s="516"/>
      <c r="AB36" s="516"/>
      <c r="AC36" s="516"/>
      <c r="AD36" s="516"/>
      <c r="AE36" s="516"/>
      <c r="AF36" s="516"/>
      <c r="AG36" s="516"/>
      <c r="AH36" s="516">
        <v>15</v>
      </c>
      <c r="AI36" s="516"/>
      <c r="AJ36" s="516">
        <v>1</v>
      </c>
      <c r="AK36" s="516">
        <v>1</v>
      </c>
      <c r="AL36" s="516"/>
      <c r="AM36" s="516">
        <f t="shared" si="0"/>
        <v>6</v>
      </c>
      <c r="AN36" s="516"/>
      <c r="AO36" s="516"/>
      <c r="AP36" s="516">
        <v>17</v>
      </c>
      <c r="AQ36" s="516">
        <f t="shared" si="1"/>
        <v>1</v>
      </c>
      <c r="AR36" s="516"/>
      <c r="AS36" s="516">
        <v>78</v>
      </c>
      <c r="AT36" s="516">
        <v>10</v>
      </c>
      <c r="AU36" s="516"/>
      <c r="AV36" s="516"/>
      <c r="AW36" s="516"/>
      <c r="AX36" s="516"/>
      <c r="AY36" s="516"/>
      <c r="AZ36" s="516"/>
      <c r="BA36" s="516"/>
      <c r="BB36" s="516"/>
      <c r="BC36" s="516"/>
      <c r="BD36" s="516"/>
      <c r="BE36" s="516"/>
      <c r="BF36" s="516"/>
      <c r="BG36" s="516"/>
      <c r="BH36" s="516"/>
      <c r="BI36" s="516"/>
      <c r="BJ36" s="557">
        <v>5</v>
      </c>
      <c r="BK36" s="516">
        <v>4</v>
      </c>
    </row>
    <row r="37" spans="1:63">
      <c r="A37" s="397">
        <v>26</v>
      </c>
      <c r="B37" s="398" t="s">
        <v>1515</v>
      </c>
      <c r="C37" s="516">
        <v>1</v>
      </c>
      <c r="D37" s="516">
        <v>0</v>
      </c>
      <c r="E37" s="516">
        <v>0</v>
      </c>
      <c r="F37" s="516">
        <v>0</v>
      </c>
      <c r="G37" s="516">
        <v>1</v>
      </c>
      <c r="H37" s="516"/>
      <c r="I37" s="516">
        <v>16</v>
      </c>
      <c r="J37" s="516">
        <v>1</v>
      </c>
      <c r="K37" s="516"/>
      <c r="L37" s="516">
        <v>16</v>
      </c>
      <c r="M37" s="516">
        <v>1</v>
      </c>
      <c r="N37" s="516">
        <v>0</v>
      </c>
      <c r="O37" s="516">
        <v>32</v>
      </c>
      <c r="P37" s="516"/>
      <c r="Q37" s="516">
        <v>1</v>
      </c>
      <c r="R37" s="516">
        <v>11</v>
      </c>
      <c r="S37" s="516"/>
      <c r="T37" s="516"/>
      <c r="U37" s="516"/>
      <c r="V37" s="516"/>
      <c r="W37" s="516"/>
      <c r="X37" s="516"/>
      <c r="Y37" s="516"/>
      <c r="Z37" s="516"/>
      <c r="AA37" s="516"/>
      <c r="AB37" s="516"/>
      <c r="AC37" s="516"/>
      <c r="AD37" s="516"/>
      <c r="AE37" s="516"/>
      <c r="AF37" s="516"/>
      <c r="AG37" s="516">
        <v>1</v>
      </c>
      <c r="AH37" s="516">
        <v>38</v>
      </c>
      <c r="AI37" s="516"/>
      <c r="AJ37" s="516">
        <v>1</v>
      </c>
      <c r="AK37" s="516">
        <v>1</v>
      </c>
      <c r="AL37" s="516"/>
      <c r="AM37" s="516">
        <f t="shared" si="0"/>
        <v>16</v>
      </c>
      <c r="AN37" s="516"/>
      <c r="AO37" s="516"/>
      <c r="AP37" s="516">
        <v>53</v>
      </c>
      <c r="AQ37" s="516">
        <f t="shared" si="1"/>
        <v>3</v>
      </c>
      <c r="AR37" s="516"/>
      <c r="AS37" s="516">
        <v>194</v>
      </c>
      <c r="AT37" s="516">
        <v>10</v>
      </c>
      <c r="AU37" s="516"/>
      <c r="AV37" s="516"/>
      <c r="AW37" s="516"/>
      <c r="AX37" s="516"/>
      <c r="AY37" s="516"/>
      <c r="AZ37" s="516"/>
      <c r="BA37" s="516"/>
      <c r="BB37" s="516"/>
      <c r="BC37" s="516"/>
      <c r="BD37" s="516"/>
      <c r="BE37" s="516"/>
      <c r="BF37" s="516"/>
      <c r="BG37" s="516"/>
      <c r="BH37" s="516"/>
      <c r="BI37" s="516"/>
      <c r="BJ37" s="557">
        <v>11</v>
      </c>
      <c r="BK37" s="516">
        <v>9</v>
      </c>
    </row>
    <row r="38" spans="1:63">
      <c r="A38" s="397">
        <v>27</v>
      </c>
      <c r="B38" s="398" t="s">
        <v>1247</v>
      </c>
      <c r="C38" s="516">
        <v>1</v>
      </c>
      <c r="D38" s="516">
        <v>6</v>
      </c>
      <c r="E38" s="516">
        <v>6</v>
      </c>
      <c r="F38" s="516">
        <v>4</v>
      </c>
      <c r="G38" s="516">
        <v>1</v>
      </c>
      <c r="H38" s="516">
        <v>1</v>
      </c>
      <c r="I38" s="516">
        <v>11</v>
      </c>
      <c r="J38" s="516">
        <v>1</v>
      </c>
      <c r="K38" s="516">
        <v>1</v>
      </c>
      <c r="L38" s="516">
        <v>11</v>
      </c>
      <c r="M38" s="516">
        <v>1</v>
      </c>
      <c r="N38" s="516">
        <v>1</v>
      </c>
      <c r="O38" s="516">
        <v>18</v>
      </c>
      <c r="P38" s="516"/>
      <c r="Q38" s="516">
        <v>1</v>
      </c>
      <c r="R38" s="516">
        <v>11</v>
      </c>
      <c r="S38" s="516"/>
      <c r="T38" s="516"/>
      <c r="U38" s="516"/>
      <c r="V38" s="516"/>
      <c r="W38" s="516"/>
      <c r="X38" s="516"/>
      <c r="Y38" s="516"/>
      <c r="Z38" s="516"/>
      <c r="AA38" s="516"/>
      <c r="AB38" s="516"/>
      <c r="AC38" s="516"/>
      <c r="AD38" s="516">
        <v>1526666</v>
      </c>
      <c r="AE38" s="516"/>
      <c r="AF38" s="516"/>
      <c r="AG38" s="516"/>
      <c r="AH38" s="516">
        <v>13</v>
      </c>
      <c r="AI38" s="516"/>
      <c r="AJ38" s="516">
        <v>1</v>
      </c>
      <c r="AK38" s="516">
        <v>1</v>
      </c>
      <c r="AL38" s="516"/>
      <c r="AM38" s="516">
        <f t="shared" si="0"/>
        <v>12</v>
      </c>
      <c r="AN38" s="516"/>
      <c r="AO38" s="516"/>
      <c r="AP38" s="516">
        <v>41</v>
      </c>
      <c r="AQ38" s="516">
        <f t="shared" si="1"/>
        <v>3</v>
      </c>
      <c r="AR38" s="516"/>
      <c r="AS38" s="516">
        <v>197</v>
      </c>
      <c r="AT38" s="516">
        <v>10</v>
      </c>
      <c r="AU38" s="516"/>
      <c r="AV38" s="516"/>
      <c r="AW38" s="516"/>
      <c r="AX38" s="516"/>
      <c r="AY38" s="516"/>
      <c r="AZ38" s="516"/>
      <c r="BA38" s="516"/>
      <c r="BB38" s="516"/>
      <c r="BC38" s="516"/>
      <c r="BD38" s="516"/>
      <c r="BE38" s="516"/>
      <c r="BF38" s="516"/>
      <c r="BG38" s="516"/>
      <c r="BH38" s="516"/>
      <c r="BI38" s="516"/>
      <c r="BJ38" s="557">
        <v>11</v>
      </c>
      <c r="BK38" s="516">
        <v>7</v>
      </c>
    </row>
    <row r="39" spans="1:63">
      <c r="A39" s="397">
        <v>28</v>
      </c>
      <c r="B39" s="398" t="s">
        <v>1248</v>
      </c>
      <c r="C39" s="516">
        <v>1</v>
      </c>
      <c r="D39" s="516">
        <v>7</v>
      </c>
      <c r="E39" s="516">
        <v>7</v>
      </c>
      <c r="F39" s="516">
        <v>5</v>
      </c>
      <c r="G39" s="516">
        <v>1</v>
      </c>
      <c r="H39" s="516">
        <v>2</v>
      </c>
      <c r="I39" s="516">
        <v>11</v>
      </c>
      <c r="J39" s="516">
        <v>1</v>
      </c>
      <c r="K39" s="516">
        <v>2</v>
      </c>
      <c r="L39" s="516">
        <v>11</v>
      </c>
      <c r="M39" s="516">
        <v>1</v>
      </c>
      <c r="N39" s="516">
        <v>2</v>
      </c>
      <c r="O39" s="516">
        <v>18</v>
      </c>
      <c r="P39" s="516"/>
      <c r="Q39" s="516">
        <v>1</v>
      </c>
      <c r="R39" s="516">
        <v>9</v>
      </c>
      <c r="S39" s="516"/>
      <c r="T39" s="516"/>
      <c r="U39" s="516"/>
      <c r="V39" s="516"/>
      <c r="W39" s="516"/>
      <c r="X39" s="516"/>
      <c r="Y39" s="516"/>
      <c r="Z39" s="516"/>
      <c r="AA39" s="516"/>
      <c r="AB39" s="516"/>
      <c r="AC39" s="516"/>
      <c r="AD39" s="516"/>
      <c r="AE39" s="516"/>
      <c r="AF39" s="516"/>
      <c r="AG39" s="516">
        <v>1</v>
      </c>
      <c r="AH39" s="516">
        <v>36</v>
      </c>
      <c r="AI39" s="516"/>
      <c r="AJ39" s="516">
        <v>1</v>
      </c>
      <c r="AK39" s="516">
        <v>1</v>
      </c>
      <c r="AL39" s="516"/>
      <c r="AM39" s="516">
        <f t="shared" si="0"/>
        <v>13</v>
      </c>
      <c r="AN39" s="516"/>
      <c r="AO39" s="516"/>
      <c r="AP39" s="516">
        <v>29</v>
      </c>
      <c r="AQ39" s="516">
        <f t="shared" si="1"/>
        <v>2</v>
      </c>
      <c r="AR39" s="516"/>
      <c r="AS39" s="516">
        <v>138</v>
      </c>
      <c r="AT39" s="516">
        <v>10</v>
      </c>
      <c r="AU39" s="516"/>
      <c r="AV39" s="516"/>
      <c r="AW39" s="516"/>
      <c r="AX39" s="516"/>
      <c r="AY39" s="516"/>
      <c r="AZ39" s="516"/>
      <c r="BA39" s="516"/>
      <c r="BB39" s="516"/>
      <c r="BC39" s="516"/>
      <c r="BD39" s="516"/>
      <c r="BE39" s="516"/>
      <c r="BF39" s="516"/>
      <c r="BG39" s="516"/>
      <c r="BH39" s="516"/>
      <c r="BI39" s="516"/>
      <c r="BJ39" s="557">
        <v>9</v>
      </c>
      <c r="BK39" s="516">
        <v>10</v>
      </c>
    </row>
    <row r="40" spans="1:63">
      <c r="A40" s="397">
        <v>29</v>
      </c>
      <c r="B40" s="398" t="s">
        <v>1722</v>
      </c>
      <c r="C40" s="516">
        <v>1</v>
      </c>
      <c r="D40" s="516">
        <v>0</v>
      </c>
      <c r="E40" s="516">
        <v>0</v>
      </c>
      <c r="F40" s="516">
        <v>0</v>
      </c>
      <c r="G40" s="516">
        <v>1</v>
      </c>
      <c r="H40" s="516">
        <v>1</v>
      </c>
      <c r="I40" s="516">
        <v>5</v>
      </c>
      <c r="J40" s="516">
        <v>1</v>
      </c>
      <c r="K40" s="516">
        <v>1</v>
      </c>
      <c r="L40" s="516">
        <v>5</v>
      </c>
      <c r="M40" s="516">
        <v>1</v>
      </c>
      <c r="N40" s="516">
        <v>1</v>
      </c>
      <c r="O40" s="516">
        <v>12</v>
      </c>
      <c r="P40" s="516"/>
      <c r="Q40" s="516">
        <v>1</v>
      </c>
      <c r="R40" s="516">
        <v>6</v>
      </c>
      <c r="S40" s="516"/>
      <c r="T40" s="516"/>
      <c r="U40" s="516"/>
      <c r="V40" s="516"/>
      <c r="W40" s="516"/>
      <c r="X40" s="516"/>
      <c r="Y40" s="516"/>
      <c r="Z40" s="516"/>
      <c r="AA40" s="516"/>
      <c r="AB40" s="516"/>
      <c r="AC40" s="516"/>
      <c r="AD40" s="516"/>
      <c r="AE40" s="516"/>
      <c r="AF40" s="516"/>
      <c r="AG40" s="516"/>
      <c r="AH40" s="516">
        <v>35</v>
      </c>
      <c r="AI40" s="516"/>
      <c r="AJ40" s="516">
        <v>1</v>
      </c>
      <c r="AK40" s="516">
        <v>1</v>
      </c>
      <c r="AL40" s="516"/>
      <c r="AM40" s="516">
        <f t="shared" si="0"/>
        <v>6</v>
      </c>
      <c r="AN40" s="516"/>
      <c r="AO40" s="516"/>
      <c r="AP40" s="516">
        <v>20</v>
      </c>
      <c r="AQ40" s="516">
        <f t="shared" si="1"/>
        <v>1</v>
      </c>
      <c r="AR40" s="516"/>
      <c r="AS40" s="516">
        <v>69</v>
      </c>
      <c r="AT40" s="516">
        <v>10</v>
      </c>
      <c r="AU40" s="516"/>
      <c r="AV40" s="516"/>
      <c r="AW40" s="516"/>
      <c r="AX40" s="516"/>
      <c r="AY40" s="516"/>
      <c r="AZ40" s="516"/>
      <c r="BA40" s="516"/>
      <c r="BB40" s="516"/>
      <c r="BC40" s="516"/>
      <c r="BD40" s="516"/>
      <c r="BE40" s="516"/>
      <c r="BF40" s="516"/>
      <c r="BG40" s="516"/>
      <c r="BH40" s="516"/>
      <c r="BI40" s="516"/>
      <c r="BJ40" s="557">
        <v>6</v>
      </c>
      <c r="BK40" s="516">
        <v>6</v>
      </c>
    </row>
    <row r="41" spans="1:63">
      <c r="A41" s="397">
        <v>30</v>
      </c>
      <c r="B41" s="398" t="s">
        <v>1723</v>
      </c>
      <c r="C41" s="516">
        <v>1</v>
      </c>
      <c r="D41" s="516">
        <v>11</v>
      </c>
      <c r="E41" s="516">
        <v>11</v>
      </c>
      <c r="F41" s="516">
        <v>8</v>
      </c>
      <c r="G41" s="516">
        <v>1</v>
      </c>
      <c r="H41" s="516">
        <v>1</v>
      </c>
      <c r="I41" s="516">
        <v>20</v>
      </c>
      <c r="J41" s="516">
        <v>1</v>
      </c>
      <c r="K41" s="516">
        <v>1</v>
      </c>
      <c r="L41" s="516">
        <v>20</v>
      </c>
      <c r="M41" s="516">
        <v>1</v>
      </c>
      <c r="N41" s="516">
        <v>1</v>
      </c>
      <c r="O41" s="516">
        <v>37</v>
      </c>
      <c r="P41" s="516"/>
      <c r="Q41" s="516">
        <v>1</v>
      </c>
      <c r="R41" s="516">
        <v>17</v>
      </c>
      <c r="S41" s="516"/>
      <c r="T41" s="516"/>
      <c r="U41" s="516"/>
      <c r="V41" s="516"/>
      <c r="W41" s="516"/>
      <c r="X41" s="516"/>
      <c r="Y41" s="516"/>
      <c r="Z41" s="516"/>
      <c r="AA41" s="516"/>
      <c r="AB41" s="516"/>
      <c r="AC41" s="516"/>
      <c r="AD41" s="516"/>
      <c r="AE41" s="516"/>
      <c r="AF41" s="516"/>
      <c r="AG41" s="516">
        <v>5</v>
      </c>
      <c r="AH41" s="516">
        <v>61</v>
      </c>
      <c r="AI41" s="516"/>
      <c r="AJ41" s="516">
        <v>1</v>
      </c>
      <c r="AK41" s="516">
        <v>1</v>
      </c>
      <c r="AL41" s="516"/>
      <c r="AM41" s="516">
        <f t="shared" si="0"/>
        <v>21</v>
      </c>
      <c r="AN41" s="516"/>
      <c r="AO41" s="516"/>
      <c r="AP41" s="516">
        <v>62</v>
      </c>
      <c r="AQ41" s="516">
        <f t="shared" si="1"/>
        <v>4</v>
      </c>
      <c r="AR41" s="516"/>
      <c r="AS41" s="516">
        <v>331</v>
      </c>
      <c r="AT41" s="516">
        <v>10</v>
      </c>
      <c r="AU41" s="516"/>
      <c r="AV41" s="516"/>
      <c r="AW41" s="516"/>
      <c r="AX41" s="516"/>
      <c r="AY41" s="516"/>
      <c r="AZ41" s="516"/>
      <c r="BA41" s="516"/>
      <c r="BB41" s="516"/>
      <c r="BC41" s="516"/>
      <c r="BD41" s="516"/>
      <c r="BE41" s="516"/>
      <c r="BF41" s="516"/>
      <c r="BG41" s="516"/>
      <c r="BH41" s="516"/>
      <c r="BI41" s="516"/>
      <c r="BJ41" s="557">
        <v>17</v>
      </c>
      <c r="BK41" s="516">
        <v>15</v>
      </c>
    </row>
    <row r="42" spans="1:63">
      <c r="A42" s="399">
        <v>31</v>
      </c>
      <c r="B42" s="398" t="s">
        <v>1516</v>
      </c>
      <c r="C42" s="516">
        <v>1</v>
      </c>
      <c r="D42" s="516"/>
      <c r="E42" s="516"/>
      <c r="F42" s="516"/>
      <c r="G42" s="516">
        <v>1</v>
      </c>
      <c r="H42" s="516"/>
      <c r="I42" s="516"/>
      <c r="J42" s="516">
        <v>1</v>
      </c>
      <c r="K42" s="516"/>
      <c r="L42" s="516"/>
      <c r="M42" s="516">
        <v>1</v>
      </c>
      <c r="N42" s="516">
        <v>0</v>
      </c>
      <c r="O42" s="516"/>
      <c r="P42" s="516"/>
      <c r="Q42" s="516"/>
      <c r="R42" s="516"/>
      <c r="S42" s="516"/>
      <c r="T42" s="516"/>
      <c r="U42" s="516"/>
      <c r="V42" s="516"/>
      <c r="W42" s="516"/>
      <c r="X42" s="516"/>
      <c r="Y42" s="516"/>
      <c r="Z42" s="516"/>
      <c r="AA42" s="516"/>
      <c r="AB42" s="516"/>
      <c r="AC42" s="516"/>
      <c r="AD42" s="516">
        <v>7500000</v>
      </c>
      <c r="AE42" s="516"/>
      <c r="AF42" s="516"/>
      <c r="AG42" s="516"/>
      <c r="AH42" s="516"/>
      <c r="AI42" s="516"/>
      <c r="AJ42" s="516">
        <v>1</v>
      </c>
      <c r="AK42" s="516">
        <v>1</v>
      </c>
      <c r="AL42" s="516"/>
      <c r="AM42" s="516">
        <f t="shared" si="0"/>
        <v>0</v>
      </c>
      <c r="AN42" s="516"/>
      <c r="AO42" s="516"/>
      <c r="AP42" s="516">
        <v>0</v>
      </c>
      <c r="AQ42" s="516">
        <f t="shared" si="1"/>
        <v>0</v>
      </c>
      <c r="AR42" s="516"/>
      <c r="AS42" s="516"/>
      <c r="AT42" s="516"/>
      <c r="AU42" s="516"/>
      <c r="AV42" s="516"/>
      <c r="AW42" s="516"/>
      <c r="AX42" s="516"/>
      <c r="AY42" s="516"/>
      <c r="AZ42" s="516"/>
      <c r="BA42" s="516"/>
      <c r="BB42" s="516"/>
      <c r="BC42" s="516"/>
      <c r="BD42" s="516"/>
      <c r="BE42" s="516"/>
      <c r="BF42" s="516"/>
      <c r="BG42" s="516"/>
      <c r="BH42" s="516"/>
      <c r="BI42" s="516"/>
      <c r="BJ42" s="516"/>
      <c r="BK42" s="516"/>
    </row>
    <row r="43" spans="1:63">
      <c r="A43" s="399">
        <v>32</v>
      </c>
      <c r="B43" s="398" t="s">
        <v>1517</v>
      </c>
      <c r="C43" s="516">
        <v>1</v>
      </c>
      <c r="D43" s="516"/>
      <c r="E43" s="516"/>
      <c r="F43" s="516"/>
      <c r="G43" s="516">
        <v>1</v>
      </c>
      <c r="H43" s="516"/>
      <c r="I43" s="516"/>
      <c r="J43" s="516">
        <v>1</v>
      </c>
      <c r="K43" s="516"/>
      <c r="L43" s="516"/>
      <c r="M43" s="516">
        <v>1</v>
      </c>
      <c r="N43" s="516">
        <v>0</v>
      </c>
      <c r="O43" s="516"/>
      <c r="P43" s="516"/>
      <c r="Q43" s="516"/>
      <c r="R43" s="516"/>
      <c r="S43" s="516"/>
      <c r="T43" s="516"/>
      <c r="U43" s="516"/>
      <c r="V43" s="516"/>
      <c r="W43" s="516"/>
      <c r="X43" s="516"/>
      <c r="Y43" s="516"/>
      <c r="Z43" s="516"/>
      <c r="AA43" s="516"/>
      <c r="AB43" s="516"/>
      <c r="AC43" s="516"/>
      <c r="AD43" s="516"/>
      <c r="AE43" s="516"/>
      <c r="AF43" s="516"/>
      <c r="AG43" s="516"/>
      <c r="AH43" s="516"/>
      <c r="AI43" s="516"/>
      <c r="AJ43" s="516">
        <v>1</v>
      </c>
      <c r="AK43" s="516">
        <v>1</v>
      </c>
      <c r="AL43" s="516"/>
      <c r="AM43" s="516">
        <f t="shared" si="0"/>
        <v>0</v>
      </c>
      <c r="AN43" s="516"/>
      <c r="AO43" s="516"/>
      <c r="AP43" s="516">
        <v>0</v>
      </c>
      <c r="AQ43" s="516">
        <f t="shared" si="1"/>
        <v>0</v>
      </c>
      <c r="AR43" s="516"/>
      <c r="AS43" s="516"/>
      <c r="AT43" s="516"/>
      <c r="AU43" s="516"/>
      <c r="AV43" s="516"/>
      <c r="AW43" s="516"/>
      <c r="AX43" s="516"/>
      <c r="AY43" s="516"/>
      <c r="AZ43" s="516"/>
      <c r="BA43" s="516"/>
      <c r="BB43" s="516"/>
      <c r="BC43" s="516"/>
      <c r="BD43" s="516"/>
      <c r="BE43" s="516"/>
      <c r="BF43" s="516"/>
      <c r="BG43" s="516"/>
      <c r="BH43" s="516"/>
      <c r="BI43" s="516"/>
      <c r="BJ43" s="516"/>
      <c r="BK43" s="516"/>
    </row>
    <row r="44" spans="1:63">
      <c r="A44" s="399">
        <v>33</v>
      </c>
      <c r="B44" s="398" t="s">
        <v>1724</v>
      </c>
      <c r="C44" s="516"/>
      <c r="D44" s="516"/>
      <c r="E44" s="516"/>
      <c r="F44" s="516"/>
      <c r="G44" s="516"/>
      <c r="H44" s="516"/>
      <c r="I44" s="516"/>
      <c r="J44" s="516"/>
      <c r="K44" s="516"/>
      <c r="L44" s="516"/>
      <c r="M44" s="516"/>
      <c r="N44" s="516"/>
      <c r="O44" s="516"/>
      <c r="P44" s="516"/>
      <c r="Q44" s="516"/>
      <c r="R44" s="516"/>
      <c r="S44" s="516"/>
      <c r="T44" s="516"/>
      <c r="U44" s="516"/>
      <c r="V44" s="516"/>
      <c r="W44" s="516"/>
      <c r="X44" s="516"/>
      <c r="Y44" s="516"/>
      <c r="Z44" s="516"/>
      <c r="AA44" s="516"/>
      <c r="AB44" s="516"/>
      <c r="AC44" s="516"/>
      <c r="AD44" s="516"/>
      <c r="AE44" s="516"/>
      <c r="AF44" s="516"/>
      <c r="AG44" s="516"/>
      <c r="AH44" s="516"/>
      <c r="AI44" s="516"/>
      <c r="AJ44" s="516"/>
      <c r="AK44" s="516"/>
      <c r="AL44" s="516"/>
      <c r="AM44" s="516"/>
      <c r="AN44" s="516"/>
      <c r="AO44" s="516"/>
      <c r="AP44" s="516">
        <v>0</v>
      </c>
      <c r="AQ44" s="516">
        <f t="shared" si="1"/>
        <v>0</v>
      </c>
      <c r="AR44" s="516"/>
      <c r="AS44" s="516"/>
      <c r="AT44" s="516"/>
      <c r="AU44" s="516"/>
      <c r="AV44" s="516"/>
      <c r="AW44" s="516"/>
      <c r="AX44" s="516"/>
      <c r="AY44" s="516"/>
      <c r="AZ44" s="516"/>
      <c r="BA44" s="516"/>
      <c r="BB44" s="516"/>
      <c r="BC44" s="516"/>
      <c r="BD44" s="516"/>
      <c r="BE44" s="516"/>
      <c r="BF44" s="516"/>
      <c r="BG44" s="516"/>
      <c r="BH44" s="516"/>
      <c r="BI44" s="516"/>
      <c r="BJ44" s="516"/>
      <c r="BK44" s="516"/>
    </row>
    <row r="45" spans="1:63">
      <c r="A45" s="399">
        <v>34</v>
      </c>
      <c r="B45" s="398" t="s">
        <v>1725</v>
      </c>
      <c r="C45" s="516"/>
      <c r="D45" s="516"/>
      <c r="E45" s="516"/>
      <c r="F45" s="516"/>
      <c r="G45" s="516"/>
      <c r="H45" s="516"/>
      <c r="I45" s="516"/>
      <c r="J45" s="516"/>
      <c r="K45" s="516"/>
      <c r="L45" s="516"/>
      <c r="M45" s="516"/>
      <c r="N45" s="516"/>
      <c r="O45" s="516"/>
      <c r="P45" s="516"/>
      <c r="Q45" s="516"/>
      <c r="R45" s="516"/>
      <c r="S45" s="516"/>
      <c r="T45" s="516"/>
      <c r="U45" s="516"/>
      <c r="V45" s="516"/>
      <c r="W45" s="516"/>
      <c r="X45" s="516"/>
      <c r="Y45" s="516"/>
      <c r="Z45" s="516"/>
      <c r="AA45" s="516"/>
      <c r="AB45" s="516"/>
      <c r="AC45" s="516"/>
      <c r="AD45" s="516"/>
      <c r="AE45" s="516"/>
      <c r="AF45" s="516"/>
      <c r="AG45" s="516"/>
      <c r="AH45" s="516"/>
      <c r="AI45" s="516"/>
      <c r="AJ45" s="516"/>
      <c r="AK45" s="516"/>
      <c r="AL45" s="516"/>
      <c r="AM45" s="516"/>
      <c r="AN45" s="516"/>
      <c r="AO45" s="516"/>
      <c r="AP45" s="516">
        <v>0</v>
      </c>
      <c r="AQ45" s="516">
        <f t="shared" si="1"/>
        <v>0</v>
      </c>
      <c r="AR45" s="516"/>
      <c r="AS45" s="516"/>
      <c r="AT45" s="516"/>
      <c r="AU45" s="516"/>
      <c r="AV45" s="516"/>
      <c r="AW45" s="516"/>
      <c r="AX45" s="516"/>
      <c r="AY45" s="516"/>
      <c r="AZ45" s="516"/>
      <c r="BA45" s="516"/>
      <c r="BB45" s="516"/>
      <c r="BC45" s="516"/>
      <c r="BD45" s="516"/>
      <c r="BE45" s="516"/>
      <c r="BF45" s="516"/>
      <c r="BG45" s="516"/>
      <c r="BH45" s="516"/>
      <c r="BI45" s="516"/>
      <c r="BJ45" s="516"/>
      <c r="BK45" s="516"/>
    </row>
    <row r="46" spans="1:63">
      <c r="A46" s="399">
        <v>35</v>
      </c>
      <c r="B46" s="398" t="s">
        <v>1518</v>
      </c>
      <c r="C46" s="516"/>
      <c r="D46" s="516"/>
      <c r="E46" s="516"/>
      <c r="F46" s="516"/>
      <c r="G46" s="516"/>
      <c r="H46" s="516"/>
      <c r="I46" s="516"/>
      <c r="J46" s="516"/>
      <c r="K46" s="516"/>
      <c r="L46" s="516"/>
      <c r="M46" s="516"/>
      <c r="N46" s="516"/>
      <c r="O46" s="516"/>
      <c r="P46" s="516"/>
      <c r="Q46" s="516"/>
      <c r="R46" s="516"/>
      <c r="S46" s="516"/>
      <c r="T46" s="516"/>
      <c r="U46" s="516"/>
      <c r="V46" s="516"/>
      <c r="W46" s="516"/>
      <c r="X46" s="516"/>
      <c r="Y46" s="516"/>
      <c r="Z46" s="516"/>
      <c r="AA46" s="516"/>
      <c r="AB46" s="516"/>
      <c r="AC46" s="516"/>
      <c r="AD46" s="516"/>
      <c r="AE46" s="516"/>
      <c r="AF46" s="516"/>
      <c r="AG46" s="516"/>
      <c r="AH46" s="516"/>
      <c r="AI46" s="516"/>
      <c r="AJ46" s="516"/>
      <c r="AK46" s="516"/>
      <c r="AL46" s="516"/>
      <c r="AM46" s="516"/>
      <c r="AN46" s="516"/>
      <c r="AO46" s="516"/>
      <c r="AP46" s="516">
        <v>0</v>
      </c>
      <c r="AQ46" s="516">
        <f t="shared" si="1"/>
        <v>0</v>
      </c>
      <c r="AR46" s="516"/>
      <c r="AS46" s="516"/>
      <c r="AT46" s="516"/>
      <c r="AU46" s="516"/>
      <c r="AV46" s="516"/>
      <c r="AW46" s="516"/>
      <c r="AX46" s="516"/>
      <c r="AY46" s="516"/>
      <c r="AZ46" s="516"/>
      <c r="BA46" s="516"/>
      <c r="BB46" s="516"/>
      <c r="BC46" s="516"/>
      <c r="BD46" s="516"/>
      <c r="BE46" s="516"/>
      <c r="BF46" s="516"/>
      <c r="BG46" s="516"/>
      <c r="BH46" s="516"/>
      <c r="BI46" s="516"/>
      <c r="BJ46" s="516"/>
      <c r="BK46" s="516"/>
    </row>
    <row r="47" spans="1:63">
      <c r="A47" s="399">
        <v>36</v>
      </c>
      <c r="B47" s="398" t="s">
        <v>1726</v>
      </c>
      <c r="C47" s="516"/>
      <c r="D47" s="516"/>
      <c r="E47" s="516"/>
      <c r="F47" s="516"/>
      <c r="G47" s="516"/>
      <c r="H47" s="516"/>
      <c r="I47" s="516"/>
      <c r="J47" s="516"/>
      <c r="K47" s="516"/>
      <c r="L47" s="516"/>
      <c r="M47" s="516"/>
      <c r="N47" s="516"/>
      <c r="O47" s="516"/>
      <c r="P47" s="516"/>
      <c r="Q47" s="516"/>
      <c r="R47" s="516"/>
      <c r="S47" s="516"/>
      <c r="T47" s="516"/>
      <c r="U47" s="516"/>
      <c r="V47" s="516"/>
      <c r="W47" s="516"/>
      <c r="X47" s="516"/>
      <c r="Y47" s="516"/>
      <c r="Z47" s="516"/>
      <c r="AA47" s="516"/>
      <c r="AB47" s="516"/>
      <c r="AC47" s="516"/>
      <c r="AD47" s="516"/>
      <c r="AE47" s="516"/>
      <c r="AF47" s="516"/>
      <c r="AG47" s="516"/>
      <c r="AH47" s="516"/>
      <c r="AI47" s="516"/>
      <c r="AJ47" s="516"/>
      <c r="AK47" s="516"/>
      <c r="AL47" s="516"/>
      <c r="AM47" s="516"/>
      <c r="AN47" s="516"/>
      <c r="AO47" s="516"/>
      <c r="AP47" s="516">
        <v>0</v>
      </c>
      <c r="AQ47" s="516">
        <f t="shared" si="1"/>
        <v>0</v>
      </c>
      <c r="AR47" s="516"/>
      <c r="AS47" s="516"/>
      <c r="AT47" s="516"/>
      <c r="AU47" s="516"/>
      <c r="AV47" s="516"/>
      <c r="AW47" s="516"/>
      <c r="AX47" s="516"/>
      <c r="AY47" s="516"/>
      <c r="AZ47" s="516"/>
      <c r="BA47" s="516"/>
      <c r="BB47" s="516"/>
      <c r="BC47" s="516"/>
      <c r="BD47" s="516"/>
      <c r="BE47" s="516"/>
      <c r="BF47" s="516"/>
      <c r="BG47" s="516"/>
      <c r="BH47" s="516"/>
      <c r="BI47" s="516"/>
      <c r="BJ47" s="516"/>
      <c r="BK47" s="516"/>
    </row>
    <row r="48" spans="1:63">
      <c r="A48" s="399">
        <v>37</v>
      </c>
      <c r="B48" s="398" t="s">
        <v>1519</v>
      </c>
      <c r="C48" s="516"/>
      <c r="D48" s="516"/>
      <c r="E48" s="516"/>
      <c r="F48" s="516"/>
      <c r="G48" s="516"/>
      <c r="H48" s="516"/>
      <c r="I48" s="516"/>
      <c r="J48" s="516"/>
      <c r="K48" s="516"/>
      <c r="L48" s="516"/>
      <c r="M48" s="516"/>
      <c r="N48" s="516"/>
      <c r="O48" s="516"/>
      <c r="P48" s="516"/>
      <c r="Q48" s="516"/>
      <c r="R48" s="516"/>
      <c r="S48" s="516"/>
      <c r="T48" s="516"/>
      <c r="U48" s="516"/>
      <c r="V48" s="516"/>
      <c r="W48" s="516"/>
      <c r="X48" s="516"/>
      <c r="Y48" s="516"/>
      <c r="Z48" s="516"/>
      <c r="AA48" s="516"/>
      <c r="AB48" s="516"/>
      <c r="AC48" s="516"/>
      <c r="AD48" s="516"/>
      <c r="AE48" s="516"/>
      <c r="AF48" s="516"/>
      <c r="AG48" s="516"/>
      <c r="AH48" s="516"/>
      <c r="AI48" s="516"/>
      <c r="AJ48" s="516"/>
      <c r="AK48" s="516"/>
      <c r="AL48" s="516"/>
      <c r="AM48" s="557">
        <v>4</v>
      </c>
      <c r="AN48" s="516"/>
      <c r="AO48" s="516"/>
      <c r="AP48" s="516">
        <v>22</v>
      </c>
      <c r="AQ48" s="516">
        <f t="shared" si="1"/>
        <v>1</v>
      </c>
      <c r="AR48" s="516"/>
      <c r="AS48" s="516"/>
      <c r="AT48" s="516"/>
      <c r="AU48" s="516"/>
      <c r="AV48" s="516"/>
      <c r="AW48" s="516"/>
      <c r="AX48" s="516"/>
      <c r="AY48" s="516"/>
      <c r="AZ48" s="516"/>
      <c r="BA48" s="516"/>
      <c r="BB48" s="516"/>
      <c r="BC48" s="516"/>
      <c r="BD48" s="516"/>
      <c r="BE48" s="516"/>
      <c r="BF48" s="516"/>
      <c r="BG48" s="516"/>
      <c r="BH48" s="516"/>
      <c r="BI48" s="516"/>
      <c r="BJ48" s="516"/>
      <c r="BK48" s="516"/>
    </row>
    <row r="49" spans="1:63">
      <c r="A49" s="399">
        <v>38</v>
      </c>
      <c r="B49" s="398" t="s">
        <v>1727</v>
      </c>
      <c r="C49" s="516"/>
      <c r="D49" s="516"/>
      <c r="E49" s="516"/>
      <c r="F49" s="516"/>
      <c r="G49" s="516"/>
      <c r="H49" s="516"/>
      <c r="I49" s="516"/>
      <c r="J49" s="516"/>
      <c r="K49" s="516"/>
      <c r="L49" s="516"/>
      <c r="M49" s="516"/>
      <c r="N49" s="516"/>
      <c r="O49" s="516"/>
      <c r="P49" s="516"/>
      <c r="Q49" s="516"/>
      <c r="R49" s="516"/>
      <c r="S49" s="516"/>
      <c r="T49" s="516"/>
      <c r="U49" s="516"/>
      <c r="V49" s="516"/>
      <c r="W49" s="516"/>
      <c r="X49" s="516"/>
      <c r="Y49" s="516"/>
      <c r="Z49" s="516"/>
      <c r="AA49" s="516"/>
      <c r="AB49" s="516"/>
      <c r="AC49" s="516"/>
      <c r="AD49" s="516"/>
      <c r="AE49" s="516"/>
      <c r="AF49" s="516"/>
      <c r="AG49" s="516"/>
      <c r="AH49" s="516"/>
      <c r="AI49" s="516"/>
      <c r="AJ49" s="516"/>
      <c r="AK49" s="516"/>
      <c r="AL49" s="516"/>
      <c r="AM49" s="557">
        <v>2</v>
      </c>
      <c r="AN49" s="516"/>
      <c r="AO49" s="516"/>
      <c r="AP49" s="516">
        <v>13</v>
      </c>
      <c r="AQ49" s="516">
        <f t="shared" si="1"/>
        <v>1</v>
      </c>
      <c r="AR49" s="516"/>
      <c r="AS49" s="516"/>
      <c r="AT49" s="516"/>
      <c r="AU49" s="516"/>
      <c r="AV49" s="516"/>
      <c r="AW49" s="516"/>
      <c r="AX49" s="516"/>
      <c r="AY49" s="516"/>
      <c r="AZ49" s="516"/>
      <c r="BA49" s="516"/>
      <c r="BB49" s="516"/>
      <c r="BC49" s="516"/>
      <c r="BD49" s="516"/>
      <c r="BE49" s="516"/>
      <c r="BF49" s="516"/>
      <c r="BG49" s="516"/>
      <c r="BH49" s="516"/>
      <c r="BI49" s="516"/>
      <c r="BJ49" s="516"/>
      <c r="BK49" s="516"/>
    </row>
    <row r="50" spans="1:63">
      <c r="A50" s="399">
        <v>39</v>
      </c>
      <c r="B50" s="398" t="s">
        <v>1520</v>
      </c>
      <c r="C50" s="516"/>
      <c r="D50" s="516"/>
      <c r="E50" s="516"/>
      <c r="F50" s="516"/>
      <c r="G50" s="516"/>
      <c r="H50" s="516"/>
      <c r="I50" s="516"/>
      <c r="J50" s="516"/>
      <c r="K50" s="516"/>
      <c r="L50" s="516"/>
      <c r="M50" s="516"/>
      <c r="N50" s="516"/>
      <c r="O50" s="516"/>
      <c r="P50" s="516"/>
      <c r="Q50" s="516"/>
      <c r="R50" s="516"/>
      <c r="S50" s="516"/>
      <c r="T50" s="516"/>
      <c r="U50" s="516"/>
      <c r="V50" s="516"/>
      <c r="W50" s="516"/>
      <c r="X50" s="516"/>
      <c r="Y50" s="516"/>
      <c r="Z50" s="516"/>
      <c r="AA50" s="516"/>
      <c r="AB50" s="516"/>
      <c r="AC50" s="516"/>
      <c r="AD50" s="516"/>
      <c r="AE50" s="516"/>
      <c r="AF50" s="516"/>
      <c r="AG50" s="516"/>
      <c r="AH50" s="516"/>
      <c r="AI50" s="516"/>
      <c r="AJ50" s="516"/>
      <c r="AK50" s="516"/>
      <c r="AL50" s="516"/>
      <c r="AM50" s="557"/>
      <c r="AN50" s="516"/>
      <c r="AO50" s="516"/>
      <c r="AP50" s="516">
        <v>8</v>
      </c>
      <c r="AQ50" s="516">
        <f t="shared" si="1"/>
        <v>1</v>
      </c>
      <c r="AR50" s="516"/>
      <c r="AS50" s="516"/>
      <c r="AT50" s="516"/>
      <c r="AU50" s="516"/>
      <c r="AV50" s="516"/>
      <c r="AW50" s="516"/>
      <c r="AX50" s="516"/>
      <c r="AY50" s="516"/>
      <c r="AZ50" s="516"/>
      <c r="BA50" s="516"/>
      <c r="BB50" s="516"/>
      <c r="BC50" s="516"/>
      <c r="BD50" s="516"/>
      <c r="BE50" s="516"/>
      <c r="BF50" s="516"/>
      <c r="BG50" s="516"/>
      <c r="BH50" s="516"/>
      <c r="BI50" s="516"/>
      <c r="BJ50" s="516"/>
      <c r="BK50" s="516"/>
    </row>
    <row r="51" spans="1:63">
      <c r="A51" s="399">
        <v>40</v>
      </c>
      <c r="B51" s="398" t="s">
        <v>1728</v>
      </c>
      <c r="C51" s="516"/>
      <c r="D51" s="516"/>
      <c r="E51" s="516"/>
      <c r="F51" s="516"/>
      <c r="G51" s="516"/>
      <c r="H51" s="516"/>
      <c r="I51" s="516"/>
      <c r="J51" s="516"/>
      <c r="K51" s="516"/>
      <c r="L51" s="516"/>
      <c r="M51" s="516"/>
      <c r="N51" s="516"/>
      <c r="O51" s="516"/>
      <c r="P51" s="516"/>
      <c r="Q51" s="516"/>
      <c r="R51" s="516"/>
      <c r="S51" s="516"/>
      <c r="T51" s="516"/>
      <c r="U51" s="516"/>
      <c r="V51" s="516"/>
      <c r="W51" s="516"/>
      <c r="X51" s="516"/>
      <c r="Y51" s="516"/>
      <c r="Z51" s="516"/>
      <c r="AA51" s="516"/>
      <c r="AB51" s="516"/>
      <c r="AC51" s="516"/>
      <c r="AD51" s="516"/>
      <c r="AE51" s="516"/>
      <c r="AF51" s="516"/>
      <c r="AG51" s="516"/>
      <c r="AH51" s="516"/>
      <c r="AI51" s="516"/>
      <c r="AJ51" s="516"/>
      <c r="AK51" s="516"/>
      <c r="AL51" s="516"/>
      <c r="AM51" s="557"/>
      <c r="AN51" s="516"/>
      <c r="AO51" s="516"/>
      <c r="AP51" s="516">
        <v>8</v>
      </c>
      <c r="AQ51" s="516">
        <f t="shared" si="1"/>
        <v>1</v>
      </c>
      <c r="AR51" s="516"/>
      <c r="AS51" s="516"/>
      <c r="AT51" s="516"/>
      <c r="AU51" s="516"/>
      <c r="AV51" s="516"/>
      <c r="AW51" s="516"/>
      <c r="AX51" s="516"/>
      <c r="AY51" s="516"/>
      <c r="AZ51" s="516"/>
      <c r="BA51" s="516"/>
      <c r="BB51" s="516"/>
      <c r="BC51" s="516"/>
      <c r="BD51" s="516"/>
      <c r="BE51" s="516"/>
      <c r="BF51" s="516"/>
      <c r="BG51" s="516"/>
      <c r="BH51" s="516"/>
      <c r="BI51" s="516"/>
      <c r="BJ51" s="516"/>
      <c r="BK51" s="516"/>
    </row>
    <row r="52" spans="1:63">
      <c r="A52" s="399">
        <v>41</v>
      </c>
      <c r="B52" s="398" t="s">
        <v>1521</v>
      </c>
      <c r="C52" s="516"/>
      <c r="D52" s="516"/>
      <c r="E52" s="516"/>
      <c r="F52" s="516"/>
      <c r="G52" s="516"/>
      <c r="H52" s="516"/>
      <c r="I52" s="516"/>
      <c r="J52" s="516"/>
      <c r="K52" s="516"/>
      <c r="L52" s="516"/>
      <c r="M52" s="516"/>
      <c r="N52" s="516"/>
      <c r="O52" s="516"/>
      <c r="P52" s="516"/>
      <c r="Q52" s="516"/>
      <c r="R52" s="516"/>
      <c r="S52" s="516"/>
      <c r="T52" s="516"/>
      <c r="U52" s="516"/>
      <c r="V52" s="516"/>
      <c r="W52" s="516"/>
      <c r="X52" s="516"/>
      <c r="Y52" s="516"/>
      <c r="Z52" s="516"/>
      <c r="AA52" s="516"/>
      <c r="AB52" s="516"/>
      <c r="AC52" s="516"/>
      <c r="AD52" s="516"/>
      <c r="AE52" s="516"/>
      <c r="AF52" s="516"/>
      <c r="AG52" s="516"/>
      <c r="AH52" s="516"/>
      <c r="AI52" s="516"/>
      <c r="AJ52" s="516"/>
      <c r="AK52" s="516"/>
      <c r="AL52" s="516"/>
      <c r="AM52" s="557">
        <v>1</v>
      </c>
      <c r="AN52" s="516"/>
      <c r="AO52" s="516"/>
      <c r="AP52" s="516">
        <v>10</v>
      </c>
      <c r="AQ52" s="516">
        <f t="shared" si="1"/>
        <v>1</v>
      </c>
      <c r="AR52" s="516"/>
      <c r="AS52" s="516"/>
      <c r="AT52" s="516"/>
      <c r="AU52" s="516"/>
      <c r="AV52" s="516"/>
      <c r="AW52" s="516"/>
      <c r="AX52" s="516"/>
      <c r="AY52" s="516"/>
      <c r="AZ52" s="516"/>
      <c r="BA52" s="516"/>
      <c r="BB52" s="516"/>
      <c r="BC52" s="516"/>
      <c r="BD52" s="516"/>
      <c r="BE52" s="516"/>
      <c r="BF52" s="516"/>
      <c r="BG52" s="516"/>
      <c r="BH52" s="516"/>
      <c r="BI52" s="516"/>
      <c r="BJ52" s="516"/>
      <c r="BK52" s="516"/>
    </row>
    <row r="53" spans="1:63">
      <c r="A53" s="399">
        <v>42</v>
      </c>
      <c r="B53" s="400" t="s">
        <v>1729</v>
      </c>
      <c r="C53" s="516"/>
      <c r="D53" s="516"/>
      <c r="E53" s="516"/>
      <c r="F53" s="516"/>
      <c r="G53" s="516"/>
      <c r="H53" s="516"/>
      <c r="I53" s="516"/>
      <c r="J53" s="516"/>
      <c r="K53" s="516"/>
      <c r="L53" s="516"/>
      <c r="M53" s="516"/>
      <c r="N53" s="516"/>
      <c r="O53" s="516"/>
      <c r="P53" s="516"/>
      <c r="Q53" s="516"/>
      <c r="R53" s="516"/>
      <c r="S53" s="516"/>
      <c r="T53" s="516"/>
      <c r="U53" s="516"/>
      <c r="V53" s="516"/>
      <c r="W53" s="516"/>
      <c r="X53" s="516"/>
      <c r="Y53" s="516"/>
      <c r="Z53" s="516"/>
      <c r="AA53" s="516"/>
      <c r="AB53" s="516"/>
      <c r="AC53" s="516"/>
      <c r="AD53" s="516"/>
      <c r="AE53" s="516"/>
      <c r="AF53" s="516"/>
      <c r="AG53" s="516"/>
      <c r="AH53" s="516"/>
      <c r="AI53" s="516"/>
      <c r="AJ53" s="516"/>
      <c r="AK53" s="516"/>
      <c r="AL53" s="516"/>
      <c r="AM53" s="516"/>
      <c r="AN53" s="516"/>
      <c r="AO53" s="516"/>
      <c r="AP53" s="516"/>
      <c r="AQ53" s="516"/>
      <c r="AR53" s="516"/>
      <c r="AS53" s="516"/>
      <c r="AT53" s="516"/>
      <c r="AU53" s="516"/>
      <c r="AV53" s="516"/>
      <c r="AW53" s="516"/>
      <c r="AX53" s="516"/>
      <c r="AY53" s="516"/>
      <c r="AZ53" s="516"/>
      <c r="BA53" s="516"/>
      <c r="BB53" s="516"/>
      <c r="BC53" s="516"/>
      <c r="BD53" s="516"/>
      <c r="BE53" s="516"/>
      <c r="BF53" s="516"/>
      <c r="BG53" s="516"/>
      <c r="BH53" s="516"/>
      <c r="BI53" s="516"/>
      <c r="BJ53" s="516"/>
      <c r="BK53" s="516"/>
    </row>
    <row r="54" spans="1:63">
      <c r="A54" s="399">
        <v>43</v>
      </c>
      <c r="B54" s="400" t="s">
        <v>1730</v>
      </c>
      <c r="C54" s="516"/>
      <c r="D54" s="516"/>
      <c r="E54" s="516"/>
      <c r="F54" s="516"/>
      <c r="G54" s="516"/>
      <c r="H54" s="516"/>
      <c r="I54" s="516"/>
      <c r="J54" s="516"/>
      <c r="K54" s="516"/>
      <c r="L54" s="516"/>
      <c r="M54" s="516"/>
      <c r="N54" s="516"/>
      <c r="O54" s="516"/>
      <c r="P54" s="516"/>
      <c r="Q54" s="516"/>
      <c r="R54" s="516"/>
      <c r="S54" s="516"/>
      <c r="T54" s="516"/>
      <c r="U54" s="516"/>
      <c r="V54" s="516"/>
      <c r="W54" s="516"/>
      <c r="X54" s="516"/>
      <c r="Y54" s="516"/>
      <c r="Z54" s="516"/>
      <c r="AA54" s="516"/>
      <c r="AB54" s="516"/>
      <c r="AC54" s="516"/>
      <c r="AD54" s="516"/>
      <c r="AE54" s="516"/>
      <c r="AF54" s="516"/>
      <c r="AG54" s="516"/>
      <c r="AH54" s="516"/>
      <c r="AI54" s="516"/>
      <c r="AJ54" s="516"/>
      <c r="AK54" s="516"/>
      <c r="AL54" s="516"/>
      <c r="AM54" s="516"/>
      <c r="AN54" s="516"/>
      <c r="AO54" s="516"/>
      <c r="AP54" s="516"/>
      <c r="AQ54" s="516"/>
      <c r="AR54" s="516"/>
      <c r="AS54" s="516"/>
      <c r="AT54" s="516"/>
      <c r="AU54" s="516"/>
      <c r="AV54" s="516"/>
      <c r="AW54" s="516"/>
      <c r="AX54" s="516"/>
      <c r="AY54" s="516"/>
      <c r="AZ54" s="516"/>
      <c r="BA54" s="516"/>
      <c r="BB54" s="516"/>
      <c r="BC54" s="516"/>
      <c r="BD54" s="516"/>
      <c r="BE54" s="516"/>
      <c r="BF54" s="516"/>
      <c r="BG54" s="516"/>
      <c r="BH54" s="516"/>
      <c r="BI54" s="516"/>
      <c r="BJ54" s="516"/>
      <c r="BK54" s="516"/>
    </row>
    <row r="55" spans="1:63">
      <c r="A55" s="399">
        <v>44</v>
      </c>
      <c r="B55" s="400" t="s">
        <v>1522</v>
      </c>
      <c r="C55" s="516"/>
      <c r="D55" s="516"/>
      <c r="E55" s="516"/>
      <c r="F55" s="516"/>
      <c r="G55" s="516"/>
      <c r="H55" s="516"/>
      <c r="I55" s="516"/>
      <c r="J55" s="516"/>
      <c r="K55" s="516"/>
      <c r="L55" s="516"/>
      <c r="M55" s="516"/>
      <c r="N55" s="516"/>
      <c r="O55" s="516"/>
      <c r="P55" s="516"/>
      <c r="Q55" s="516"/>
      <c r="R55" s="516"/>
      <c r="S55" s="516"/>
      <c r="T55" s="516"/>
      <c r="U55" s="516"/>
      <c r="V55" s="516"/>
      <c r="W55" s="516"/>
      <c r="X55" s="516"/>
      <c r="Y55" s="516"/>
      <c r="Z55" s="516"/>
      <c r="AA55" s="516"/>
      <c r="AB55" s="516"/>
      <c r="AC55" s="516"/>
      <c r="AD55" s="516"/>
      <c r="AE55" s="516"/>
      <c r="AF55" s="516"/>
      <c r="AG55" s="516"/>
      <c r="AH55" s="516"/>
      <c r="AI55" s="516"/>
      <c r="AJ55" s="516"/>
      <c r="AK55" s="516"/>
      <c r="AL55" s="516"/>
      <c r="AM55" s="516"/>
      <c r="AN55" s="516"/>
      <c r="AO55" s="516"/>
      <c r="AP55" s="516"/>
      <c r="AQ55" s="516"/>
      <c r="AR55" s="516"/>
      <c r="AS55" s="516"/>
      <c r="AT55" s="516"/>
      <c r="AU55" s="516"/>
      <c r="AV55" s="516"/>
      <c r="AW55" s="516"/>
      <c r="AX55" s="516"/>
      <c r="AY55" s="516"/>
      <c r="AZ55" s="516"/>
      <c r="BA55" s="516"/>
      <c r="BB55" s="516"/>
      <c r="BC55" s="516"/>
      <c r="BD55" s="516"/>
      <c r="BE55" s="516"/>
      <c r="BF55" s="516"/>
      <c r="BG55" s="516"/>
      <c r="BH55" s="516"/>
      <c r="BI55" s="516"/>
      <c r="BJ55" s="516"/>
      <c r="BK55" s="516"/>
    </row>
    <row r="56" spans="1:63">
      <c r="A56" s="399">
        <v>45</v>
      </c>
      <c r="B56" s="400" t="s">
        <v>1523</v>
      </c>
      <c r="C56" s="516"/>
      <c r="D56" s="516"/>
      <c r="E56" s="516"/>
      <c r="F56" s="516"/>
      <c r="G56" s="516"/>
      <c r="H56" s="516"/>
      <c r="I56" s="516"/>
      <c r="J56" s="516"/>
      <c r="K56" s="516"/>
      <c r="L56" s="516"/>
      <c r="M56" s="516"/>
      <c r="N56" s="516"/>
      <c r="O56" s="516"/>
      <c r="P56" s="516"/>
      <c r="Q56" s="516"/>
      <c r="R56" s="516"/>
      <c r="S56" s="516"/>
      <c r="T56" s="516"/>
      <c r="U56" s="516"/>
      <c r="V56" s="516"/>
      <c r="W56" s="516"/>
      <c r="X56" s="516"/>
      <c r="Y56" s="516"/>
      <c r="Z56" s="516"/>
      <c r="AA56" s="516"/>
      <c r="AB56" s="516"/>
      <c r="AC56" s="516"/>
      <c r="AD56" s="516"/>
      <c r="AE56" s="516"/>
      <c r="AF56" s="516"/>
      <c r="AG56" s="516"/>
      <c r="AH56" s="516"/>
      <c r="AI56" s="516"/>
      <c r="AJ56" s="516"/>
      <c r="AK56" s="516"/>
      <c r="AL56" s="516"/>
      <c r="AM56" s="516"/>
      <c r="AN56" s="516"/>
      <c r="AO56" s="516"/>
      <c r="AP56" s="516"/>
      <c r="AQ56" s="516"/>
      <c r="AR56" s="516"/>
      <c r="AS56" s="516"/>
      <c r="AT56" s="516"/>
      <c r="AU56" s="516"/>
      <c r="AV56" s="516"/>
      <c r="AW56" s="516"/>
      <c r="AX56" s="516"/>
      <c r="AY56" s="516"/>
      <c r="AZ56" s="516"/>
      <c r="BA56" s="516"/>
      <c r="BB56" s="516"/>
      <c r="BC56" s="516"/>
      <c r="BD56" s="516"/>
      <c r="BE56" s="516"/>
      <c r="BF56" s="516"/>
      <c r="BG56" s="516"/>
      <c r="BH56" s="516"/>
      <c r="BI56" s="516"/>
      <c r="BJ56" s="516"/>
      <c r="BK56" s="516"/>
    </row>
    <row r="57" spans="1:63">
      <c r="A57" s="399">
        <v>46</v>
      </c>
      <c r="B57" s="400" t="s">
        <v>1524</v>
      </c>
      <c r="C57" s="516"/>
      <c r="D57" s="516"/>
      <c r="E57" s="516"/>
      <c r="F57" s="516"/>
      <c r="G57" s="516"/>
      <c r="H57" s="516"/>
      <c r="I57" s="516"/>
      <c r="J57" s="516"/>
      <c r="K57" s="516"/>
      <c r="L57" s="516"/>
      <c r="M57" s="516"/>
      <c r="N57" s="516"/>
      <c r="O57" s="516"/>
      <c r="P57" s="516"/>
      <c r="Q57" s="516"/>
      <c r="R57" s="516"/>
      <c r="S57" s="516"/>
      <c r="T57" s="516"/>
      <c r="U57" s="516"/>
      <c r="V57" s="516"/>
      <c r="W57" s="516"/>
      <c r="X57" s="516"/>
      <c r="Y57" s="516"/>
      <c r="Z57" s="516"/>
      <c r="AA57" s="516"/>
      <c r="AB57" s="516"/>
      <c r="AC57" s="516"/>
      <c r="AD57" s="516"/>
      <c r="AE57" s="516"/>
      <c r="AF57" s="516"/>
      <c r="AG57" s="516"/>
      <c r="AH57" s="516"/>
      <c r="AI57" s="516"/>
      <c r="AJ57" s="516"/>
      <c r="AK57" s="516"/>
      <c r="AL57" s="516"/>
      <c r="AM57" s="516"/>
      <c r="AN57" s="516"/>
      <c r="AO57" s="516"/>
      <c r="AP57" s="516"/>
      <c r="AQ57" s="516"/>
      <c r="AR57" s="516"/>
      <c r="AS57" s="516"/>
      <c r="AT57" s="516"/>
      <c r="AU57" s="516"/>
      <c r="AV57" s="516"/>
      <c r="AW57" s="516"/>
      <c r="AX57" s="516"/>
      <c r="AY57" s="516"/>
      <c r="AZ57" s="516"/>
      <c r="BA57" s="516"/>
      <c r="BB57" s="516"/>
      <c r="BC57" s="516"/>
      <c r="BD57" s="516"/>
      <c r="BE57" s="516"/>
      <c r="BF57" s="516"/>
      <c r="BG57" s="516"/>
      <c r="BH57" s="516"/>
      <c r="BI57" s="516"/>
      <c r="BJ57" s="516"/>
      <c r="BK57" s="516"/>
    </row>
    <row r="58" spans="1:63">
      <c r="A58" s="399">
        <v>47</v>
      </c>
      <c r="B58" s="400" t="s">
        <v>1731</v>
      </c>
      <c r="C58" s="516"/>
      <c r="D58" s="516"/>
      <c r="E58" s="516"/>
      <c r="F58" s="516"/>
      <c r="G58" s="516"/>
      <c r="H58" s="516"/>
      <c r="I58" s="516"/>
      <c r="J58" s="516"/>
      <c r="K58" s="516"/>
      <c r="L58" s="516"/>
      <c r="M58" s="516"/>
      <c r="N58" s="516"/>
      <c r="O58" s="516"/>
      <c r="P58" s="516"/>
      <c r="Q58" s="516"/>
      <c r="R58" s="516"/>
      <c r="S58" s="516"/>
      <c r="T58" s="516"/>
      <c r="U58" s="516"/>
      <c r="V58" s="516"/>
      <c r="W58" s="516"/>
      <c r="X58" s="516"/>
      <c r="Y58" s="516"/>
      <c r="Z58" s="516"/>
      <c r="AA58" s="516"/>
      <c r="AB58" s="516"/>
      <c r="AC58" s="516"/>
      <c r="AD58" s="516"/>
      <c r="AE58" s="516"/>
      <c r="AF58" s="516"/>
      <c r="AG58" s="516"/>
      <c r="AH58" s="516"/>
      <c r="AI58" s="516"/>
      <c r="AJ58" s="516"/>
      <c r="AK58" s="516"/>
      <c r="AL58" s="516"/>
      <c r="AM58" s="516"/>
      <c r="AN58" s="516"/>
      <c r="AO58" s="516"/>
      <c r="AP58" s="516"/>
      <c r="AQ58" s="516"/>
      <c r="AR58" s="516"/>
      <c r="AS58" s="516"/>
      <c r="AT58" s="516"/>
      <c r="AU58" s="516"/>
      <c r="AV58" s="516"/>
      <c r="AW58" s="516"/>
      <c r="AX58" s="516"/>
      <c r="AY58" s="516"/>
      <c r="AZ58" s="516"/>
      <c r="BA58" s="516"/>
      <c r="BB58" s="516"/>
      <c r="BC58" s="516"/>
      <c r="BD58" s="516"/>
      <c r="BE58" s="516"/>
      <c r="BF58" s="516"/>
      <c r="BG58" s="516"/>
      <c r="BH58" s="516"/>
      <c r="BI58" s="516"/>
      <c r="BJ58" s="516"/>
      <c r="BK58" s="516"/>
    </row>
    <row r="59" spans="1:63">
      <c r="A59" s="399">
        <v>48</v>
      </c>
      <c r="B59" s="400" t="s">
        <v>1732</v>
      </c>
      <c r="C59" s="516"/>
      <c r="D59" s="516"/>
      <c r="E59" s="516"/>
      <c r="F59" s="516"/>
      <c r="G59" s="516"/>
      <c r="H59" s="516"/>
      <c r="I59" s="516"/>
      <c r="J59" s="516"/>
      <c r="K59" s="516"/>
      <c r="L59" s="516"/>
      <c r="M59" s="516"/>
      <c r="N59" s="516"/>
      <c r="O59" s="516"/>
      <c r="P59" s="516"/>
      <c r="Q59" s="516"/>
      <c r="R59" s="516"/>
      <c r="S59" s="516"/>
      <c r="T59" s="516"/>
      <c r="U59" s="516"/>
      <c r="V59" s="516"/>
      <c r="W59" s="516"/>
      <c r="X59" s="516"/>
      <c r="Y59" s="516"/>
      <c r="Z59" s="516"/>
      <c r="AA59" s="516"/>
      <c r="AB59" s="516"/>
      <c r="AC59" s="516"/>
      <c r="AD59" s="516"/>
      <c r="AE59" s="516"/>
      <c r="AF59" s="516"/>
      <c r="AG59" s="516"/>
      <c r="AH59" s="516"/>
      <c r="AI59" s="516"/>
      <c r="AJ59" s="516"/>
      <c r="AK59" s="516"/>
      <c r="AL59" s="516"/>
      <c r="AM59" s="516"/>
      <c r="AN59" s="516"/>
      <c r="AO59" s="516"/>
      <c r="AP59" s="516"/>
      <c r="AQ59" s="516"/>
      <c r="AR59" s="516"/>
      <c r="AS59" s="516"/>
      <c r="AT59" s="516"/>
      <c r="AU59" s="516"/>
      <c r="AV59" s="516"/>
      <c r="AW59" s="516"/>
      <c r="AX59" s="516"/>
      <c r="AY59" s="516"/>
      <c r="AZ59" s="516"/>
      <c r="BA59" s="516"/>
      <c r="BB59" s="516"/>
      <c r="BC59" s="516"/>
      <c r="BD59" s="516"/>
      <c r="BE59" s="516"/>
      <c r="BF59" s="516"/>
      <c r="BG59" s="516"/>
      <c r="BH59" s="516"/>
      <c r="BI59" s="516"/>
      <c r="BJ59" s="516"/>
      <c r="BK59" s="516"/>
    </row>
    <row r="60" spans="1:63">
      <c r="A60" s="399">
        <v>49</v>
      </c>
      <c r="B60" s="400" t="s">
        <v>1733</v>
      </c>
      <c r="C60" s="516"/>
      <c r="D60" s="516"/>
      <c r="E60" s="516"/>
      <c r="F60" s="516"/>
      <c r="G60" s="516"/>
      <c r="H60" s="516"/>
      <c r="I60" s="516"/>
      <c r="J60" s="516"/>
      <c r="K60" s="516"/>
      <c r="L60" s="516"/>
      <c r="M60" s="516"/>
      <c r="N60" s="516"/>
      <c r="O60" s="516"/>
      <c r="P60" s="516"/>
      <c r="Q60" s="516"/>
      <c r="R60" s="516"/>
      <c r="S60" s="516"/>
      <c r="T60" s="516"/>
      <c r="U60" s="516"/>
      <c r="V60" s="516"/>
      <c r="W60" s="516"/>
      <c r="X60" s="516"/>
      <c r="Y60" s="516"/>
      <c r="Z60" s="516"/>
      <c r="AA60" s="516"/>
      <c r="AB60" s="516"/>
      <c r="AC60" s="516"/>
      <c r="AD60" s="516"/>
      <c r="AE60" s="516"/>
      <c r="AF60" s="516"/>
      <c r="AG60" s="516"/>
      <c r="AH60" s="516"/>
      <c r="AI60" s="516"/>
      <c r="AJ60" s="516"/>
      <c r="AK60" s="516"/>
      <c r="AL60" s="516"/>
      <c r="AM60" s="516"/>
      <c r="AN60" s="516"/>
      <c r="AO60" s="516"/>
      <c r="AP60" s="516"/>
      <c r="AQ60" s="516"/>
      <c r="AR60" s="516"/>
      <c r="AS60" s="516"/>
      <c r="AT60" s="516"/>
      <c r="AU60" s="516"/>
      <c r="AV60" s="516"/>
      <c r="AW60" s="516"/>
      <c r="AX60" s="516"/>
      <c r="AY60" s="516"/>
      <c r="AZ60" s="516"/>
      <c r="BA60" s="516"/>
      <c r="BB60" s="516"/>
      <c r="BC60" s="516"/>
      <c r="BD60" s="516"/>
      <c r="BE60" s="516"/>
      <c r="BF60" s="516"/>
      <c r="BG60" s="516"/>
      <c r="BH60" s="516"/>
      <c r="BI60" s="516"/>
      <c r="BJ60" s="516"/>
      <c r="BK60" s="516"/>
    </row>
    <row r="61" spans="1:63">
      <c r="A61" s="399">
        <v>50</v>
      </c>
      <c r="B61" s="400" t="s">
        <v>1734</v>
      </c>
      <c r="C61" s="516"/>
      <c r="D61" s="516"/>
      <c r="E61" s="516"/>
      <c r="F61" s="516"/>
      <c r="G61" s="516"/>
      <c r="H61" s="516"/>
      <c r="I61" s="516"/>
      <c r="J61" s="516"/>
      <c r="K61" s="516"/>
      <c r="L61" s="516"/>
      <c r="M61" s="516"/>
      <c r="N61" s="516"/>
      <c r="O61" s="516"/>
      <c r="P61" s="516"/>
      <c r="Q61" s="516"/>
      <c r="R61" s="516"/>
      <c r="S61" s="516"/>
      <c r="T61" s="516"/>
      <c r="U61" s="516"/>
      <c r="V61" s="516"/>
      <c r="W61" s="516"/>
      <c r="X61" s="516"/>
      <c r="Y61" s="516"/>
      <c r="Z61" s="516"/>
      <c r="AA61" s="516"/>
      <c r="AB61" s="516"/>
      <c r="AC61" s="516"/>
      <c r="AD61" s="516"/>
      <c r="AE61" s="516"/>
      <c r="AF61" s="516"/>
      <c r="AG61" s="516"/>
      <c r="AH61" s="516"/>
      <c r="AI61" s="516"/>
      <c r="AJ61" s="516"/>
      <c r="AK61" s="516"/>
      <c r="AL61" s="516"/>
      <c r="AM61" s="516"/>
      <c r="AN61" s="516"/>
      <c r="AO61" s="516"/>
      <c r="AP61" s="516"/>
      <c r="AQ61" s="516"/>
      <c r="AR61" s="516"/>
      <c r="AS61" s="516"/>
      <c r="AT61" s="516"/>
      <c r="AU61" s="516"/>
      <c r="AV61" s="516"/>
      <c r="AW61" s="516"/>
      <c r="AX61" s="516"/>
      <c r="AY61" s="516"/>
      <c r="AZ61" s="516"/>
      <c r="BA61" s="516"/>
      <c r="BB61" s="516"/>
      <c r="BC61" s="516"/>
      <c r="BD61" s="516"/>
      <c r="BE61" s="516"/>
      <c r="BF61" s="516"/>
      <c r="BG61" s="516"/>
      <c r="BH61" s="516"/>
      <c r="BI61" s="516"/>
      <c r="BJ61" s="516"/>
      <c r="BK61" s="516"/>
    </row>
    <row r="62" spans="1:63">
      <c r="A62" s="399">
        <v>51</v>
      </c>
      <c r="B62" s="400" t="s">
        <v>1735</v>
      </c>
      <c r="C62" s="516"/>
      <c r="D62" s="516"/>
      <c r="E62" s="516"/>
      <c r="F62" s="516"/>
      <c r="G62" s="516"/>
      <c r="H62" s="516"/>
      <c r="I62" s="516"/>
      <c r="J62" s="516"/>
      <c r="K62" s="516"/>
      <c r="L62" s="516"/>
      <c r="M62" s="516"/>
      <c r="N62" s="516"/>
      <c r="O62" s="516"/>
      <c r="P62" s="516"/>
      <c r="Q62" s="516"/>
      <c r="R62" s="516"/>
      <c r="S62" s="516"/>
      <c r="T62" s="516"/>
      <c r="U62" s="516"/>
      <c r="V62" s="516"/>
      <c r="W62" s="516"/>
      <c r="X62" s="516"/>
      <c r="Y62" s="516"/>
      <c r="Z62" s="516"/>
      <c r="AA62" s="516"/>
      <c r="AB62" s="516"/>
      <c r="AC62" s="516"/>
      <c r="AD62" s="516"/>
      <c r="AE62" s="516"/>
      <c r="AF62" s="516"/>
      <c r="AG62" s="516"/>
      <c r="AH62" s="516"/>
      <c r="AI62" s="516"/>
      <c r="AJ62" s="516"/>
      <c r="AK62" s="516"/>
      <c r="AL62" s="516"/>
      <c r="AM62" s="516"/>
      <c r="AN62" s="516"/>
      <c r="AO62" s="516"/>
      <c r="AP62" s="516"/>
      <c r="AQ62" s="516"/>
      <c r="AR62" s="516"/>
      <c r="AS62" s="516"/>
      <c r="AT62" s="516"/>
      <c r="AU62" s="516"/>
      <c r="AV62" s="516"/>
      <c r="AW62" s="516"/>
      <c r="AX62" s="516"/>
      <c r="AY62" s="516"/>
      <c r="AZ62" s="516"/>
      <c r="BA62" s="516"/>
      <c r="BB62" s="516"/>
      <c r="BC62" s="516"/>
      <c r="BD62" s="516"/>
      <c r="BE62" s="516"/>
      <c r="BF62" s="516"/>
      <c r="BG62" s="516"/>
      <c r="BH62" s="516"/>
      <c r="BI62" s="516"/>
      <c r="BJ62" s="516"/>
      <c r="BK62" s="516"/>
    </row>
    <row r="63" spans="1:63">
      <c r="A63" s="399">
        <v>52</v>
      </c>
      <c r="B63" s="400" t="s">
        <v>1525</v>
      </c>
      <c r="C63" s="516"/>
      <c r="D63" s="516"/>
      <c r="E63" s="516"/>
      <c r="F63" s="516"/>
      <c r="G63" s="516"/>
      <c r="H63" s="516"/>
      <c r="I63" s="516"/>
      <c r="J63" s="516"/>
      <c r="K63" s="516"/>
      <c r="L63" s="516"/>
      <c r="M63" s="516"/>
      <c r="N63" s="516"/>
      <c r="O63" s="516"/>
      <c r="P63" s="516"/>
      <c r="Q63" s="516"/>
      <c r="R63" s="516"/>
      <c r="S63" s="516"/>
      <c r="T63" s="516"/>
      <c r="U63" s="516"/>
      <c r="V63" s="516"/>
      <c r="W63" s="516"/>
      <c r="X63" s="516"/>
      <c r="Y63" s="516"/>
      <c r="Z63" s="516"/>
      <c r="AA63" s="516"/>
      <c r="AB63" s="516"/>
      <c r="AC63" s="516"/>
      <c r="AD63" s="516"/>
      <c r="AE63" s="516"/>
      <c r="AF63" s="516"/>
      <c r="AG63" s="516"/>
      <c r="AH63" s="516"/>
      <c r="AI63" s="516"/>
      <c r="AJ63" s="516"/>
      <c r="AK63" s="516"/>
      <c r="AL63" s="516"/>
      <c r="AM63" s="516"/>
      <c r="AN63" s="516"/>
      <c r="AO63" s="516"/>
      <c r="AP63" s="516"/>
      <c r="AQ63" s="516"/>
      <c r="AR63" s="516"/>
      <c r="AS63" s="516"/>
      <c r="AT63" s="516"/>
      <c r="AU63" s="516"/>
      <c r="AV63" s="516"/>
      <c r="AW63" s="516"/>
      <c r="AX63" s="516"/>
      <c r="AY63" s="516"/>
      <c r="AZ63" s="516"/>
      <c r="BA63" s="516"/>
      <c r="BB63" s="516"/>
      <c r="BC63" s="516"/>
      <c r="BD63" s="516"/>
      <c r="BE63" s="516"/>
      <c r="BF63" s="516"/>
      <c r="BG63" s="516"/>
      <c r="BH63" s="516"/>
      <c r="BI63" s="516"/>
      <c r="BJ63" s="516"/>
      <c r="BK63" s="516"/>
    </row>
    <row r="64" spans="1:63">
      <c r="A64" s="399">
        <v>53</v>
      </c>
      <c r="B64" s="400" t="s">
        <v>1736</v>
      </c>
      <c r="C64" s="516"/>
      <c r="D64" s="516"/>
      <c r="E64" s="516"/>
      <c r="F64" s="516"/>
      <c r="G64" s="516"/>
      <c r="H64" s="516"/>
      <c r="I64" s="516"/>
      <c r="J64" s="516"/>
      <c r="K64" s="516"/>
      <c r="L64" s="516"/>
      <c r="M64" s="516"/>
      <c r="N64" s="516"/>
      <c r="O64" s="516"/>
      <c r="P64" s="516"/>
      <c r="Q64" s="516"/>
      <c r="R64" s="516"/>
      <c r="S64" s="516"/>
      <c r="T64" s="516"/>
      <c r="U64" s="516"/>
      <c r="V64" s="516"/>
      <c r="W64" s="516"/>
      <c r="X64" s="516"/>
      <c r="Y64" s="516"/>
      <c r="Z64" s="516"/>
      <c r="AA64" s="516"/>
      <c r="AB64" s="516"/>
      <c r="AC64" s="516"/>
      <c r="AD64" s="516"/>
      <c r="AE64" s="516"/>
      <c r="AF64" s="516"/>
      <c r="AG64" s="516"/>
      <c r="AH64" s="516"/>
      <c r="AI64" s="516"/>
      <c r="AJ64" s="516"/>
      <c r="AK64" s="516"/>
      <c r="AL64" s="516"/>
      <c r="AM64" s="516"/>
      <c r="AN64" s="516"/>
      <c r="AO64" s="516"/>
      <c r="AP64" s="516"/>
      <c r="AQ64" s="516"/>
      <c r="AR64" s="516"/>
      <c r="AS64" s="516"/>
      <c r="AT64" s="516"/>
      <c r="AU64" s="516"/>
      <c r="AV64" s="516"/>
      <c r="AW64" s="516"/>
      <c r="AX64" s="516"/>
      <c r="AY64" s="516"/>
      <c r="AZ64" s="516"/>
      <c r="BA64" s="516"/>
      <c r="BB64" s="516"/>
      <c r="BC64" s="516"/>
      <c r="BD64" s="516"/>
      <c r="BE64" s="516"/>
      <c r="BF64" s="516"/>
      <c r="BG64" s="516"/>
      <c r="BH64" s="516"/>
      <c r="BI64" s="516"/>
      <c r="BJ64" s="516"/>
      <c r="BK64" s="516"/>
    </row>
    <row r="65" spans="1:64">
      <c r="A65" s="399">
        <v>54</v>
      </c>
      <c r="B65" s="400" t="s">
        <v>1526</v>
      </c>
      <c r="C65" s="516"/>
      <c r="D65" s="516"/>
      <c r="E65" s="516"/>
      <c r="F65" s="516"/>
      <c r="G65" s="516"/>
      <c r="H65" s="516"/>
      <c r="I65" s="516"/>
      <c r="J65" s="516"/>
      <c r="K65" s="516"/>
      <c r="L65" s="516"/>
      <c r="M65" s="516"/>
      <c r="N65" s="516"/>
      <c r="O65" s="516"/>
      <c r="P65" s="516"/>
      <c r="Q65" s="516"/>
      <c r="R65" s="516"/>
      <c r="S65" s="516"/>
      <c r="T65" s="516"/>
      <c r="U65" s="516"/>
      <c r="V65" s="516"/>
      <c r="W65" s="516"/>
      <c r="X65" s="516"/>
      <c r="Y65" s="516"/>
      <c r="Z65" s="516"/>
      <c r="AA65" s="516"/>
      <c r="AB65" s="516"/>
      <c r="AC65" s="516"/>
      <c r="AD65" s="516"/>
      <c r="AE65" s="516"/>
      <c r="AF65" s="516"/>
      <c r="AG65" s="516"/>
      <c r="AH65" s="516"/>
      <c r="AI65" s="516"/>
      <c r="AJ65" s="516"/>
      <c r="AK65" s="516"/>
      <c r="AL65" s="516"/>
      <c r="AM65" s="516"/>
      <c r="AN65" s="516"/>
      <c r="AO65" s="516"/>
      <c r="AP65" s="516"/>
      <c r="AQ65" s="516"/>
      <c r="AR65" s="516"/>
      <c r="AS65" s="516"/>
      <c r="AT65" s="516"/>
      <c r="AU65" s="516"/>
      <c r="AV65" s="516"/>
      <c r="AW65" s="516"/>
      <c r="AX65" s="516"/>
      <c r="AY65" s="516"/>
      <c r="AZ65" s="516"/>
      <c r="BA65" s="516"/>
      <c r="BB65" s="516"/>
      <c r="BC65" s="516"/>
      <c r="BD65" s="516"/>
      <c r="BE65" s="516"/>
      <c r="BF65" s="516"/>
      <c r="BG65" s="516"/>
      <c r="BH65" s="516"/>
      <c r="BI65" s="516"/>
      <c r="BJ65" s="516"/>
      <c r="BK65" s="516"/>
    </row>
    <row r="66" spans="1:64">
      <c r="A66" s="399">
        <v>55</v>
      </c>
      <c r="B66" s="400" t="s">
        <v>1737</v>
      </c>
      <c r="C66" s="516"/>
      <c r="D66" s="516"/>
      <c r="E66" s="516"/>
      <c r="F66" s="516"/>
      <c r="G66" s="516"/>
      <c r="H66" s="516"/>
      <c r="I66" s="516"/>
      <c r="J66" s="516"/>
      <c r="K66" s="516"/>
      <c r="L66" s="516"/>
      <c r="M66" s="516"/>
      <c r="N66" s="516"/>
      <c r="O66" s="516"/>
      <c r="P66" s="516"/>
      <c r="Q66" s="516"/>
      <c r="R66" s="516"/>
      <c r="S66" s="516"/>
      <c r="T66" s="516"/>
      <c r="U66" s="516"/>
      <c r="V66" s="516"/>
      <c r="W66" s="516"/>
      <c r="X66" s="516"/>
      <c r="Y66" s="516"/>
      <c r="Z66" s="516"/>
      <c r="AA66" s="516"/>
      <c r="AB66" s="516"/>
      <c r="AC66" s="516"/>
      <c r="AD66" s="516"/>
      <c r="AE66" s="516"/>
      <c r="AF66" s="516"/>
      <c r="AG66" s="516"/>
      <c r="AH66" s="516"/>
      <c r="AI66" s="516"/>
      <c r="AJ66" s="516"/>
      <c r="AK66" s="516"/>
      <c r="AL66" s="516"/>
      <c r="AM66" s="516"/>
      <c r="AN66" s="516"/>
      <c r="AO66" s="516"/>
      <c r="AP66" s="516"/>
      <c r="AQ66" s="516"/>
      <c r="AR66" s="516"/>
      <c r="AS66" s="516"/>
      <c r="AT66" s="516"/>
      <c r="AU66" s="516"/>
      <c r="AV66" s="516"/>
      <c r="AW66" s="516"/>
      <c r="AX66" s="516"/>
      <c r="AY66" s="516"/>
      <c r="AZ66" s="516"/>
      <c r="BA66" s="516"/>
      <c r="BB66" s="516"/>
      <c r="BC66" s="516"/>
      <c r="BD66" s="516"/>
      <c r="BE66" s="516"/>
      <c r="BF66" s="516"/>
      <c r="BG66" s="516"/>
      <c r="BH66" s="516"/>
      <c r="BI66" s="516"/>
      <c r="BJ66" s="516"/>
      <c r="BK66" s="516"/>
    </row>
    <row r="67" spans="1:64">
      <c r="A67" s="399">
        <v>56</v>
      </c>
      <c r="B67" s="400" t="s">
        <v>1527</v>
      </c>
      <c r="C67" s="516"/>
      <c r="D67" s="516"/>
      <c r="E67" s="516"/>
      <c r="F67" s="516"/>
      <c r="G67" s="516"/>
      <c r="H67" s="516"/>
      <c r="I67" s="516"/>
      <c r="J67" s="516"/>
      <c r="K67" s="516"/>
      <c r="L67" s="516"/>
      <c r="M67" s="516"/>
      <c r="N67" s="516"/>
      <c r="O67" s="516"/>
      <c r="P67" s="516"/>
      <c r="Q67" s="516"/>
      <c r="R67" s="516"/>
      <c r="S67" s="516"/>
      <c r="T67" s="516"/>
      <c r="U67" s="516"/>
      <c r="V67" s="516"/>
      <c r="W67" s="516"/>
      <c r="X67" s="516"/>
      <c r="Y67" s="516"/>
      <c r="Z67" s="516"/>
      <c r="AA67" s="516"/>
      <c r="AB67" s="516"/>
      <c r="AC67" s="516"/>
      <c r="AD67" s="516"/>
      <c r="AE67" s="516"/>
      <c r="AF67" s="516"/>
      <c r="AG67" s="516"/>
      <c r="AH67" s="516"/>
      <c r="AI67" s="516"/>
      <c r="AJ67" s="516"/>
      <c r="AK67" s="516"/>
      <c r="AL67" s="516"/>
      <c r="AM67" s="516"/>
      <c r="AN67" s="516"/>
      <c r="AO67" s="516"/>
      <c r="AP67" s="516"/>
      <c r="AQ67" s="516"/>
      <c r="AR67" s="516"/>
      <c r="AS67" s="516"/>
      <c r="AT67" s="516"/>
      <c r="AU67" s="516"/>
      <c r="AV67" s="516"/>
      <c r="AW67" s="516"/>
      <c r="AX67" s="516"/>
      <c r="AY67" s="516"/>
      <c r="AZ67" s="516"/>
      <c r="BA67" s="516"/>
      <c r="BB67" s="516"/>
      <c r="BC67" s="516"/>
      <c r="BD67" s="516"/>
      <c r="BE67" s="516"/>
      <c r="BF67" s="516"/>
      <c r="BG67" s="516"/>
      <c r="BH67" s="516"/>
      <c r="BI67" s="516"/>
      <c r="BJ67" s="516"/>
      <c r="BK67" s="516"/>
    </row>
    <row r="68" spans="1:64">
      <c r="A68" s="399">
        <v>57</v>
      </c>
      <c r="B68" s="400" t="s">
        <v>1528</v>
      </c>
      <c r="C68" s="516"/>
      <c r="D68" s="516"/>
      <c r="E68" s="516"/>
      <c r="F68" s="516"/>
      <c r="G68" s="516"/>
      <c r="H68" s="516"/>
      <c r="I68" s="516"/>
      <c r="J68" s="516"/>
      <c r="K68" s="516"/>
      <c r="L68" s="516"/>
      <c r="M68" s="516"/>
      <c r="N68" s="516"/>
      <c r="O68" s="516"/>
      <c r="P68" s="516"/>
      <c r="Q68" s="516"/>
      <c r="R68" s="516"/>
      <c r="S68" s="516"/>
      <c r="T68" s="516"/>
      <c r="U68" s="516"/>
      <c r="V68" s="516"/>
      <c r="W68" s="516"/>
      <c r="X68" s="516"/>
      <c r="Y68" s="516"/>
      <c r="Z68" s="516"/>
      <c r="AA68" s="516"/>
      <c r="AB68" s="516"/>
      <c r="AC68" s="516"/>
      <c r="AD68" s="516"/>
      <c r="AE68" s="516"/>
      <c r="AF68" s="516"/>
      <c r="AG68" s="516"/>
      <c r="AH68" s="516"/>
      <c r="AI68" s="516"/>
      <c r="AJ68" s="516"/>
      <c r="AK68" s="516"/>
      <c r="AL68" s="516"/>
      <c r="AM68" s="516"/>
      <c r="AN68" s="516"/>
      <c r="AO68" s="516"/>
      <c r="AP68" s="516"/>
      <c r="AQ68" s="516"/>
      <c r="AR68" s="516"/>
      <c r="AS68" s="516"/>
      <c r="AT68" s="516"/>
      <c r="AU68" s="516"/>
      <c r="AV68" s="516"/>
      <c r="AW68" s="516"/>
      <c r="AX68" s="516"/>
      <c r="AY68" s="516"/>
      <c r="AZ68" s="516"/>
      <c r="BA68" s="516"/>
      <c r="BB68" s="516"/>
      <c r="BC68" s="516"/>
      <c r="BD68" s="516"/>
      <c r="BE68" s="516"/>
      <c r="BF68" s="516"/>
      <c r="BG68" s="516"/>
      <c r="BH68" s="516"/>
      <c r="BI68" s="516"/>
      <c r="BJ68" s="516"/>
      <c r="BK68" s="516"/>
    </row>
    <row r="69" spans="1:64">
      <c r="A69" s="399">
        <v>58</v>
      </c>
      <c r="B69" s="401" t="s">
        <v>752</v>
      </c>
      <c r="C69" s="516"/>
      <c r="D69" s="516"/>
      <c r="E69" s="516"/>
      <c r="F69" s="516"/>
      <c r="G69" s="516"/>
      <c r="H69" s="516"/>
      <c r="I69" s="516"/>
      <c r="J69" s="516"/>
      <c r="K69" s="516"/>
      <c r="L69" s="516"/>
      <c r="M69" s="516"/>
      <c r="N69" s="516"/>
      <c r="O69" s="516"/>
      <c r="P69" s="516">
        <v>1</v>
      </c>
      <c r="Q69" s="516"/>
      <c r="R69" s="516"/>
      <c r="S69" s="516">
        <v>10</v>
      </c>
      <c r="T69" s="516">
        <v>25</v>
      </c>
      <c r="U69" s="516">
        <v>145</v>
      </c>
      <c r="V69" s="516">
        <v>2158</v>
      </c>
      <c r="W69" s="516">
        <v>10</v>
      </c>
      <c r="X69" s="516">
        <v>12</v>
      </c>
      <c r="Y69" s="516">
        <v>25</v>
      </c>
      <c r="Z69" s="516">
        <v>156</v>
      </c>
      <c r="AA69" s="516">
        <v>3598</v>
      </c>
      <c r="AB69" s="516">
        <v>10</v>
      </c>
      <c r="AC69" s="516">
        <v>1</v>
      </c>
      <c r="AD69" s="516"/>
      <c r="AE69" s="516"/>
      <c r="AF69" s="516"/>
      <c r="AG69" s="516"/>
      <c r="AH69" s="516"/>
      <c r="AI69" s="516"/>
      <c r="AJ69" s="516"/>
      <c r="AK69" s="516"/>
      <c r="AL69" s="516"/>
      <c r="AM69" s="516"/>
      <c r="AN69" s="516">
        <v>352</v>
      </c>
      <c r="AO69" s="516"/>
      <c r="AP69" s="516"/>
      <c r="AQ69" s="516"/>
      <c r="AR69" s="516"/>
      <c r="AS69" s="516"/>
      <c r="AT69" s="516"/>
      <c r="AU69" s="516">
        <v>1</v>
      </c>
      <c r="AV69" s="516">
        <v>1</v>
      </c>
      <c r="AW69" s="516"/>
      <c r="AX69" s="516">
        <v>20</v>
      </c>
      <c r="AY69" s="516">
        <v>1</v>
      </c>
      <c r="AZ69" s="516">
        <v>1</v>
      </c>
      <c r="BA69" s="516">
        <v>50</v>
      </c>
      <c r="BB69" s="516">
        <v>30</v>
      </c>
      <c r="BC69" s="516">
        <v>300</v>
      </c>
      <c r="BD69" s="516">
        <v>30</v>
      </c>
      <c r="BE69" s="516">
        <v>30</v>
      </c>
      <c r="BF69" s="516">
        <v>30</v>
      </c>
      <c r="BG69" s="516">
        <v>3940</v>
      </c>
      <c r="BH69" s="516"/>
      <c r="BI69" s="516">
        <v>1</v>
      </c>
      <c r="BJ69" s="516"/>
      <c r="BK69" s="516"/>
    </row>
    <row r="70" spans="1:64" s="11" customFormat="1" ht="15.75">
      <c r="A70" s="407"/>
      <c r="B70" s="407" t="s">
        <v>208</v>
      </c>
      <c r="C70" s="738">
        <f>SUM(C12:C69)</f>
        <v>32</v>
      </c>
      <c r="D70" s="738">
        <f t="shared" ref="D70:F70" si="2">SUM(D12:D69)</f>
        <v>150</v>
      </c>
      <c r="E70" s="738">
        <f t="shared" si="2"/>
        <v>150</v>
      </c>
      <c r="F70" s="738">
        <f t="shared" si="2"/>
        <v>100</v>
      </c>
      <c r="G70" s="738">
        <f t="shared" ref="G70:Z70" si="3">SUM(G12:G69)</f>
        <v>32</v>
      </c>
      <c r="H70" s="738">
        <f t="shared" si="3"/>
        <v>32</v>
      </c>
      <c r="I70" s="738">
        <f t="shared" si="3"/>
        <v>375</v>
      </c>
      <c r="J70" s="738">
        <f t="shared" si="3"/>
        <v>32</v>
      </c>
      <c r="K70" s="738">
        <f t="shared" si="3"/>
        <v>32</v>
      </c>
      <c r="L70" s="738">
        <f t="shared" si="3"/>
        <v>375</v>
      </c>
      <c r="M70" s="738">
        <f t="shared" si="3"/>
        <v>32</v>
      </c>
      <c r="N70" s="738">
        <f t="shared" si="3"/>
        <v>32</v>
      </c>
      <c r="O70" s="738">
        <f t="shared" si="3"/>
        <v>835</v>
      </c>
      <c r="P70" s="738">
        <f t="shared" si="3"/>
        <v>1</v>
      </c>
      <c r="Q70" s="738">
        <f t="shared" si="3"/>
        <v>30</v>
      </c>
      <c r="R70" s="738">
        <f t="shared" si="3"/>
        <v>314</v>
      </c>
      <c r="S70" s="738">
        <f t="shared" si="3"/>
        <v>10</v>
      </c>
      <c r="T70" s="738">
        <f t="shared" si="3"/>
        <v>25</v>
      </c>
      <c r="U70" s="738">
        <f t="shared" si="3"/>
        <v>145</v>
      </c>
      <c r="V70" s="738">
        <f t="shared" si="3"/>
        <v>2158</v>
      </c>
      <c r="W70" s="738">
        <f t="shared" si="3"/>
        <v>10</v>
      </c>
      <c r="X70" s="738">
        <f t="shared" si="3"/>
        <v>12</v>
      </c>
      <c r="Y70" s="738">
        <f t="shared" si="3"/>
        <v>25</v>
      </c>
      <c r="Z70" s="738">
        <f t="shared" si="3"/>
        <v>156</v>
      </c>
      <c r="AA70" s="738">
        <f t="shared" ref="AA70" si="4">SUM(AA12:AA69)</f>
        <v>3598</v>
      </c>
      <c r="AB70" s="738">
        <f t="shared" ref="AB70" si="5">SUM(AB12:AB69)</f>
        <v>10</v>
      </c>
      <c r="AC70" s="738">
        <f t="shared" ref="AC70" si="6">SUM(AC12:AC69)</f>
        <v>1</v>
      </c>
      <c r="AD70" s="738">
        <f t="shared" ref="AD70" si="7">SUM(AD12:AD69)</f>
        <v>14126666</v>
      </c>
      <c r="AE70" s="738">
        <f t="shared" ref="AE70" si="8">SUM(AE12:AE69)</f>
        <v>1680000</v>
      </c>
      <c r="AF70" s="738">
        <f t="shared" ref="AF70" si="9">SUM(AF12:AF69)</f>
        <v>0</v>
      </c>
      <c r="AG70" s="738">
        <f t="shared" ref="AG70" si="10">SUM(AG12:AG69)</f>
        <v>44</v>
      </c>
      <c r="AH70" s="738">
        <f t="shared" ref="AH70" si="11">SUM(AH12:AH69)</f>
        <v>1144</v>
      </c>
      <c r="AI70" s="738">
        <f t="shared" ref="AI70" si="12">SUM(AI12:AI69)</f>
        <v>0</v>
      </c>
      <c r="AJ70" s="738">
        <f t="shared" ref="AJ70" si="13">SUM(AJ12:AJ69)</f>
        <v>32</v>
      </c>
      <c r="AK70" s="738">
        <f t="shared" ref="AK70" si="14">SUM(AK12:AK69)</f>
        <v>32</v>
      </c>
      <c r="AL70" s="738">
        <f t="shared" ref="AL70" si="15">SUM(AL12:AL69)</f>
        <v>0</v>
      </c>
      <c r="AM70" s="738">
        <f t="shared" ref="AM70" si="16">SUM(AM12:AM69)</f>
        <v>414</v>
      </c>
      <c r="AN70" s="738">
        <f t="shared" ref="AN70" si="17">SUM(AN12:AN69)</f>
        <v>352</v>
      </c>
      <c r="AO70" s="738">
        <f t="shared" ref="AO70" si="18">SUM(AO12:AO69)</f>
        <v>0</v>
      </c>
      <c r="AP70" s="738">
        <f t="shared" ref="AP70" si="19">SUM(AP12:AP69)</f>
        <v>1412</v>
      </c>
      <c r="AQ70" s="738">
        <f t="shared" ref="AQ70" si="20">SUM(AQ12:AQ69)</f>
        <v>93</v>
      </c>
      <c r="AR70" s="738">
        <f t="shared" ref="AR70" si="21">SUM(AR12:AR69)</f>
        <v>0</v>
      </c>
      <c r="AS70" s="738">
        <f t="shared" ref="AS70" si="22">SUM(AS12:AS69)</f>
        <v>5400</v>
      </c>
      <c r="AT70" s="738">
        <f t="shared" ref="AT70" si="23">SUM(AT12:AT69)</f>
        <v>300</v>
      </c>
      <c r="AU70" s="738">
        <f t="shared" ref="AU70" si="24">SUM(AU12:AU69)</f>
        <v>1</v>
      </c>
      <c r="AV70" s="738">
        <f t="shared" ref="AV70" si="25">SUM(AV12:AV69)</f>
        <v>1</v>
      </c>
      <c r="AW70" s="738">
        <f t="shared" ref="AW70" si="26">SUM(AW12:AW69)</f>
        <v>0</v>
      </c>
      <c r="AX70" s="738">
        <f t="shared" ref="AX70" si="27">SUM(AX12:AX69)</f>
        <v>20</v>
      </c>
      <c r="AY70" s="738">
        <f t="shared" ref="AY70" si="28">SUM(AY12:AY69)</f>
        <v>1</v>
      </c>
      <c r="AZ70" s="738">
        <f t="shared" ref="AZ70" si="29">SUM(AZ12:AZ69)</f>
        <v>1</v>
      </c>
      <c r="BA70" s="738">
        <f t="shared" ref="BA70" si="30">SUM(BA12:BA69)</f>
        <v>50</v>
      </c>
      <c r="BB70" s="738">
        <f t="shared" ref="BB70" si="31">SUM(BB12:BB69)</f>
        <v>30</v>
      </c>
      <c r="BC70" s="738">
        <f t="shared" ref="BC70" si="32">SUM(BC12:BC69)</f>
        <v>300</v>
      </c>
      <c r="BD70" s="738">
        <f t="shared" ref="BD70" si="33">SUM(BD12:BD69)</f>
        <v>30</v>
      </c>
      <c r="BE70" s="738">
        <f t="shared" ref="BE70" si="34">SUM(BE12:BE69)</f>
        <v>30</v>
      </c>
      <c r="BF70" s="738">
        <f t="shared" ref="BF70" si="35">SUM(BF12:BF69)</f>
        <v>30</v>
      </c>
      <c r="BG70" s="738">
        <f t="shared" ref="BG70" si="36">SUM(BG12:BG69)</f>
        <v>3940</v>
      </c>
      <c r="BH70" s="738">
        <f t="shared" ref="BH70" si="37">SUM(BH12:BH69)</f>
        <v>0</v>
      </c>
      <c r="BI70" s="738">
        <f t="shared" ref="BI70" si="38">SUM(BI12:BI69)</f>
        <v>1</v>
      </c>
      <c r="BJ70" s="738">
        <f t="shared" ref="BJ70" si="39">SUM(BJ12:BJ69)</f>
        <v>314</v>
      </c>
      <c r="BK70" s="738">
        <f t="shared" ref="BK70" si="40">SUM(BK12:BK69)</f>
        <v>290</v>
      </c>
    </row>
    <row r="71" spans="1:64" s="7" customFormat="1">
      <c r="A71" s="250"/>
      <c r="B71" s="691"/>
      <c r="C71" s="691">
        <f>C11-C70</f>
        <v>0</v>
      </c>
      <c r="D71" s="691">
        <f t="shared" ref="D71:F71" si="41">D11-D70</f>
        <v>0</v>
      </c>
      <c r="E71" s="691">
        <f t="shared" si="41"/>
        <v>0</v>
      </c>
      <c r="F71" s="691">
        <f t="shared" si="41"/>
        <v>0</v>
      </c>
      <c r="G71" s="691">
        <f t="shared" ref="G71:Z71" si="42">G11-G70</f>
        <v>0</v>
      </c>
      <c r="H71" s="691">
        <f t="shared" si="42"/>
        <v>0</v>
      </c>
      <c r="I71" s="691">
        <f t="shared" si="42"/>
        <v>0</v>
      </c>
      <c r="J71" s="691">
        <f t="shared" si="42"/>
        <v>0</v>
      </c>
      <c r="K71" s="691">
        <f t="shared" si="42"/>
        <v>0</v>
      </c>
      <c r="L71" s="691">
        <f t="shared" si="42"/>
        <v>0</v>
      </c>
      <c r="M71" s="691">
        <f t="shared" si="42"/>
        <v>0</v>
      </c>
      <c r="N71" s="691">
        <f t="shared" si="42"/>
        <v>0</v>
      </c>
      <c r="O71" s="691">
        <f t="shared" si="42"/>
        <v>0</v>
      </c>
      <c r="P71" s="691">
        <f t="shared" si="42"/>
        <v>0</v>
      </c>
      <c r="Q71" s="691">
        <f t="shared" si="42"/>
        <v>0</v>
      </c>
      <c r="R71" s="691">
        <f t="shared" si="42"/>
        <v>0</v>
      </c>
      <c r="S71" s="691">
        <f t="shared" si="42"/>
        <v>0</v>
      </c>
      <c r="T71" s="691">
        <f t="shared" si="42"/>
        <v>0</v>
      </c>
      <c r="U71" s="691">
        <f t="shared" si="42"/>
        <v>0</v>
      </c>
      <c r="V71" s="691">
        <f t="shared" si="42"/>
        <v>0</v>
      </c>
      <c r="W71" s="691">
        <f t="shared" si="42"/>
        <v>0</v>
      </c>
      <c r="X71" s="691">
        <f t="shared" si="42"/>
        <v>0</v>
      </c>
      <c r="Y71" s="691">
        <f t="shared" si="42"/>
        <v>0</v>
      </c>
      <c r="Z71" s="691">
        <f t="shared" si="42"/>
        <v>0</v>
      </c>
      <c r="AA71" s="691">
        <f t="shared" ref="AA71" si="43">AA11-AA70</f>
        <v>0</v>
      </c>
      <c r="AB71" s="691">
        <f t="shared" ref="AB71" si="44">AB11-AB70</f>
        <v>0</v>
      </c>
      <c r="AC71" s="691">
        <f t="shared" ref="AC71" si="45">AC11-AC70</f>
        <v>0</v>
      </c>
      <c r="AD71" s="691">
        <f t="shared" ref="AD71" si="46">AD11-AD70</f>
        <v>0</v>
      </c>
      <c r="AE71" s="691">
        <f t="shared" ref="AE71" si="47">AE11-AE70</f>
        <v>0</v>
      </c>
      <c r="AF71" s="691">
        <f t="shared" ref="AF71" si="48">AF11-AF70</f>
        <v>0</v>
      </c>
      <c r="AG71" s="691">
        <f t="shared" ref="AG71" si="49">AG11-AG70</f>
        <v>0</v>
      </c>
      <c r="AH71" s="691">
        <f t="shared" ref="AH71" si="50">AH11-AH70</f>
        <v>0</v>
      </c>
      <c r="AI71" s="691">
        <f t="shared" ref="AI71" si="51">AI11-AI70</f>
        <v>0</v>
      </c>
      <c r="AJ71" s="691">
        <f t="shared" ref="AJ71" si="52">AJ11-AJ70</f>
        <v>0</v>
      </c>
      <c r="AK71" s="691">
        <f t="shared" ref="AK71" si="53">AK11-AK70</f>
        <v>0</v>
      </c>
      <c r="AL71" s="691">
        <f t="shared" ref="AL71" si="54">AL11-AL70</f>
        <v>0</v>
      </c>
      <c r="AM71" s="691">
        <f t="shared" ref="AM71" si="55">AM11-AM70</f>
        <v>0</v>
      </c>
      <c r="AN71" s="691">
        <f t="shared" ref="AN71" si="56">AN11-AN70</f>
        <v>0</v>
      </c>
      <c r="AO71" s="691">
        <f t="shared" ref="AO71" si="57">AO11-AO70</f>
        <v>0</v>
      </c>
      <c r="AP71" s="691">
        <f t="shared" ref="AP71" si="58">AP11-AP70</f>
        <v>0</v>
      </c>
      <c r="AQ71" s="691">
        <f t="shared" ref="AQ71" si="59">AQ11-AQ70</f>
        <v>0</v>
      </c>
      <c r="AR71" s="691">
        <f t="shared" ref="AR71" si="60">AR11-AR70</f>
        <v>0</v>
      </c>
      <c r="AS71" s="691">
        <f t="shared" ref="AS71" si="61">AS11-AS70</f>
        <v>0</v>
      </c>
      <c r="AT71" s="691">
        <f t="shared" ref="AT71" si="62">AT11-AT70</f>
        <v>0</v>
      </c>
      <c r="AU71" s="691">
        <f t="shared" ref="AU71" si="63">AU11-AU70</f>
        <v>0</v>
      </c>
      <c r="AV71" s="691">
        <f t="shared" ref="AV71" si="64">AV11-AV70</f>
        <v>0</v>
      </c>
      <c r="AW71" s="691">
        <f t="shared" ref="AW71" si="65">AW11-AW70</f>
        <v>0</v>
      </c>
      <c r="AX71" s="691">
        <f t="shared" ref="AX71" si="66">AX11-AX70</f>
        <v>0</v>
      </c>
      <c r="AY71" s="691">
        <f t="shared" ref="AY71" si="67">AY11-AY70</f>
        <v>0</v>
      </c>
      <c r="AZ71" s="691">
        <f t="shared" ref="AZ71" si="68">AZ11-AZ70</f>
        <v>0</v>
      </c>
      <c r="BA71" s="691">
        <f t="shared" ref="BA71" si="69">BA11-BA70</f>
        <v>0</v>
      </c>
      <c r="BB71" s="691">
        <f t="shared" ref="BB71" si="70">BB11-BB70</f>
        <v>0</v>
      </c>
      <c r="BC71" s="691">
        <f t="shared" ref="BC71" si="71">BC11-BC70</f>
        <v>0</v>
      </c>
      <c r="BD71" s="691">
        <f t="shared" ref="BD71" si="72">BD11-BD70</f>
        <v>0</v>
      </c>
      <c r="BE71" s="691">
        <f t="shared" ref="BE71" si="73">BE11-BE70</f>
        <v>0</v>
      </c>
      <c r="BF71" s="691">
        <f t="shared" ref="BF71" si="74">BF11-BF70</f>
        <v>0</v>
      </c>
      <c r="BG71" s="691">
        <f t="shared" ref="BG71" si="75">BG11-BG70</f>
        <v>0</v>
      </c>
      <c r="BH71" s="691">
        <f t="shared" ref="BH71" si="76">BH11-BH70</f>
        <v>0</v>
      </c>
      <c r="BI71" s="691">
        <f t="shared" ref="BI71" si="77">BI11-BI70</f>
        <v>0</v>
      </c>
      <c r="BJ71" s="691">
        <f t="shared" ref="BJ71" si="78">BJ11-BJ70</f>
        <v>0</v>
      </c>
      <c r="BK71" s="691">
        <f t="shared" ref="BK71" si="79">BK11-BK70</f>
        <v>0</v>
      </c>
    </row>
    <row r="72" spans="1:64">
      <c r="B72" s="232">
        <v>1</v>
      </c>
      <c r="C72" s="232">
        <v>2</v>
      </c>
      <c r="D72" s="232">
        <v>3</v>
      </c>
      <c r="E72" s="232">
        <v>4</v>
      </c>
      <c r="F72" s="232">
        <v>5</v>
      </c>
      <c r="G72" s="232">
        <v>6</v>
      </c>
      <c r="H72" s="232">
        <v>7</v>
      </c>
      <c r="I72" s="232">
        <v>8</v>
      </c>
      <c r="J72" s="232">
        <v>9</v>
      </c>
      <c r="K72" s="232">
        <v>10</v>
      </c>
      <c r="L72" s="232">
        <v>11</v>
      </c>
      <c r="M72" s="232">
        <v>12</v>
      </c>
      <c r="N72" s="232">
        <v>13</v>
      </c>
      <c r="O72" s="232">
        <v>14</v>
      </c>
      <c r="P72" s="232">
        <v>15</v>
      </c>
      <c r="Q72" s="232">
        <v>16</v>
      </c>
      <c r="R72" s="232">
        <v>17</v>
      </c>
      <c r="S72" s="232">
        <v>18</v>
      </c>
      <c r="T72" s="232">
        <v>19</v>
      </c>
      <c r="U72" s="232">
        <v>20</v>
      </c>
      <c r="V72" s="232">
        <v>21</v>
      </c>
      <c r="W72" s="232">
        <v>22</v>
      </c>
      <c r="X72" s="232">
        <v>23</v>
      </c>
      <c r="Y72" s="232">
        <v>24</v>
      </c>
      <c r="Z72" s="232">
        <v>25</v>
      </c>
      <c r="AA72" s="232">
        <v>26</v>
      </c>
      <c r="AB72" s="232">
        <v>27</v>
      </c>
      <c r="AC72" s="232">
        <v>28</v>
      </c>
      <c r="AD72" s="232">
        <v>29</v>
      </c>
      <c r="AE72" s="232">
        <v>30</v>
      </c>
      <c r="AF72" s="232">
        <v>31</v>
      </c>
      <c r="AG72" s="232">
        <v>32</v>
      </c>
      <c r="AH72" s="232">
        <v>33</v>
      </c>
      <c r="AI72" s="232">
        <v>34</v>
      </c>
      <c r="AJ72" s="232">
        <v>35</v>
      </c>
      <c r="AK72" s="232">
        <v>36</v>
      </c>
      <c r="AL72" s="232">
        <v>37</v>
      </c>
      <c r="AM72" s="232">
        <v>38</v>
      </c>
      <c r="AN72" s="232">
        <v>39</v>
      </c>
      <c r="AO72" s="232">
        <v>40</v>
      </c>
      <c r="AP72" s="232">
        <v>41</v>
      </c>
      <c r="AQ72" s="232">
        <v>42</v>
      </c>
      <c r="AR72" s="232">
        <v>43</v>
      </c>
      <c r="AS72" s="232">
        <v>44</v>
      </c>
      <c r="AT72" s="232">
        <v>45</v>
      </c>
      <c r="AU72" s="232">
        <v>46</v>
      </c>
      <c r="AV72" s="232">
        <v>47</v>
      </c>
      <c r="AW72" s="232">
        <v>48</v>
      </c>
      <c r="AX72" s="232">
        <v>49</v>
      </c>
      <c r="AY72" s="232">
        <v>50</v>
      </c>
      <c r="AZ72" s="232">
        <v>51</v>
      </c>
      <c r="BA72" s="232">
        <v>52</v>
      </c>
      <c r="BB72" s="232">
        <v>53</v>
      </c>
      <c r="BC72" s="232">
        <v>54</v>
      </c>
      <c r="BD72" s="232">
        <v>55</v>
      </c>
      <c r="BE72" s="232">
        <v>56</v>
      </c>
      <c r="BF72" s="232">
        <v>57</v>
      </c>
      <c r="BG72" s="232">
        <v>58</v>
      </c>
      <c r="BH72" s="232">
        <v>59</v>
      </c>
      <c r="BI72" s="232">
        <v>60</v>
      </c>
      <c r="BJ72" s="232">
        <v>61</v>
      </c>
      <c r="BK72" s="232">
        <v>62</v>
      </c>
      <c r="BL72" s="232">
        <v>63</v>
      </c>
    </row>
  </sheetData>
  <mergeCells count="15">
    <mergeCell ref="A1:B1"/>
    <mergeCell ref="A5:A10"/>
    <mergeCell ref="B5:B10"/>
    <mergeCell ref="C6:AH6"/>
    <mergeCell ref="AI6:BK6"/>
    <mergeCell ref="G7:I7"/>
    <mergeCell ref="J7:L7"/>
    <mergeCell ref="M7:O7"/>
    <mergeCell ref="P7:R7"/>
    <mergeCell ref="S7:AC7"/>
    <mergeCell ref="AD7:AH7"/>
    <mergeCell ref="AI7:AT7"/>
    <mergeCell ref="AU7:BG7"/>
    <mergeCell ref="BH7:BJ7"/>
    <mergeCell ref="C7:F7"/>
  </mergeCells>
  <conditionalFormatting sqref="C71:BK71">
    <cfRule type="cellIs" dxfId="17" priority="1" operator="notEqual">
      <formula>0</formula>
    </cfRule>
  </conditionalFormatting>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L71"/>
  <sheetViews>
    <sheetView zoomScaleSheetLayoutView="100" workbookViewId="0">
      <pane xSplit="4" ySplit="1" topLeftCell="AD51" activePane="bottomRight" state="frozen"/>
      <selection activeCell="AB1" sqref="AB1:AS1048576"/>
      <selection pane="topRight" activeCell="AB1" sqref="AB1:AS1048576"/>
      <selection pane="bottomLeft" activeCell="AB1" sqref="AB1:AS1048576"/>
      <selection pane="bottomRight" activeCell="AT67" sqref="AT67"/>
    </sheetView>
  </sheetViews>
  <sheetFormatPr defaultColWidth="8" defaultRowHeight="15"/>
  <cols>
    <col min="1" max="1" width="10.375" style="5" customWidth="1"/>
    <col min="2" max="2" width="15.875" style="3" customWidth="1"/>
    <col min="3" max="3" width="11.125" style="5" customWidth="1"/>
    <col min="4" max="4" width="11.125" style="3" customWidth="1"/>
    <col min="5" max="15" width="11" style="3" customWidth="1"/>
    <col min="16" max="16" width="9.875" style="3" customWidth="1"/>
    <col min="17" max="17" width="14" style="3" customWidth="1"/>
    <col min="18" max="18" width="10.875" style="3" customWidth="1"/>
    <col min="19" max="22" width="8" style="3"/>
    <col min="23" max="23" width="11.5" style="3" customWidth="1"/>
    <col min="24" max="29" width="8" style="3"/>
    <col min="30" max="30" width="11.375" style="3" customWidth="1"/>
    <col min="31" max="31" width="33.5" style="3" customWidth="1"/>
    <col min="32" max="32" width="8" style="3"/>
    <col min="33" max="33" width="15.125" style="3" customWidth="1"/>
    <col min="34" max="37" width="8" style="3"/>
    <col min="38" max="38" width="15.625" style="3" customWidth="1"/>
    <col min="39" max="39" width="12.75" style="3" customWidth="1"/>
    <col min="40" max="172" width="8" style="3"/>
    <col min="173" max="175" width="8" style="3" customWidth="1"/>
    <col min="176" max="176" width="10.5" style="3" customWidth="1"/>
    <col min="177" max="177" width="36.75" style="3" customWidth="1"/>
    <col min="178" max="178" width="8.5" style="3" customWidth="1"/>
    <col min="179" max="179" width="11.875" style="3" customWidth="1"/>
    <col min="180" max="180" width="10.125" style="3" customWidth="1"/>
    <col min="181" max="181" width="9.25" style="3" customWidth="1"/>
    <col min="182" max="182" width="11.625" style="3" customWidth="1"/>
    <col min="183" max="183" width="10.75" style="3" customWidth="1"/>
    <col min="184" max="184" width="12.75" style="3" customWidth="1"/>
    <col min="185" max="185" width="70.75" style="3" customWidth="1"/>
    <col min="186" max="186" width="66.625" style="3" customWidth="1"/>
    <col min="187" max="187" width="9.375" style="3" customWidth="1"/>
    <col min="188" max="190" width="14.375" style="3" customWidth="1"/>
    <col min="191" max="191" width="15.375" style="3" customWidth="1"/>
    <col min="192" max="192" width="12.625" style="3" customWidth="1"/>
    <col min="193" max="193" width="8.875" style="3" customWidth="1"/>
    <col min="194" max="199" width="12.625" style="3" customWidth="1"/>
    <col min="200" max="200" width="13" style="3" customWidth="1"/>
    <col min="201" max="201" width="17.125" style="3" customWidth="1"/>
    <col min="202" max="428" width="8" style="3"/>
    <col min="429" max="431" width="8" style="3" customWidth="1"/>
    <col min="432" max="432" width="10.5" style="3" customWidth="1"/>
    <col min="433" max="433" width="36.75" style="3" customWidth="1"/>
    <col min="434" max="434" width="8.5" style="3" customWidth="1"/>
    <col min="435" max="435" width="11.875" style="3" customWidth="1"/>
    <col min="436" max="436" width="10.125" style="3" customWidth="1"/>
    <col min="437" max="437" width="9.25" style="3" customWidth="1"/>
    <col min="438" max="438" width="11.625" style="3" customWidth="1"/>
    <col min="439" max="439" width="10.75" style="3" customWidth="1"/>
    <col min="440" max="440" width="12.75" style="3" customWidth="1"/>
    <col min="441" max="441" width="70.75" style="3" customWidth="1"/>
    <col min="442" max="442" width="66.625" style="3" customWidth="1"/>
    <col min="443" max="443" width="9.375" style="3" customWidth="1"/>
    <col min="444" max="446" width="14.375" style="3" customWidth="1"/>
    <col min="447" max="447" width="15.375" style="3" customWidth="1"/>
    <col min="448" max="448" width="12.625" style="3" customWidth="1"/>
    <col min="449" max="449" width="8.875" style="3" customWidth="1"/>
    <col min="450" max="455" width="12.625" style="3" customWidth="1"/>
    <col min="456" max="456" width="13" style="3" customWidth="1"/>
    <col min="457" max="457" width="17.125" style="3" customWidth="1"/>
    <col min="458" max="684" width="8" style="3"/>
    <col min="685" max="687" width="8" style="3" customWidth="1"/>
    <col min="688" max="688" width="10.5" style="3" customWidth="1"/>
    <col min="689" max="689" width="36.75" style="3" customWidth="1"/>
    <col min="690" max="690" width="8.5" style="3" customWidth="1"/>
    <col min="691" max="691" width="11.875" style="3" customWidth="1"/>
    <col min="692" max="692" width="10.125" style="3" customWidth="1"/>
    <col min="693" max="693" width="9.25" style="3" customWidth="1"/>
    <col min="694" max="694" width="11.625" style="3" customWidth="1"/>
    <col min="695" max="695" width="10.75" style="3" customWidth="1"/>
    <col min="696" max="696" width="12.75" style="3" customWidth="1"/>
    <col min="697" max="697" width="70.75" style="3" customWidth="1"/>
    <col min="698" max="698" width="66.625" style="3" customWidth="1"/>
    <col min="699" max="699" width="9.375" style="3" customWidth="1"/>
    <col min="700" max="702" width="14.375" style="3" customWidth="1"/>
    <col min="703" max="703" width="15.375" style="3" customWidth="1"/>
    <col min="704" max="704" width="12.625" style="3" customWidth="1"/>
    <col min="705" max="705" width="8.875" style="3" customWidth="1"/>
    <col min="706" max="711" width="12.625" style="3" customWidth="1"/>
    <col min="712" max="712" width="13" style="3" customWidth="1"/>
    <col min="713" max="713" width="17.125" style="3" customWidth="1"/>
    <col min="714" max="940" width="8" style="3"/>
    <col min="941" max="943" width="8" style="3" customWidth="1"/>
    <col min="944" max="944" width="10.5" style="3" customWidth="1"/>
    <col min="945" max="945" width="36.75" style="3" customWidth="1"/>
    <col min="946" max="946" width="8.5" style="3" customWidth="1"/>
    <col min="947" max="947" width="11.875" style="3" customWidth="1"/>
    <col min="948" max="948" width="10.125" style="3" customWidth="1"/>
    <col min="949" max="949" width="9.25" style="3" customWidth="1"/>
    <col min="950" max="950" width="11.625" style="3" customWidth="1"/>
    <col min="951" max="951" width="10.75" style="3" customWidth="1"/>
    <col min="952" max="952" width="12.75" style="3" customWidth="1"/>
    <col min="953" max="953" width="70.75" style="3" customWidth="1"/>
    <col min="954" max="954" width="66.625" style="3" customWidth="1"/>
    <col min="955" max="955" width="9.375" style="3" customWidth="1"/>
    <col min="956" max="958" width="14.375" style="3" customWidth="1"/>
    <col min="959" max="959" width="15.375" style="3" customWidth="1"/>
    <col min="960" max="960" width="12.625" style="3" customWidth="1"/>
    <col min="961" max="961" width="8.875" style="3" customWidth="1"/>
    <col min="962" max="967" width="12.625" style="3" customWidth="1"/>
    <col min="968" max="968" width="13" style="3" customWidth="1"/>
    <col min="969" max="969" width="17.125" style="3" customWidth="1"/>
    <col min="970" max="1196" width="8" style="3"/>
    <col min="1197" max="1199" width="8" style="3" customWidth="1"/>
    <col min="1200" max="1200" width="10.5" style="3" customWidth="1"/>
    <col min="1201" max="1201" width="36.75" style="3" customWidth="1"/>
    <col min="1202" max="1202" width="8.5" style="3" customWidth="1"/>
    <col min="1203" max="1203" width="11.875" style="3" customWidth="1"/>
    <col min="1204" max="1204" width="10.125" style="3" customWidth="1"/>
    <col min="1205" max="1205" width="9.25" style="3" customWidth="1"/>
    <col min="1206" max="1206" width="11.625" style="3" customWidth="1"/>
    <col min="1207" max="1207" width="10.75" style="3" customWidth="1"/>
    <col min="1208" max="1208" width="12.75" style="3" customWidth="1"/>
    <col min="1209" max="1209" width="70.75" style="3" customWidth="1"/>
    <col min="1210" max="1210" width="66.625" style="3" customWidth="1"/>
    <col min="1211" max="1211" width="9.375" style="3" customWidth="1"/>
    <col min="1212" max="1214" width="14.375" style="3" customWidth="1"/>
    <col min="1215" max="1215" width="15.375" style="3" customWidth="1"/>
    <col min="1216" max="1216" width="12.625" style="3" customWidth="1"/>
    <col min="1217" max="1217" width="8.875" style="3" customWidth="1"/>
    <col min="1218" max="1223" width="12.625" style="3" customWidth="1"/>
    <col min="1224" max="1224" width="13" style="3" customWidth="1"/>
    <col min="1225" max="1225" width="17.125" style="3" customWidth="1"/>
    <col min="1226" max="1452" width="8" style="3"/>
    <col min="1453" max="1455" width="8" style="3" customWidth="1"/>
    <col min="1456" max="1456" width="10.5" style="3" customWidth="1"/>
    <col min="1457" max="1457" width="36.75" style="3" customWidth="1"/>
    <col min="1458" max="1458" width="8.5" style="3" customWidth="1"/>
    <col min="1459" max="1459" width="11.875" style="3" customWidth="1"/>
    <col min="1460" max="1460" width="10.125" style="3" customWidth="1"/>
    <col min="1461" max="1461" width="9.25" style="3" customWidth="1"/>
    <col min="1462" max="1462" width="11.625" style="3" customWidth="1"/>
    <col min="1463" max="1463" width="10.75" style="3" customWidth="1"/>
    <col min="1464" max="1464" width="12.75" style="3" customWidth="1"/>
    <col min="1465" max="1465" width="70.75" style="3" customWidth="1"/>
    <col min="1466" max="1466" width="66.625" style="3" customWidth="1"/>
    <col min="1467" max="1467" width="9.375" style="3" customWidth="1"/>
    <col min="1468" max="1470" width="14.375" style="3" customWidth="1"/>
    <col min="1471" max="1471" width="15.375" style="3" customWidth="1"/>
    <col min="1472" max="1472" width="12.625" style="3" customWidth="1"/>
    <col min="1473" max="1473" width="8.875" style="3" customWidth="1"/>
    <col min="1474" max="1479" width="12.625" style="3" customWidth="1"/>
    <col min="1480" max="1480" width="13" style="3" customWidth="1"/>
    <col min="1481" max="1481" width="17.125" style="3" customWidth="1"/>
    <col min="1482" max="1708" width="8" style="3"/>
    <col min="1709" max="1711" width="8" style="3" customWidth="1"/>
    <col min="1712" max="1712" width="10.5" style="3" customWidth="1"/>
    <col min="1713" max="1713" width="36.75" style="3" customWidth="1"/>
    <col min="1714" max="1714" width="8.5" style="3" customWidth="1"/>
    <col min="1715" max="1715" width="11.875" style="3" customWidth="1"/>
    <col min="1716" max="1716" width="10.125" style="3" customWidth="1"/>
    <col min="1717" max="1717" width="9.25" style="3" customWidth="1"/>
    <col min="1718" max="1718" width="11.625" style="3" customWidth="1"/>
    <col min="1719" max="1719" width="10.75" style="3" customWidth="1"/>
    <col min="1720" max="1720" width="12.75" style="3" customWidth="1"/>
    <col min="1721" max="1721" width="70.75" style="3" customWidth="1"/>
    <col min="1722" max="1722" width="66.625" style="3" customWidth="1"/>
    <col min="1723" max="1723" width="9.375" style="3" customWidth="1"/>
    <col min="1724" max="1726" width="14.375" style="3" customWidth="1"/>
    <col min="1727" max="1727" width="15.375" style="3" customWidth="1"/>
    <col min="1728" max="1728" width="12.625" style="3" customWidth="1"/>
    <col min="1729" max="1729" width="8.875" style="3" customWidth="1"/>
    <col min="1730" max="1735" width="12.625" style="3" customWidth="1"/>
    <col min="1736" max="1736" width="13" style="3" customWidth="1"/>
    <col min="1737" max="1737" width="17.125" style="3" customWidth="1"/>
    <col min="1738" max="1964" width="8" style="3"/>
    <col min="1965" max="1967" width="8" style="3" customWidth="1"/>
    <col min="1968" max="1968" width="10.5" style="3" customWidth="1"/>
    <col min="1969" max="1969" width="36.75" style="3" customWidth="1"/>
    <col min="1970" max="1970" width="8.5" style="3" customWidth="1"/>
    <col min="1971" max="1971" width="11.875" style="3" customWidth="1"/>
    <col min="1972" max="1972" width="10.125" style="3" customWidth="1"/>
    <col min="1973" max="1973" width="9.25" style="3" customWidth="1"/>
    <col min="1974" max="1974" width="11.625" style="3" customWidth="1"/>
    <col min="1975" max="1975" width="10.75" style="3" customWidth="1"/>
    <col min="1976" max="1976" width="12.75" style="3" customWidth="1"/>
    <col min="1977" max="1977" width="70.75" style="3" customWidth="1"/>
    <col min="1978" max="1978" width="66.625" style="3" customWidth="1"/>
    <col min="1979" max="1979" width="9.375" style="3" customWidth="1"/>
    <col min="1980" max="1982" width="14.375" style="3" customWidth="1"/>
    <col min="1983" max="1983" width="15.375" style="3" customWidth="1"/>
    <col min="1984" max="1984" width="12.625" style="3" customWidth="1"/>
    <col min="1985" max="1985" width="8.875" style="3" customWidth="1"/>
    <col min="1986" max="1991" width="12.625" style="3" customWidth="1"/>
    <col min="1992" max="1992" width="13" style="3" customWidth="1"/>
    <col min="1993" max="1993" width="17.125" style="3" customWidth="1"/>
    <col min="1994" max="2220" width="8" style="3"/>
    <col min="2221" max="2223" width="8" style="3" customWidth="1"/>
    <col min="2224" max="2224" width="10.5" style="3" customWidth="1"/>
    <col min="2225" max="2225" width="36.75" style="3" customWidth="1"/>
    <col min="2226" max="2226" width="8.5" style="3" customWidth="1"/>
    <col min="2227" max="2227" width="11.875" style="3" customWidth="1"/>
    <col min="2228" max="2228" width="10.125" style="3" customWidth="1"/>
    <col min="2229" max="2229" width="9.25" style="3" customWidth="1"/>
    <col min="2230" max="2230" width="11.625" style="3" customWidth="1"/>
    <col min="2231" max="2231" width="10.75" style="3" customWidth="1"/>
    <col min="2232" max="2232" width="12.75" style="3" customWidth="1"/>
    <col min="2233" max="2233" width="70.75" style="3" customWidth="1"/>
    <col min="2234" max="2234" width="66.625" style="3" customWidth="1"/>
    <col min="2235" max="2235" width="9.375" style="3" customWidth="1"/>
    <col min="2236" max="2238" width="14.375" style="3" customWidth="1"/>
    <col min="2239" max="2239" width="15.375" style="3" customWidth="1"/>
    <col min="2240" max="2240" width="12.625" style="3" customWidth="1"/>
    <col min="2241" max="2241" width="8.875" style="3" customWidth="1"/>
    <col min="2242" max="2247" width="12.625" style="3" customWidth="1"/>
    <col min="2248" max="2248" width="13" style="3" customWidth="1"/>
    <col min="2249" max="2249" width="17.125" style="3" customWidth="1"/>
    <col min="2250" max="2476" width="8" style="3"/>
    <col min="2477" max="2479" width="8" style="3" customWidth="1"/>
    <col min="2480" max="2480" width="10.5" style="3" customWidth="1"/>
    <col min="2481" max="2481" width="36.75" style="3" customWidth="1"/>
    <col min="2482" max="2482" width="8.5" style="3" customWidth="1"/>
    <col min="2483" max="2483" width="11.875" style="3" customWidth="1"/>
    <col min="2484" max="2484" width="10.125" style="3" customWidth="1"/>
    <col min="2485" max="2485" width="9.25" style="3" customWidth="1"/>
    <col min="2486" max="2486" width="11.625" style="3" customWidth="1"/>
    <col min="2487" max="2487" width="10.75" style="3" customWidth="1"/>
    <col min="2488" max="2488" width="12.75" style="3" customWidth="1"/>
    <col min="2489" max="2489" width="70.75" style="3" customWidth="1"/>
    <col min="2490" max="2490" width="66.625" style="3" customWidth="1"/>
    <col min="2491" max="2491" width="9.375" style="3" customWidth="1"/>
    <col min="2492" max="2494" width="14.375" style="3" customWidth="1"/>
    <col min="2495" max="2495" width="15.375" style="3" customWidth="1"/>
    <col min="2496" max="2496" width="12.625" style="3" customWidth="1"/>
    <col min="2497" max="2497" width="8.875" style="3" customWidth="1"/>
    <col min="2498" max="2503" width="12.625" style="3" customWidth="1"/>
    <col min="2504" max="2504" width="13" style="3" customWidth="1"/>
    <col min="2505" max="2505" width="17.125" style="3" customWidth="1"/>
    <col min="2506" max="2732" width="8" style="3"/>
    <col min="2733" max="2735" width="8" style="3" customWidth="1"/>
    <col min="2736" max="2736" width="10.5" style="3" customWidth="1"/>
    <col min="2737" max="2737" width="36.75" style="3" customWidth="1"/>
    <col min="2738" max="2738" width="8.5" style="3" customWidth="1"/>
    <col min="2739" max="2739" width="11.875" style="3" customWidth="1"/>
    <col min="2740" max="2740" width="10.125" style="3" customWidth="1"/>
    <col min="2741" max="2741" width="9.25" style="3" customWidth="1"/>
    <col min="2742" max="2742" width="11.625" style="3" customWidth="1"/>
    <col min="2743" max="2743" width="10.75" style="3" customWidth="1"/>
    <col min="2744" max="2744" width="12.75" style="3" customWidth="1"/>
    <col min="2745" max="2745" width="70.75" style="3" customWidth="1"/>
    <col min="2746" max="2746" width="66.625" style="3" customWidth="1"/>
    <col min="2747" max="2747" width="9.375" style="3" customWidth="1"/>
    <col min="2748" max="2750" width="14.375" style="3" customWidth="1"/>
    <col min="2751" max="2751" width="15.375" style="3" customWidth="1"/>
    <col min="2752" max="2752" width="12.625" style="3" customWidth="1"/>
    <col min="2753" max="2753" width="8.875" style="3" customWidth="1"/>
    <col min="2754" max="2759" width="12.625" style="3" customWidth="1"/>
    <col min="2760" max="2760" width="13" style="3" customWidth="1"/>
    <col min="2761" max="2761" width="17.125" style="3" customWidth="1"/>
    <col min="2762" max="2988" width="8" style="3"/>
    <col min="2989" max="2991" width="8" style="3" customWidth="1"/>
    <col min="2992" max="2992" width="10.5" style="3" customWidth="1"/>
    <col min="2993" max="2993" width="36.75" style="3" customWidth="1"/>
    <col min="2994" max="2994" width="8.5" style="3" customWidth="1"/>
    <col min="2995" max="2995" width="11.875" style="3" customWidth="1"/>
    <col min="2996" max="2996" width="10.125" style="3" customWidth="1"/>
    <col min="2997" max="2997" width="9.25" style="3" customWidth="1"/>
    <col min="2998" max="2998" width="11.625" style="3" customWidth="1"/>
    <col min="2999" max="2999" width="10.75" style="3" customWidth="1"/>
    <col min="3000" max="3000" width="12.75" style="3" customWidth="1"/>
    <col min="3001" max="3001" width="70.75" style="3" customWidth="1"/>
    <col min="3002" max="3002" width="66.625" style="3" customWidth="1"/>
    <col min="3003" max="3003" width="9.375" style="3" customWidth="1"/>
    <col min="3004" max="3006" width="14.375" style="3" customWidth="1"/>
    <col min="3007" max="3007" width="15.375" style="3" customWidth="1"/>
    <col min="3008" max="3008" width="12.625" style="3" customWidth="1"/>
    <col min="3009" max="3009" width="8.875" style="3" customWidth="1"/>
    <col min="3010" max="3015" width="12.625" style="3" customWidth="1"/>
    <col min="3016" max="3016" width="13" style="3" customWidth="1"/>
    <col min="3017" max="3017" width="17.125" style="3" customWidth="1"/>
    <col min="3018" max="3244" width="8" style="3"/>
    <col min="3245" max="3247" width="8" style="3" customWidth="1"/>
    <col min="3248" max="3248" width="10.5" style="3" customWidth="1"/>
    <col min="3249" max="3249" width="36.75" style="3" customWidth="1"/>
    <col min="3250" max="3250" width="8.5" style="3" customWidth="1"/>
    <col min="3251" max="3251" width="11.875" style="3" customWidth="1"/>
    <col min="3252" max="3252" width="10.125" style="3" customWidth="1"/>
    <col min="3253" max="3253" width="9.25" style="3" customWidth="1"/>
    <col min="3254" max="3254" width="11.625" style="3" customWidth="1"/>
    <col min="3255" max="3255" width="10.75" style="3" customWidth="1"/>
    <col min="3256" max="3256" width="12.75" style="3" customWidth="1"/>
    <col min="3257" max="3257" width="70.75" style="3" customWidth="1"/>
    <col min="3258" max="3258" width="66.625" style="3" customWidth="1"/>
    <col min="3259" max="3259" width="9.375" style="3" customWidth="1"/>
    <col min="3260" max="3262" width="14.375" style="3" customWidth="1"/>
    <col min="3263" max="3263" width="15.375" style="3" customWidth="1"/>
    <col min="3264" max="3264" width="12.625" style="3" customWidth="1"/>
    <col min="3265" max="3265" width="8.875" style="3" customWidth="1"/>
    <col min="3266" max="3271" width="12.625" style="3" customWidth="1"/>
    <col min="3272" max="3272" width="13" style="3" customWidth="1"/>
    <col min="3273" max="3273" width="17.125" style="3" customWidth="1"/>
    <col min="3274" max="3500" width="8" style="3"/>
    <col min="3501" max="3503" width="8" style="3" customWidth="1"/>
    <col min="3504" max="3504" width="10.5" style="3" customWidth="1"/>
    <col min="3505" max="3505" width="36.75" style="3" customWidth="1"/>
    <col min="3506" max="3506" width="8.5" style="3" customWidth="1"/>
    <col min="3507" max="3507" width="11.875" style="3" customWidth="1"/>
    <col min="3508" max="3508" width="10.125" style="3" customWidth="1"/>
    <col min="3509" max="3509" width="9.25" style="3" customWidth="1"/>
    <col min="3510" max="3510" width="11.625" style="3" customWidth="1"/>
    <col min="3511" max="3511" width="10.75" style="3" customWidth="1"/>
    <col min="3512" max="3512" width="12.75" style="3" customWidth="1"/>
    <col min="3513" max="3513" width="70.75" style="3" customWidth="1"/>
    <col min="3514" max="3514" width="66.625" style="3" customWidth="1"/>
    <col min="3515" max="3515" width="9.375" style="3" customWidth="1"/>
    <col min="3516" max="3518" width="14.375" style="3" customWidth="1"/>
    <col min="3519" max="3519" width="15.375" style="3" customWidth="1"/>
    <col min="3520" max="3520" width="12.625" style="3" customWidth="1"/>
    <col min="3521" max="3521" width="8.875" style="3" customWidth="1"/>
    <col min="3522" max="3527" width="12.625" style="3" customWidth="1"/>
    <col min="3528" max="3528" width="13" style="3" customWidth="1"/>
    <col min="3529" max="3529" width="17.125" style="3" customWidth="1"/>
    <col min="3530" max="3756" width="8" style="3"/>
    <col min="3757" max="3759" width="8" style="3" customWidth="1"/>
    <col min="3760" max="3760" width="10.5" style="3" customWidth="1"/>
    <col min="3761" max="3761" width="36.75" style="3" customWidth="1"/>
    <col min="3762" max="3762" width="8.5" style="3" customWidth="1"/>
    <col min="3763" max="3763" width="11.875" style="3" customWidth="1"/>
    <col min="3764" max="3764" width="10.125" style="3" customWidth="1"/>
    <col min="3765" max="3765" width="9.25" style="3" customWidth="1"/>
    <col min="3766" max="3766" width="11.625" style="3" customWidth="1"/>
    <col min="3767" max="3767" width="10.75" style="3" customWidth="1"/>
    <col min="3768" max="3768" width="12.75" style="3" customWidth="1"/>
    <col min="3769" max="3769" width="70.75" style="3" customWidth="1"/>
    <col min="3770" max="3770" width="66.625" style="3" customWidth="1"/>
    <col min="3771" max="3771" width="9.375" style="3" customWidth="1"/>
    <col min="3772" max="3774" width="14.375" style="3" customWidth="1"/>
    <col min="3775" max="3775" width="15.375" style="3" customWidth="1"/>
    <col min="3776" max="3776" width="12.625" style="3" customWidth="1"/>
    <col min="3777" max="3777" width="8.875" style="3" customWidth="1"/>
    <col min="3778" max="3783" width="12.625" style="3" customWidth="1"/>
    <col min="3784" max="3784" width="13" style="3" customWidth="1"/>
    <col min="3785" max="3785" width="17.125" style="3" customWidth="1"/>
    <col min="3786" max="4012" width="8" style="3"/>
    <col min="4013" max="4015" width="8" style="3" customWidth="1"/>
    <col min="4016" max="4016" width="10.5" style="3" customWidth="1"/>
    <col min="4017" max="4017" width="36.75" style="3" customWidth="1"/>
    <col min="4018" max="4018" width="8.5" style="3" customWidth="1"/>
    <col min="4019" max="4019" width="11.875" style="3" customWidth="1"/>
    <col min="4020" max="4020" width="10.125" style="3" customWidth="1"/>
    <col min="4021" max="4021" width="9.25" style="3" customWidth="1"/>
    <col min="4022" max="4022" width="11.625" style="3" customWidth="1"/>
    <col min="4023" max="4023" width="10.75" style="3" customWidth="1"/>
    <col min="4024" max="4024" width="12.75" style="3" customWidth="1"/>
    <col min="4025" max="4025" width="70.75" style="3" customWidth="1"/>
    <col min="4026" max="4026" width="66.625" style="3" customWidth="1"/>
    <col min="4027" max="4027" width="9.375" style="3" customWidth="1"/>
    <col min="4028" max="4030" width="14.375" style="3" customWidth="1"/>
    <col min="4031" max="4031" width="15.375" style="3" customWidth="1"/>
    <col min="4032" max="4032" width="12.625" style="3" customWidth="1"/>
    <col min="4033" max="4033" width="8.875" style="3" customWidth="1"/>
    <col min="4034" max="4039" width="12.625" style="3" customWidth="1"/>
    <col min="4040" max="4040" width="13" style="3" customWidth="1"/>
    <col min="4041" max="4041" width="17.125" style="3" customWidth="1"/>
    <col min="4042" max="4268" width="8" style="3"/>
    <col min="4269" max="4271" width="8" style="3" customWidth="1"/>
    <col min="4272" max="4272" width="10.5" style="3" customWidth="1"/>
    <col min="4273" max="4273" width="36.75" style="3" customWidth="1"/>
    <col min="4274" max="4274" width="8.5" style="3" customWidth="1"/>
    <col min="4275" max="4275" width="11.875" style="3" customWidth="1"/>
    <col min="4276" max="4276" width="10.125" style="3" customWidth="1"/>
    <col min="4277" max="4277" width="9.25" style="3" customWidth="1"/>
    <col min="4278" max="4278" width="11.625" style="3" customWidth="1"/>
    <col min="4279" max="4279" width="10.75" style="3" customWidth="1"/>
    <col min="4280" max="4280" width="12.75" style="3" customWidth="1"/>
    <col min="4281" max="4281" width="70.75" style="3" customWidth="1"/>
    <col min="4282" max="4282" width="66.625" style="3" customWidth="1"/>
    <col min="4283" max="4283" width="9.375" style="3" customWidth="1"/>
    <col min="4284" max="4286" width="14.375" style="3" customWidth="1"/>
    <col min="4287" max="4287" width="15.375" style="3" customWidth="1"/>
    <col min="4288" max="4288" width="12.625" style="3" customWidth="1"/>
    <col min="4289" max="4289" width="8.875" style="3" customWidth="1"/>
    <col min="4290" max="4295" width="12.625" style="3" customWidth="1"/>
    <col min="4296" max="4296" width="13" style="3" customWidth="1"/>
    <col min="4297" max="4297" width="17.125" style="3" customWidth="1"/>
    <col min="4298" max="4524" width="8" style="3"/>
    <col min="4525" max="4527" width="8" style="3" customWidth="1"/>
    <col min="4528" max="4528" width="10.5" style="3" customWidth="1"/>
    <col min="4529" max="4529" width="36.75" style="3" customWidth="1"/>
    <col min="4530" max="4530" width="8.5" style="3" customWidth="1"/>
    <col min="4531" max="4531" width="11.875" style="3" customWidth="1"/>
    <col min="4532" max="4532" width="10.125" style="3" customWidth="1"/>
    <col min="4533" max="4533" width="9.25" style="3" customWidth="1"/>
    <col min="4534" max="4534" width="11.625" style="3" customWidth="1"/>
    <col min="4535" max="4535" width="10.75" style="3" customWidth="1"/>
    <col min="4536" max="4536" width="12.75" style="3" customWidth="1"/>
    <col min="4537" max="4537" width="70.75" style="3" customWidth="1"/>
    <col min="4538" max="4538" width="66.625" style="3" customWidth="1"/>
    <col min="4539" max="4539" width="9.375" style="3" customWidth="1"/>
    <col min="4540" max="4542" width="14.375" style="3" customWidth="1"/>
    <col min="4543" max="4543" width="15.375" style="3" customWidth="1"/>
    <col min="4544" max="4544" width="12.625" style="3" customWidth="1"/>
    <col min="4545" max="4545" width="8.875" style="3" customWidth="1"/>
    <col min="4546" max="4551" width="12.625" style="3" customWidth="1"/>
    <col min="4552" max="4552" width="13" style="3" customWidth="1"/>
    <col min="4553" max="4553" width="17.125" style="3" customWidth="1"/>
    <col min="4554" max="4780" width="8" style="3"/>
    <col min="4781" max="4783" width="8" style="3" customWidth="1"/>
    <col min="4784" max="4784" width="10.5" style="3" customWidth="1"/>
    <col min="4785" max="4785" width="36.75" style="3" customWidth="1"/>
    <col min="4786" max="4786" width="8.5" style="3" customWidth="1"/>
    <col min="4787" max="4787" width="11.875" style="3" customWidth="1"/>
    <col min="4788" max="4788" width="10.125" style="3" customWidth="1"/>
    <col min="4789" max="4789" width="9.25" style="3" customWidth="1"/>
    <col min="4790" max="4790" width="11.625" style="3" customWidth="1"/>
    <col min="4791" max="4791" width="10.75" style="3" customWidth="1"/>
    <col min="4792" max="4792" width="12.75" style="3" customWidth="1"/>
    <col min="4793" max="4793" width="70.75" style="3" customWidth="1"/>
    <col min="4794" max="4794" width="66.625" style="3" customWidth="1"/>
    <col min="4795" max="4795" width="9.375" style="3" customWidth="1"/>
    <col min="4796" max="4798" width="14.375" style="3" customWidth="1"/>
    <col min="4799" max="4799" width="15.375" style="3" customWidth="1"/>
    <col min="4800" max="4800" width="12.625" style="3" customWidth="1"/>
    <col min="4801" max="4801" width="8.875" style="3" customWidth="1"/>
    <col min="4802" max="4807" width="12.625" style="3" customWidth="1"/>
    <col min="4808" max="4808" width="13" style="3" customWidth="1"/>
    <col min="4809" max="4809" width="17.125" style="3" customWidth="1"/>
    <col min="4810" max="5036" width="8" style="3"/>
    <col min="5037" max="5039" width="8" style="3" customWidth="1"/>
    <col min="5040" max="5040" width="10.5" style="3" customWidth="1"/>
    <col min="5041" max="5041" width="36.75" style="3" customWidth="1"/>
    <col min="5042" max="5042" width="8.5" style="3" customWidth="1"/>
    <col min="5043" max="5043" width="11.875" style="3" customWidth="1"/>
    <col min="5044" max="5044" width="10.125" style="3" customWidth="1"/>
    <col min="5045" max="5045" width="9.25" style="3" customWidth="1"/>
    <col min="5046" max="5046" width="11.625" style="3" customWidth="1"/>
    <col min="5047" max="5047" width="10.75" style="3" customWidth="1"/>
    <col min="5048" max="5048" width="12.75" style="3" customWidth="1"/>
    <col min="5049" max="5049" width="70.75" style="3" customWidth="1"/>
    <col min="5050" max="5050" width="66.625" style="3" customWidth="1"/>
    <col min="5051" max="5051" width="9.375" style="3" customWidth="1"/>
    <col min="5052" max="5054" width="14.375" style="3" customWidth="1"/>
    <col min="5055" max="5055" width="15.375" style="3" customWidth="1"/>
    <col min="5056" max="5056" width="12.625" style="3" customWidth="1"/>
    <col min="5057" max="5057" width="8.875" style="3" customWidth="1"/>
    <col min="5058" max="5063" width="12.625" style="3" customWidth="1"/>
    <col min="5064" max="5064" width="13" style="3" customWidth="1"/>
    <col min="5065" max="5065" width="17.125" style="3" customWidth="1"/>
    <col min="5066" max="5292" width="8" style="3"/>
    <col min="5293" max="5295" width="8" style="3" customWidth="1"/>
    <col min="5296" max="5296" width="10.5" style="3" customWidth="1"/>
    <col min="5297" max="5297" width="36.75" style="3" customWidth="1"/>
    <col min="5298" max="5298" width="8.5" style="3" customWidth="1"/>
    <col min="5299" max="5299" width="11.875" style="3" customWidth="1"/>
    <col min="5300" max="5300" width="10.125" style="3" customWidth="1"/>
    <col min="5301" max="5301" width="9.25" style="3" customWidth="1"/>
    <col min="5302" max="5302" width="11.625" style="3" customWidth="1"/>
    <col min="5303" max="5303" width="10.75" style="3" customWidth="1"/>
    <col min="5304" max="5304" width="12.75" style="3" customWidth="1"/>
    <col min="5305" max="5305" width="70.75" style="3" customWidth="1"/>
    <col min="5306" max="5306" width="66.625" style="3" customWidth="1"/>
    <col min="5307" max="5307" width="9.375" style="3" customWidth="1"/>
    <col min="5308" max="5310" width="14.375" style="3" customWidth="1"/>
    <col min="5311" max="5311" width="15.375" style="3" customWidth="1"/>
    <col min="5312" max="5312" width="12.625" style="3" customWidth="1"/>
    <col min="5313" max="5313" width="8.875" style="3" customWidth="1"/>
    <col min="5314" max="5319" width="12.625" style="3" customWidth="1"/>
    <col min="5320" max="5320" width="13" style="3" customWidth="1"/>
    <col min="5321" max="5321" width="17.125" style="3" customWidth="1"/>
    <col min="5322" max="5548" width="8" style="3"/>
    <col min="5549" max="5551" width="8" style="3" customWidth="1"/>
    <col min="5552" max="5552" width="10.5" style="3" customWidth="1"/>
    <col min="5553" max="5553" width="36.75" style="3" customWidth="1"/>
    <col min="5554" max="5554" width="8.5" style="3" customWidth="1"/>
    <col min="5555" max="5555" width="11.875" style="3" customWidth="1"/>
    <col min="5556" max="5556" width="10.125" style="3" customWidth="1"/>
    <col min="5557" max="5557" width="9.25" style="3" customWidth="1"/>
    <col min="5558" max="5558" width="11.625" style="3" customWidth="1"/>
    <col min="5559" max="5559" width="10.75" style="3" customWidth="1"/>
    <col min="5560" max="5560" width="12.75" style="3" customWidth="1"/>
    <col min="5561" max="5561" width="70.75" style="3" customWidth="1"/>
    <col min="5562" max="5562" width="66.625" style="3" customWidth="1"/>
    <col min="5563" max="5563" width="9.375" style="3" customWidth="1"/>
    <col min="5564" max="5566" width="14.375" style="3" customWidth="1"/>
    <col min="5567" max="5567" width="15.375" style="3" customWidth="1"/>
    <col min="5568" max="5568" width="12.625" style="3" customWidth="1"/>
    <col min="5569" max="5569" width="8.875" style="3" customWidth="1"/>
    <col min="5570" max="5575" width="12.625" style="3" customWidth="1"/>
    <col min="5576" max="5576" width="13" style="3" customWidth="1"/>
    <col min="5577" max="5577" width="17.125" style="3" customWidth="1"/>
    <col min="5578" max="5804" width="8" style="3"/>
    <col min="5805" max="5807" width="8" style="3" customWidth="1"/>
    <col min="5808" max="5808" width="10.5" style="3" customWidth="1"/>
    <col min="5809" max="5809" width="36.75" style="3" customWidth="1"/>
    <col min="5810" max="5810" width="8.5" style="3" customWidth="1"/>
    <col min="5811" max="5811" width="11.875" style="3" customWidth="1"/>
    <col min="5812" max="5812" width="10.125" style="3" customWidth="1"/>
    <col min="5813" max="5813" width="9.25" style="3" customWidth="1"/>
    <col min="5814" max="5814" width="11.625" style="3" customWidth="1"/>
    <col min="5815" max="5815" width="10.75" style="3" customWidth="1"/>
    <col min="5816" max="5816" width="12.75" style="3" customWidth="1"/>
    <col min="5817" max="5817" width="70.75" style="3" customWidth="1"/>
    <col min="5818" max="5818" width="66.625" style="3" customWidth="1"/>
    <col min="5819" max="5819" width="9.375" style="3" customWidth="1"/>
    <col min="5820" max="5822" width="14.375" style="3" customWidth="1"/>
    <col min="5823" max="5823" width="15.375" style="3" customWidth="1"/>
    <col min="5824" max="5824" width="12.625" style="3" customWidth="1"/>
    <col min="5825" max="5825" width="8.875" style="3" customWidth="1"/>
    <col min="5826" max="5831" width="12.625" style="3" customWidth="1"/>
    <col min="5832" max="5832" width="13" style="3" customWidth="1"/>
    <col min="5833" max="5833" width="17.125" style="3" customWidth="1"/>
    <col min="5834" max="6060" width="8" style="3"/>
    <col min="6061" max="6063" width="8" style="3" customWidth="1"/>
    <col min="6064" max="6064" width="10.5" style="3" customWidth="1"/>
    <col min="6065" max="6065" width="36.75" style="3" customWidth="1"/>
    <col min="6066" max="6066" width="8.5" style="3" customWidth="1"/>
    <col min="6067" max="6067" width="11.875" style="3" customWidth="1"/>
    <col min="6068" max="6068" width="10.125" style="3" customWidth="1"/>
    <col min="6069" max="6069" width="9.25" style="3" customWidth="1"/>
    <col min="6070" max="6070" width="11.625" style="3" customWidth="1"/>
    <col min="6071" max="6071" width="10.75" style="3" customWidth="1"/>
    <col min="6072" max="6072" width="12.75" style="3" customWidth="1"/>
    <col min="6073" max="6073" width="70.75" style="3" customWidth="1"/>
    <col min="6074" max="6074" width="66.625" style="3" customWidth="1"/>
    <col min="6075" max="6075" width="9.375" style="3" customWidth="1"/>
    <col min="6076" max="6078" width="14.375" style="3" customWidth="1"/>
    <col min="6079" max="6079" width="15.375" style="3" customWidth="1"/>
    <col min="6080" max="6080" width="12.625" style="3" customWidth="1"/>
    <col min="6081" max="6081" width="8.875" style="3" customWidth="1"/>
    <col min="6082" max="6087" width="12.625" style="3" customWidth="1"/>
    <col min="6088" max="6088" width="13" style="3" customWidth="1"/>
    <col min="6089" max="6089" width="17.125" style="3" customWidth="1"/>
    <col min="6090" max="6316" width="8" style="3"/>
    <col min="6317" max="6319" width="8" style="3" customWidth="1"/>
    <col min="6320" max="6320" width="10.5" style="3" customWidth="1"/>
    <col min="6321" max="6321" width="36.75" style="3" customWidth="1"/>
    <col min="6322" max="6322" width="8.5" style="3" customWidth="1"/>
    <col min="6323" max="6323" width="11.875" style="3" customWidth="1"/>
    <col min="6324" max="6324" width="10.125" style="3" customWidth="1"/>
    <col min="6325" max="6325" width="9.25" style="3" customWidth="1"/>
    <col min="6326" max="6326" width="11.625" style="3" customWidth="1"/>
    <col min="6327" max="6327" width="10.75" style="3" customWidth="1"/>
    <col min="6328" max="6328" width="12.75" style="3" customWidth="1"/>
    <col min="6329" max="6329" width="70.75" style="3" customWidth="1"/>
    <col min="6330" max="6330" width="66.625" style="3" customWidth="1"/>
    <col min="6331" max="6331" width="9.375" style="3" customWidth="1"/>
    <col min="6332" max="6334" width="14.375" style="3" customWidth="1"/>
    <col min="6335" max="6335" width="15.375" style="3" customWidth="1"/>
    <col min="6336" max="6336" width="12.625" style="3" customWidth="1"/>
    <col min="6337" max="6337" width="8.875" style="3" customWidth="1"/>
    <col min="6338" max="6343" width="12.625" style="3" customWidth="1"/>
    <col min="6344" max="6344" width="13" style="3" customWidth="1"/>
    <col min="6345" max="6345" width="17.125" style="3" customWidth="1"/>
    <col min="6346" max="6572" width="8" style="3"/>
    <col min="6573" max="6575" width="8" style="3" customWidth="1"/>
    <col min="6576" max="6576" width="10.5" style="3" customWidth="1"/>
    <col min="6577" max="6577" width="36.75" style="3" customWidth="1"/>
    <col min="6578" max="6578" width="8.5" style="3" customWidth="1"/>
    <col min="6579" max="6579" width="11.875" style="3" customWidth="1"/>
    <col min="6580" max="6580" width="10.125" style="3" customWidth="1"/>
    <col min="6581" max="6581" width="9.25" style="3" customWidth="1"/>
    <col min="6582" max="6582" width="11.625" style="3" customWidth="1"/>
    <col min="6583" max="6583" width="10.75" style="3" customWidth="1"/>
    <col min="6584" max="6584" width="12.75" style="3" customWidth="1"/>
    <col min="6585" max="6585" width="70.75" style="3" customWidth="1"/>
    <col min="6586" max="6586" width="66.625" style="3" customWidth="1"/>
    <col min="6587" max="6587" width="9.375" style="3" customWidth="1"/>
    <col min="6588" max="6590" width="14.375" style="3" customWidth="1"/>
    <col min="6591" max="6591" width="15.375" style="3" customWidth="1"/>
    <col min="6592" max="6592" width="12.625" style="3" customWidth="1"/>
    <col min="6593" max="6593" width="8.875" style="3" customWidth="1"/>
    <col min="6594" max="6599" width="12.625" style="3" customWidth="1"/>
    <col min="6600" max="6600" width="13" style="3" customWidth="1"/>
    <col min="6601" max="6601" width="17.125" style="3" customWidth="1"/>
    <col min="6602" max="6828" width="8" style="3"/>
    <col min="6829" max="6831" width="8" style="3" customWidth="1"/>
    <col min="6832" max="6832" width="10.5" style="3" customWidth="1"/>
    <col min="6833" max="6833" width="36.75" style="3" customWidth="1"/>
    <col min="6834" max="6834" width="8.5" style="3" customWidth="1"/>
    <col min="6835" max="6835" width="11.875" style="3" customWidth="1"/>
    <col min="6836" max="6836" width="10.125" style="3" customWidth="1"/>
    <col min="6837" max="6837" width="9.25" style="3" customWidth="1"/>
    <col min="6838" max="6838" width="11.625" style="3" customWidth="1"/>
    <col min="6839" max="6839" width="10.75" style="3" customWidth="1"/>
    <col min="6840" max="6840" width="12.75" style="3" customWidth="1"/>
    <col min="6841" max="6841" width="70.75" style="3" customWidth="1"/>
    <col min="6842" max="6842" width="66.625" style="3" customWidth="1"/>
    <col min="6843" max="6843" width="9.375" style="3" customWidth="1"/>
    <col min="6844" max="6846" width="14.375" style="3" customWidth="1"/>
    <col min="6847" max="6847" width="15.375" style="3" customWidth="1"/>
    <col min="6848" max="6848" width="12.625" style="3" customWidth="1"/>
    <col min="6849" max="6849" width="8.875" style="3" customWidth="1"/>
    <col min="6850" max="6855" width="12.625" style="3" customWidth="1"/>
    <col min="6856" max="6856" width="13" style="3" customWidth="1"/>
    <col min="6857" max="6857" width="17.125" style="3" customWidth="1"/>
    <col min="6858" max="7084" width="8" style="3"/>
    <col min="7085" max="7087" width="8" style="3" customWidth="1"/>
    <col min="7088" max="7088" width="10.5" style="3" customWidth="1"/>
    <col min="7089" max="7089" width="36.75" style="3" customWidth="1"/>
    <col min="7090" max="7090" width="8.5" style="3" customWidth="1"/>
    <col min="7091" max="7091" width="11.875" style="3" customWidth="1"/>
    <col min="7092" max="7092" width="10.125" style="3" customWidth="1"/>
    <col min="7093" max="7093" width="9.25" style="3" customWidth="1"/>
    <col min="7094" max="7094" width="11.625" style="3" customWidth="1"/>
    <col min="7095" max="7095" width="10.75" style="3" customWidth="1"/>
    <col min="7096" max="7096" width="12.75" style="3" customWidth="1"/>
    <col min="7097" max="7097" width="70.75" style="3" customWidth="1"/>
    <col min="7098" max="7098" width="66.625" style="3" customWidth="1"/>
    <col min="7099" max="7099" width="9.375" style="3" customWidth="1"/>
    <col min="7100" max="7102" width="14.375" style="3" customWidth="1"/>
    <col min="7103" max="7103" width="15.375" style="3" customWidth="1"/>
    <col min="7104" max="7104" width="12.625" style="3" customWidth="1"/>
    <col min="7105" max="7105" width="8.875" style="3" customWidth="1"/>
    <col min="7106" max="7111" width="12.625" style="3" customWidth="1"/>
    <col min="7112" max="7112" width="13" style="3" customWidth="1"/>
    <col min="7113" max="7113" width="17.125" style="3" customWidth="1"/>
    <col min="7114" max="7340" width="8" style="3"/>
    <col min="7341" max="7343" width="8" style="3" customWidth="1"/>
    <col min="7344" max="7344" width="10.5" style="3" customWidth="1"/>
    <col min="7345" max="7345" width="36.75" style="3" customWidth="1"/>
    <col min="7346" max="7346" width="8.5" style="3" customWidth="1"/>
    <col min="7347" max="7347" width="11.875" style="3" customWidth="1"/>
    <col min="7348" max="7348" width="10.125" style="3" customWidth="1"/>
    <col min="7349" max="7349" width="9.25" style="3" customWidth="1"/>
    <col min="7350" max="7350" width="11.625" style="3" customWidth="1"/>
    <col min="7351" max="7351" width="10.75" style="3" customWidth="1"/>
    <col min="7352" max="7352" width="12.75" style="3" customWidth="1"/>
    <col min="7353" max="7353" width="70.75" style="3" customWidth="1"/>
    <col min="7354" max="7354" width="66.625" style="3" customWidth="1"/>
    <col min="7355" max="7355" width="9.375" style="3" customWidth="1"/>
    <col min="7356" max="7358" width="14.375" style="3" customWidth="1"/>
    <col min="7359" max="7359" width="15.375" style="3" customWidth="1"/>
    <col min="7360" max="7360" width="12.625" style="3" customWidth="1"/>
    <col min="7361" max="7361" width="8.875" style="3" customWidth="1"/>
    <col min="7362" max="7367" width="12.625" style="3" customWidth="1"/>
    <col min="7368" max="7368" width="13" style="3" customWidth="1"/>
    <col min="7369" max="7369" width="17.125" style="3" customWidth="1"/>
    <col min="7370" max="7596" width="8" style="3"/>
    <col min="7597" max="7599" width="8" style="3" customWidth="1"/>
    <col min="7600" max="7600" width="10.5" style="3" customWidth="1"/>
    <col min="7601" max="7601" width="36.75" style="3" customWidth="1"/>
    <col min="7602" max="7602" width="8.5" style="3" customWidth="1"/>
    <col min="7603" max="7603" width="11.875" style="3" customWidth="1"/>
    <col min="7604" max="7604" width="10.125" style="3" customWidth="1"/>
    <col min="7605" max="7605" width="9.25" style="3" customWidth="1"/>
    <col min="7606" max="7606" width="11.625" style="3" customWidth="1"/>
    <col min="7607" max="7607" width="10.75" style="3" customWidth="1"/>
    <col min="7608" max="7608" width="12.75" style="3" customWidth="1"/>
    <col min="7609" max="7609" width="70.75" style="3" customWidth="1"/>
    <col min="7610" max="7610" width="66.625" style="3" customWidth="1"/>
    <col min="7611" max="7611" width="9.375" style="3" customWidth="1"/>
    <col min="7612" max="7614" width="14.375" style="3" customWidth="1"/>
    <col min="7615" max="7615" width="15.375" style="3" customWidth="1"/>
    <col min="7616" max="7616" width="12.625" style="3" customWidth="1"/>
    <col min="7617" max="7617" width="8.875" style="3" customWidth="1"/>
    <col min="7618" max="7623" width="12.625" style="3" customWidth="1"/>
    <col min="7624" max="7624" width="13" style="3" customWidth="1"/>
    <col min="7625" max="7625" width="17.125" style="3" customWidth="1"/>
    <col min="7626" max="7852" width="8" style="3"/>
    <col min="7853" max="7855" width="8" style="3" customWidth="1"/>
    <col min="7856" max="7856" width="10.5" style="3" customWidth="1"/>
    <col min="7857" max="7857" width="36.75" style="3" customWidth="1"/>
    <col min="7858" max="7858" width="8.5" style="3" customWidth="1"/>
    <col min="7859" max="7859" width="11.875" style="3" customWidth="1"/>
    <col min="7860" max="7860" width="10.125" style="3" customWidth="1"/>
    <col min="7861" max="7861" width="9.25" style="3" customWidth="1"/>
    <col min="7862" max="7862" width="11.625" style="3" customWidth="1"/>
    <col min="7863" max="7863" width="10.75" style="3" customWidth="1"/>
    <col min="7864" max="7864" width="12.75" style="3" customWidth="1"/>
    <col min="7865" max="7865" width="70.75" style="3" customWidth="1"/>
    <col min="7866" max="7866" width="66.625" style="3" customWidth="1"/>
    <col min="7867" max="7867" width="9.375" style="3" customWidth="1"/>
    <col min="7868" max="7870" width="14.375" style="3" customWidth="1"/>
    <col min="7871" max="7871" width="15.375" style="3" customWidth="1"/>
    <col min="7872" max="7872" width="12.625" style="3" customWidth="1"/>
    <col min="7873" max="7873" width="8.875" style="3" customWidth="1"/>
    <col min="7874" max="7879" width="12.625" style="3" customWidth="1"/>
    <col min="7880" max="7880" width="13" style="3" customWidth="1"/>
    <col min="7881" max="7881" width="17.125" style="3" customWidth="1"/>
    <col min="7882" max="8108" width="8" style="3"/>
    <col min="8109" max="8111" width="8" style="3" customWidth="1"/>
    <col min="8112" max="8112" width="10.5" style="3" customWidth="1"/>
    <col min="8113" max="8113" width="36.75" style="3" customWidth="1"/>
    <col min="8114" max="8114" width="8.5" style="3" customWidth="1"/>
    <col min="8115" max="8115" width="11.875" style="3" customWidth="1"/>
    <col min="8116" max="8116" width="10.125" style="3" customWidth="1"/>
    <col min="8117" max="8117" width="9.25" style="3" customWidth="1"/>
    <col min="8118" max="8118" width="11.625" style="3" customWidth="1"/>
    <col min="8119" max="8119" width="10.75" style="3" customWidth="1"/>
    <col min="8120" max="8120" width="12.75" style="3" customWidth="1"/>
    <col min="8121" max="8121" width="70.75" style="3" customWidth="1"/>
    <col min="8122" max="8122" width="66.625" style="3" customWidth="1"/>
    <col min="8123" max="8123" width="9.375" style="3" customWidth="1"/>
    <col min="8124" max="8126" width="14.375" style="3" customWidth="1"/>
    <col min="8127" max="8127" width="15.375" style="3" customWidth="1"/>
    <col min="8128" max="8128" width="12.625" style="3" customWidth="1"/>
    <col min="8129" max="8129" width="8.875" style="3" customWidth="1"/>
    <col min="8130" max="8135" width="12.625" style="3" customWidth="1"/>
    <col min="8136" max="8136" width="13" style="3" customWidth="1"/>
    <col min="8137" max="8137" width="17.125" style="3" customWidth="1"/>
    <col min="8138" max="8364" width="8" style="3"/>
    <col min="8365" max="8367" width="8" style="3" customWidth="1"/>
    <col min="8368" max="8368" width="10.5" style="3" customWidth="1"/>
    <col min="8369" max="8369" width="36.75" style="3" customWidth="1"/>
    <col min="8370" max="8370" width="8.5" style="3" customWidth="1"/>
    <col min="8371" max="8371" width="11.875" style="3" customWidth="1"/>
    <col min="8372" max="8372" width="10.125" style="3" customWidth="1"/>
    <col min="8373" max="8373" width="9.25" style="3" customWidth="1"/>
    <col min="8374" max="8374" width="11.625" style="3" customWidth="1"/>
    <col min="8375" max="8375" width="10.75" style="3" customWidth="1"/>
    <col min="8376" max="8376" width="12.75" style="3" customWidth="1"/>
    <col min="8377" max="8377" width="70.75" style="3" customWidth="1"/>
    <col min="8378" max="8378" width="66.625" style="3" customWidth="1"/>
    <col min="8379" max="8379" width="9.375" style="3" customWidth="1"/>
    <col min="8380" max="8382" width="14.375" style="3" customWidth="1"/>
    <col min="8383" max="8383" width="15.375" style="3" customWidth="1"/>
    <col min="8384" max="8384" width="12.625" style="3" customWidth="1"/>
    <col min="8385" max="8385" width="8.875" style="3" customWidth="1"/>
    <col min="8386" max="8391" width="12.625" style="3" customWidth="1"/>
    <col min="8392" max="8392" width="13" style="3" customWidth="1"/>
    <col min="8393" max="8393" width="17.125" style="3" customWidth="1"/>
    <col min="8394" max="8620" width="8" style="3"/>
    <col min="8621" max="8623" width="8" style="3" customWidth="1"/>
    <col min="8624" max="8624" width="10.5" style="3" customWidth="1"/>
    <col min="8625" max="8625" width="36.75" style="3" customWidth="1"/>
    <col min="8626" max="8626" width="8.5" style="3" customWidth="1"/>
    <col min="8627" max="8627" width="11.875" style="3" customWidth="1"/>
    <col min="8628" max="8628" width="10.125" style="3" customWidth="1"/>
    <col min="8629" max="8629" width="9.25" style="3" customWidth="1"/>
    <col min="8630" max="8630" width="11.625" style="3" customWidth="1"/>
    <col min="8631" max="8631" width="10.75" style="3" customWidth="1"/>
    <col min="8632" max="8632" width="12.75" style="3" customWidth="1"/>
    <col min="8633" max="8633" width="70.75" style="3" customWidth="1"/>
    <col min="8634" max="8634" width="66.625" style="3" customWidth="1"/>
    <col min="8635" max="8635" width="9.375" style="3" customWidth="1"/>
    <col min="8636" max="8638" width="14.375" style="3" customWidth="1"/>
    <col min="8639" max="8639" width="15.375" style="3" customWidth="1"/>
    <col min="8640" max="8640" width="12.625" style="3" customWidth="1"/>
    <col min="8641" max="8641" width="8.875" style="3" customWidth="1"/>
    <col min="8642" max="8647" width="12.625" style="3" customWidth="1"/>
    <col min="8648" max="8648" width="13" style="3" customWidth="1"/>
    <col min="8649" max="8649" width="17.125" style="3" customWidth="1"/>
    <col min="8650" max="8876" width="8" style="3"/>
    <col min="8877" max="8879" width="8" style="3" customWidth="1"/>
    <col min="8880" max="8880" width="10.5" style="3" customWidth="1"/>
    <col min="8881" max="8881" width="36.75" style="3" customWidth="1"/>
    <col min="8882" max="8882" width="8.5" style="3" customWidth="1"/>
    <col min="8883" max="8883" width="11.875" style="3" customWidth="1"/>
    <col min="8884" max="8884" width="10.125" style="3" customWidth="1"/>
    <col min="8885" max="8885" width="9.25" style="3" customWidth="1"/>
    <col min="8886" max="8886" width="11.625" style="3" customWidth="1"/>
    <col min="8887" max="8887" width="10.75" style="3" customWidth="1"/>
    <col min="8888" max="8888" width="12.75" style="3" customWidth="1"/>
    <col min="8889" max="8889" width="70.75" style="3" customWidth="1"/>
    <col min="8890" max="8890" width="66.625" style="3" customWidth="1"/>
    <col min="8891" max="8891" width="9.375" style="3" customWidth="1"/>
    <col min="8892" max="8894" width="14.375" style="3" customWidth="1"/>
    <col min="8895" max="8895" width="15.375" style="3" customWidth="1"/>
    <col min="8896" max="8896" width="12.625" style="3" customWidth="1"/>
    <col min="8897" max="8897" width="8.875" style="3" customWidth="1"/>
    <col min="8898" max="8903" width="12.625" style="3" customWidth="1"/>
    <col min="8904" max="8904" width="13" style="3" customWidth="1"/>
    <col min="8905" max="8905" width="17.125" style="3" customWidth="1"/>
    <col min="8906" max="9132" width="8" style="3"/>
    <col min="9133" max="9135" width="8" style="3" customWidth="1"/>
    <col min="9136" max="9136" width="10.5" style="3" customWidth="1"/>
    <col min="9137" max="9137" width="36.75" style="3" customWidth="1"/>
    <col min="9138" max="9138" width="8.5" style="3" customWidth="1"/>
    <col min="9139" max="9139" width="11.875" style="3" customWidth="1"/>
    <col min="9140" max="9140" width="10.125" style="3" customWidth="1"/>
    <col min="9141" max="9141" width="9.25" style="3" customWidth="1"/>
    <col min="9142" max="9142" width="11.625" style="3" customWidth="1"/>
    <col min="9143" max="9143" width="10.75" style="3" customWidth="1"/>
    <col min="9144" max="9144" width="12.75" style="3" customWidth="1"/>
    <col min="9145" max="9145" width="70.75" style="3" customWidth="1"/>
    <col min="9146" max="9146" width="66.625" style="3" customWidth="1"/>
    <col min="9147" max="9147" width="9.375" style="3" customWidth="1"/>
    <col min="9148" max="9150" width="14.375" style="3" customWidth="1"/>
    <col min="9151" max="9151" width="15.375" style="3" customWidth="1"/>
    <col min="9152" max="9152" width="12.625" style="3" customWidth="1"/>
    <col min="9153" max="9153" width="8.875" style="3" customWidth="1"/>
    <col min="9154" max="9159" width="12.625" style="3" customWidth="1"/>
    <col min="9160" max="9160" width="13" style="3" customWidth="1"/>
    <col min="9161" max="9161" width="17.125" style="3" customWidth="1"/>
    <col min="9162" max="9388" width="8" style="3"/>
    <col min="9389" max="9391" width="8" style="3" customWidth="1"/>
    <col min="9392" max="9392" width="10.5" style="3" customWidth="1"/>
    <col min="9393" max="9393" width="36.75" style="3" customWidth="1"/>
    <col min="9394" max="9394" width="8.5" style="3" customWidth="1"/>
    <col min="9395" max="9395" width="11.875" style="3" customWidth="1"/>
    <col min="9396" max="9396" width="10.125" style="3" customWidth="1"/>
    <col min="9397" max="9397" width="9.25" style="3" customWidth="1"/>
    <col min="9398" max="9398" width="11.625" style="3" customWidth="1"/>
    <col min="9399" max="9399" width="10.75" style="3" customWidth="1"/>
    <col min="9400" max="9400" width="12.75" style="3" customWidth="1"/>
    <col min="9401" max="9401" width="70.75" style="3" customWidth="1"/>
    <col min="9402" max="9402" width="66.625" style="3" customWidth="1"/>
    <col min="9403" max="9403" width="9.375" style="3" customWidth="1"/>
    <col min="9404" max="9406" width="14.375" style="3" customWidth="1"/>
    <col min="9407" max="9407" width="15.375" style="3" customWidth="1"/>
    <col min="9408" max="9408" width="12.625" style="3" customWidth="1"/>
    <col min="9409" max="9409" width="8.875" style="3" customWidth="1"/>
    <col min="9410" max="9415" width="12.625" style="3" customWidth="1"/>
    <col min="9416" max="9416" width="13" style="3" customWidth="1"/>
    <col min="9417" max="9417" width="17.125" style="3" customWidth="1"/>
    <col min="9418" max="9644" width="8" style="3"/>
    <col min="9645" max="9647" width="8" style="3" customWidth="1"/>
    <col min="9648" max="9648" width="10.5" style="3" customWidth="1"/>
    <col min="9649" max="9649" width="36.75" style="3" customWidth="1"/>
    <col min="9650" max="9650" width="8.5" style="3" customWidth="1"/>
    <col min="9651" max="9651" width="11.875" style="3" customWidth="1"/>
    <col min="9652" max="9652" width="10.125" style="3" customWidth="1"/>
    <col min="9653" max="9653" width="9.25" style="3" customWidth="1"/>
    <col min="9654" max="9654" width="11.625" style="3" customWidth="1"/>
    <col min="9655" max="9655" width="10.75" style="3" customWidth="1"/>
    <col min="9656" max="9656" width="12.75" style="3" customWidth="1"/>
    <col min="9657" max="9657" width="70.75" style="3" customWidth="1"/>
    <col min="9658" max="9658" width="66.625" style="3" customWidth="1"/>
    <col min="9659" max="9659" width="9.375" style="3" customWidth="1"/>
    <col min="9660" max="9662" width="14.375" style="3" customWidth="1"/>
    <col min="9663" max="9663" width="15.375" style="3" customWidth="1"/>
    <col min="9664" max="9664" width="12.625" style="3" customWidth="1"/>
    <col min="9665" max="9665" width="8.875" style="3" customWidth="1"/>
    <col min="9666" max="9671" width="12.625" style="3" customWidth="1"/>
    <col min="9672" max="9672" width="13" style="3" customWidth="1"/>
    <col min="9673" max="9673" width="17.125" style="3" customWidth="1"/>
    <col min="9674" max="9900" width="8" style="3"/>
    <col min="9901" max="9903" width="8" style="3" customWidth="1"/>
    <col min="9904" max="9904" width="10.5" style="3" customWidth="1"/>
    <col min="9905" max="9905" width="36.75" style="3" customWidth="1"/>
    <col min="9906" max="9906" width="8.5" style="3" customWidth="1"/>
    <col min="9907" max="9907" width="11.875" style="3" customWidth="1"/>
    <col min="9908" max="9908" width="10.125" style="3" customWidth="1"/>
    <col min="9909" max="9909" width="9.25" style="3" customWidth="1"/>
    <col min="9910" max="9910" width="11.625" style="3" customWidth="1"/>
    <col min="9911" max="9911" width="10.75" style="3" customWidth="1"/>
    <col min="9912" max="9912" width="12.75" style="3" customWidth="1"/>
    <col min="9913" max="9913" width="70.75" style="3" customWidth="1"/>
    <col min="9914" max="9914" width="66.625" style="3" customWidth="1"/>
    <col min="9915" max="9915" width="9.375" style="3" customWidth="1"/>
    <col min="9916" max="9918" width="14.375" style="3" customWidth="1"/>
    <col min="9919" max="9919" width="15.375" style="3" customWidth="1"/>
    <col min="9920" max="9920" width="12.625" style="3" customWidth="1"/>
    <col min="9921" max="9921" width="8.875" style="3" customWidth="1"/>
    <col min="9922" max="9927" width="12.625" style="3" customWidth="1"/>
    <col min="9928" max="9928" width="13" style="3" customWidth="1"/>
    <col min="9929" max="9929" width="17.125" style="3" customWidth="1"/>
    <col min="9930" max="10156" width="8" style="3"/>
    <col min="10157" max="10159" width="8" style="3" customWidth="1"/>
    <col min="10160" max="10160" width="10.5" style="3" customWidth="1"/>
    <col min="10161" max="10161" width="36.75" style="3" customWidth="1"/>
    <col min="10162" max="10162" width="8.5" style="3" customWidth="1"/>
    <col min="10163" max="10163" width="11.875" style="3" customWidth="1"/>
    <col min="10164" max="10164" width="10.125" style="3" customWidth="1"/>
    <col min="10165" max="10165" width="9.25" style="3" customWidth="1"/>
    <col min="10166" max="10166" width="11.625" style="3" customWidth="1"/>
    <col min="10167" max="10167" width="10.75" style="3" customWidth="1"/>
    <col min="10168" max="10168" width="12.75" style="3" customWidth="1"/>
    <col min="10169" max="10169" width="70.75" style="3" customWidth="1"/>
    <col min="10170" max="10170" width="66.625" style="3" customWidth="1"/>
    <col min="10171" max="10171" width="9.375" style="3" customWidth="1"/>
    <col min="10172" max="10174" width="14.375" style="3" customWidth="1"/>
    <col min="10175" max="10175" width="15.375" style="3" customWidth="1"/>
    <col min="10176" max="10176" width="12.625" style="3" customWidth="1"/>
    <col min="10177" max="10177" width="8.875" style="3" customWidth="1"/>
    <col min="10178" max="10183" width="12.625" style="3" customWidth="1"/>
    <col min="10184" max="10184" width="13" style="3" customWidth="1"/>
    <col min="10185" max="10185" width="17.125" style="3" customWidth="1"/>
    <col min="10186" max="10412" width="8" style="3"/>
    <col min="10413" max="10415" width="8" style="3" customWidth="1"/>
    <col min="10416" max="10416" width="10.5" style="3" customWidth="1"/>
    <col min="10417" max="10417" width="36.75" style="3" customWidth="1"/>
    <col min="10418" max="10418" width="8.5" style="3" customWidth="1"/>
    <col min="10419" max="10419" width="11.875" style="3" customWidth="1"/>
    <col min="10420" max="10420" width="10.125" style="3" customWidth="1"/>
    <col min="10421" max="10421" width="9.25" style="3" customWidth="1"/>
    <col min="10422" max="10422" width="11.625" style="3" customWidth="1"/>
    <col min="10423" max="10423" width="10.75" style="3" customWidth="1"/>
    <col min="10424" max="10424" width="12.75" style="3" customWidth="1"/>
    <col min="10425" max="10425" width="70.75" style="3" customWidth="1"/>
    <col min="10426" max="10426" width="66.625" style="3" customWidth="1"/>
    <col min="10427" max="10427" width="9.375" style="3" customWidth="1"/>
    <col min="10428" max="10430" width="14.375" style="3" customWidth="1"/>
    <col min="10431" max="10431" width="15.375" style="3" customWidth="1"/>
    <col min="10432" max="10432" width="12.625" style="3" customWidth="1"/>
    <col min="10433" max="10433" width="8.875" style="3" customWidth="1"/>
    <col min="10434" max="10439" width="12.625" style="3" customWidth="1"/>
    <col min="10440" max="10440" width="13" style="3" customWidth="1"/>
    <col min="10441" max="10441" width="17.125" style="3" customWidth="1"/>
    <col min="10442" max="10668" width="8" style="3"/>
    <col min="10669" max="10671" width="8" style="3" customWidth="1"/>
    <col min="10672" max="10672" width="10.5" style="3" customWidth="1"/>
    <col min="10673" max="10673" width="36.75" style="3" customWidth="1"/>
    <col min="10674" max="10674" width="8.5" style="3" customWidth="1"/>
    <col min="10675" max="10675" width="11.875" style="3" customWidth="1"/>
    <col min="10676" max="10676" width="10.125" style="3" customWidth="1"/>
    <col min="10677" max="10677" width="9.25" style="3" customWidth="1"/>
    <col min="10678" max="10678" width="11.625" style="3" customWidth="1"/>
    <col min="10679" max="10679" width="10.75" style="3" customWidth="1"/>
    <col min="10680" max="10680" width="12.75" style="3" customWidth="1"/>
    <col min="10681" max="10681" width="70.75" style="3" customWidth="1"/>
    <col min="10682" max="10682" width="66.625" style="3" customWidth="1"/>
    <col min="10683" max="10683" width="9.375" style="3" customWidth="1"/>
    <col min="10684" max="10686" width="14.375" style="3" customWidth="1"/>
    <col min="10687" max="10687" width="15.375" style="3" customWidth="1"/>
    <col min="10688" max="10688" width="12.625" style="3" customWidth="1"/>
    <col min="10689" max="10689" width="8.875" style="3" customWidth="1"/>
    <col min="10690" max="10695" width="12.625" style="3" customWidth="1"/>
    <col min="10696" max="10696" width="13" style="3" customWidth="1"/>
    <col min="10697" max="10697" width="17.125" style="3" customWidth="1"/>
    <col min="10698" max="10924" width="8" style="3"/>
    <col min="10925" max="10927" width="8" style="3" customWidth="1"/>
    <col min="10928" max="10928" width="10.5" style="3" customWidth="1"/>
    <col min="10929" max="10929" width="36.75" style="3" customWidth="1"/>
    <col min="10930" max="10930" width="8.5" style="3" customWidth="1"/>
    <col min="10931" max="10931" width="11.875" style="3" customWidth="1"/>
    <col min="10932" max="10932" width="10.125" style="3" customWidth="1"/>
    <col min="10933" max="10933" width="9.25" style="3" customWidth="1"/>
    <col min="10934" max="10934" width="11.625" style="3" customWidth="1"/>
    <col min="10935" max="10935" width="10.75" style="3" customWidth="1"/>
    <col min="10936" max="10936" width="12.75" style="3" customWidth="1"/>
    <col min="10937" max="10937" width="70.75" style="3" customWidth="1"/>
    <col min="10938" max="10938" width="66.625" style="3" customWidth="1"/>
    <col min="10939" max="10939" width="9.375" style="3" customWidth="1"/>
    <col min="10940" max="10942" width="14.375" style="3" customWidth="1"/>
    <col min="10943" max="10943" width="15.375" style="3" customWidth="1"/>
    <col min="10944" max="10944" width="12.625" style="3" customWidth="1"/>
    <col min="10945" max="10945" width="8.875" style="3" customWidth="1"/>
    <col min="10946" max="10951" width="12.625" style="3" customWidth="1"/>
    <col min="10952" max="10952" width="13" style="3" customWidth="1"/>
    <col min="10953" max="10953" width="17.125" style="3" customWidth="1"/>
    <col min="10954" max="11180" width="8" style="3"/>
    <col min="11181" max="11183" width="8" style="3" customWidth="1"/>
    <col min="11184" max="11184" width="10.5" style="3" customWidth="1"/>
    <col min="11185" max="11185" width="36.75" style="3" customWidth="1"/>
    <col min="11186" max="11186" width="8.5" style="3" customWidth="1"/>
    <col min="11187" max="11187" width="11.875" style="3" customWidth="1"/>
    <col min="11188" max="11188" width="10.125" style="3" customWidth="1"/>
    <col min="11189" max="11189" width="9.25" style="3" customWidth="1"/>
    <col min="11190" max="11190" width="11.625" style="3" customWidth="1"/>
    <col min="11191" max="11191" width="10.75" style="3" customWidth="1"/>
    <col min="11192" max="11192" width="12.75" style="3" customWidth="1"/>
    <col min="11193" max="11193" width="70.75" style="3" customWidth="1"/>
    <col min="11194" max="11194" width="66.625" style="3" customWidth="1"/>
    <col min="11195" max="11195" width="9.375" style="3" customWidth="1"/>
    <col min="11196" max="11198" width="14.375" style="3" customWidth="1"/>
    <col min="11199" max="11199" width="15.375" style="3" customWidth="1"/>
    <col min="11200" max="11200" width="12.625" style="3" customWidth="1"/>
    <col min="11201" max="11201" width="8.875" style="3" customWidth="1"/>
    <col min="11202" max="11207" width="12.625" style="3" customWidth="1"/>
    <col min="11208" max="11208" width="13" style="3" customWidth="1"/>
    <col min="11209" max="11209" width="17.125" style="3" customWidth="1"/>
    <col min="11210" max="11436" width="8" style="3"/>
    <col min="11437" max="11439" width="8" style="3" customWidth="1"/>
    <col min="11440" max="11440" width="10.5" style="3" customWidth="1"/>
    <col min="11441" max="11441" width="36.75" style="3" customWidth="1"/>
    <col min="11442" max="11442" width="8.5" style="3" customWidth="1"/>
    <col min="11443" max="11443" width="11.875" style="3" customWidth="1"/>
    <col min="11444" max="11444" width="10.125" style="3" customWidth="1"/>
    <col min="11445" max="11445" width="9.25" style="3" customWidth="1"/>
    <col min="11446" max="11446" width="11.625" style="3" customWidth="1"/>
    <col min="11447" max="11447" width="10.75" style="3" customWidth="1"/>
    <col min="11448" max="11448" width="12.75" style="3" customWidth="1"/>
    <col min="11449" max="11449" width="70.75" style="3" customWidth="1"/>
    <col min="11450" max="11450" width="66.625" style="3" customWidth="1"/>
    <col min="11451" max="11451" width="9.375" style="3" customWidth="1"/>
    <col min="11452" max="11454" width="14.375" style="3" customWidth="1"/>
    <col min="11455" max="11455" width="15.375" style="3" customWidth="1"/>
    <col min="11456" max="11456" width="12.625" style="3" customWidth="1"/>
    <col min="11457" max="11457" width="8.875" style="3" customWidth="1"/>
    <col min="11458" max="11463" width="12.625" style="3" customWidth="1"/>
    <col min="11464" max="11464" width="13" style="3" customWidth="1"/>
    <col min="11465" max="11465" width="17.125" style="3" customWidth="1"/>
    <col min="11466" max="11692" width="8" style="3"/>
    <col min="11693" max="11695" width="8" style="3" customWidth="1"/>
    <col min="11696" max="11696" width="10.5" style="3" customWidth="1"/>
    <col min="11697" max="11697" width="36.75" style="3" customWidth="1"/>
    <col min="11698" max="11698" width="8.5" style="3" customWidth="1"/>
    <col min="11699" max="11699" width="11.875" style="3" customWidth="1"/>
    <col min="11700" max="11700" width="10.125" style="3" customWidth="1"/>
    <col min="11701" max="11701" width="9.25" style="3" customWidth="1"/>
    <col min="11702" max="11702" width="11.625" style="3" customWidth="1"/>
    <col min="11703" max="11703" width="10.75" style="3" customWidth="1"/>
    <col min="11704" max="11704" width="12.75" style="3" customWidth="1"/>
    <col min="11705" max="11705" width="70.75" style="3" customWidth="1"/>
    <col min="11706" max="11706" width="66.625" style="3" customWidth="1"/>
    <col min="11707" max="11707" width="9.375" style="3" customWidth="1"/>
    <col min="11708" max="11710" width="14.375" style="3" customWidth="1"/>
    <col min="11711" max="11711" width="15.375" style="3" customWidth="1"/>
    <col min="11712" max="11712" width="12.625" style="3" customWidth="1"/>
    <col min="11713" max="11713" width="8.875" style="3" customWidth="1"/>
    <col min="11714" max="11719" width="12.625" style="3" customWidth="1"/>
    <col min="11720" max="11720" width="13" style="3" customWidth="1"/>
    <col min="11721" max="11721" width="17.125" style="3" customWidth="1"/>
    <col min="11722" max="11948" width="8" style="3"/>
    <col min="11949" max="11951" width="8" style="3" customWidth="1"/>
    <col min="11952" max="11952" width="10.5" style="3" customWidth="1"/>
    <col min="11953" max="11953" width="36.75" style="3" customWidth="1"/>
    <col min="11954" max="11954" width="8.5" style="3" customWidth="1"/>
    <col min="11955" max="11955" width="11.875" style="3" customWidth="1"/>
    <col min="11956" max="11956" width="10.125" style="3" customWidth="1"/>
    <col min="11957" max="11957" width="9.25" style="3" customWidth="1"/>
    <col min="11958" max="11958" width="11.625" style="3" customWidth="1"/>
    <col min="11959" max="11959" width="10.75" style="3" customWidth="1"/>
    <col min="11960" max="11960" width="12.75" style="3" customWidth="1"/>
    <col min="11961" max="11961" width="70.75" style="3" customWidth="1"/>
    <col min="11962" max="11962" width="66.625" style="3" customWidth="1"/>
    <col min="11963" max="11963" width="9.375" style="3" customWidth="1"/>
    <col min="11964" max="11966" width="14.375" style="3" customWidth="1"/>
    <col min="11967" max="11967" width="15.375" style="3" customWidth="1"/>
    <col min="11968" max="11968" width="12.625" style="3" customWidth="1"/>
    <col min="11969" max="11969" width="8.875" style="3" customWidth="1"/>
    <col min="11970" max="11975" width="12.625" style="3" customWidth="1"/>
    <col min="11976" max="11976" width="13" style="3" customWidth="1"/>
    <col min="11977" max="11977" width="17.125" style="3" customWidth="1"/>
    <col min="11978" max="12204" width="8" style="3"/>
    <col min="12205" max="12207" width="8" style="3" customWidth="1"/>
    <col min="12208" max="12208" width="10.5" style="3" customWidth="1"/>
    <col min="12209" max="12209" width="36.75" style="3" customWidth="1"/>
    <col min="12210" max="12210" width="8.5" style="3" customWidth="1"/>
    <col min="12211" max="12211" width="11.875" style="3" customWidth="1"/>
    <col min="12212" max="12212" width="10.125" style="3" customWidth="1"/>
    <col min="12213" max="12213" width="9.25" style="3" customWidth="1"/>
    <col min="12214" max="12214" width="11.625" style="3" customWidth="1"/>
    <col min="12215" max="12215" width="10.75" style="3" customWidth="1"/>
    <col min="12216" max="12216" width="12.75" style="3" customWidth="1"/>
    <col min="12217" max="12217" width="70.75" style="3" customWidth="1"/>
    <col min="12218" max="12218" width="66.625" style="3" customWidth="1"/>
    <col min="12219" max="12219" width="9.375" style="3" customWidth="1"/>
    <col min="12220" max="12222" width="14.375" style="3" customWidth="1"/>
    <col min="12223" max="12223" width="15.375" style="3" customWidth="1"/>
    <col min="12224" max="12224" width="12.625" style="3" customWidth="1"/>
    <col min="12225" max="12225" width="8.875" style="3" customWidth="1"/>
    <col min="12226" max="12231" width="12.625" style="3" customWidth="1"/>
    <col min="12232" max="12232" width="13" style="3" customWidth="1"/>
    <col min="12233" max="12233" width="17.125" style="3" customWidth="1"/>
    <col min="12234" max="12460" width="8" style="3"/>
    <col min="12461" max="12463" width="8" style="3" customWidth="1"/>
    <col min="12464" max="12464" width="10.5" style="3" customWidth="1"/>
    <col min="12465" max="12465" width="36.75" style="3" customWidth="1"/>
    <col min="12466" max="12466" width="8.5" style="3" customWidth="1"/>
    <col min="12467" max="12467" width="11.875" style="3" customWidth="1"/>
    <col min="12468" max="12468" width="10.125" style="3" customWidth="1"/>
    <col min="12469" max="12469" width="9.25" style="3" customWidth="1"/>
    <col min="12470" max="12470" width="11.625" style="3" customWidth="1"/>
    <col min="12471" max="12471" width="10.75" style="3" customWidth="1"/>
    <col min="12472" max="12472" width="12.75" style="3" customWidth="1"/>
    <col min="12473" max="12473" width="70.75" style="3" customWidth="1"/>
    <col min="12474" max="12474" width="66.625" style="3" customWidth="1"/>
    <col min="12475" max="12475" width="9.375" style="3" customWidth="1"/>
    <col min="12476" max="12478" width="14.375" style="3" customWidth="1"/>
    <col min="12479" max="12479" width="15.375" style="3" customWidth="1"/>
    <col min="12480" max="12480" width="12.625" style="3" customWidth="1"/>
    <col min="12481" max="12481" width="8.875" style="3" customWidth="1"/>
    <col min="12482" max="12487" width="12.625" style="3" customWidth="1"/>
    <col min="12488" max="12488" width="13" style="3" customWidth="1"/>
    <col min="12489" max="12489" width="17.125" style="3" customWidth="1"/>
    <col min="12490" max="12716" width="8" style="3"/>
    <col min="12717" max="12719" width="8" style="3" customWidth="1"/>
    <col min="12720" max="12720" width="10.5" style="3" customWidth="1"/>
    <col min="12721" max="12721" width="36.75" style="3" customWidth="1"/>
    <col min="12722" max="12722" width="8.5" style="3" customWidth="1"/>
    <col min="12723" max="12723" width="11.875" style="3" customWidth="1"/>
    <col min="12724" max="12724" width="10.125" style="3" customWidth="1"/>
    <col min="12725" max="12725" width="9.25" style="3" customWidth="1"/>
    <col min="12726" max="12726" width="11.625" style="3" customWidth="1"/>
    <col min="12727" max="12727" width="10.75" style="3" customWidth="1"/>
    <col min="12728" max="12728" width="12.75" style="3" customWidth="1"/>
    <col min="12729" max="12729" width="70.75" style="3" customWidth="1"/>
    <col min="12730" max="12730" width="66.625" style="3" customWidth="1"/>
    <col min="12731" max="12731" width="9.375" style="3" customWidth="1"/>
    <col min="12732" max="12734" width="14.375" style="3" customWidth="1"/>
    <col min="12735" max="12735" width="15.375" style="3" customWidth="1"/>
    <col min="12736" max="12736" width="12.625" style="3" customWidth="1"/>
    <col min="12737" max="12737" width="8.875" style="3" customWidth="1"/>
    <col min="12738" max="12743" width="12.625" style="3" customWidth="1"/>
    <col min="12744" max="12744" width="13" style="3" customWidth="1"/>
    <col min="12745" max="12745" width="17.125" style="3" customWidth="1"/>
    <col min="12746" max="12972" width="8" style="3"/>
    <col min="12973" max="12975" width="8" style="3" customWidth="1"/>
    <col min="12976" max="12976" width="10.5" style="3" customWidth="1"/>
    <col min="12977" max="12977" width="36.75" style="3" customWidth="1"/>
    <col min="12978" max="12978" width="8.5" style="3" customWidth="1"/>
    <col min="12979" max="12979" width="11.875" style="3" customWidth="1"/>
    <col min="12980" max="12980" width="10.125" style="3" customWidth="1"/>
    <col min="12981" max="12981" width="9.25" style="3" customWidth="1"/>
    <col min="12982" max="12982" width="11.625" style="3" customWidth="1"/>
    <col min="12983" max="12983" width="10.75" style="3" customWidth="1"/>
    <col min="12984" max="12984" width="12.75" style="3" customWidth="1"/>
    <col min="12985" max="12985" width="70.75" style="3" customWidth="1"/>
    <col min="12986" max="12986" width="66.625" style="3" customWidth="1"/>
    <col min="12987" max="12987" width="9.375" style="3" customWidth="1"/>
    <col min="12988" max="12990" width="14.375" style="3" customWidth="1"/>
    <col min="12991" max="12991" width="15.375" style="3" customWidth="1"/>
    <col min="12992" max="12992" width="12.625" style="3" customWidth="1"/>
    <col min="12993" max="12993" width="8.875" style="3" customWidth="1"/>
    <col min="12994" max="12999" width="12.625" style="3" customWidth="1"/>
    <col min="13000" max="13000" width="13" style="3" customWidth="1"/>
    <col min="13001" max="13001" width="17.125" style="3" customWidth="1"/>
    <col min="13002" max="13228" width="8" style="3"/>
    <col min="13229" max="13231" width="8" style="3" customWidth="1"/>
    <col min="13232" max="13232" width="10.5" style="3" customWidth="1"/>
    <col min="13233" max="13233" width="36.75" style="3" customWidth="1"/>
    <col min="13234" max="13234" width="8.5" style="3" customWidth="1"/>
    <col min="13235" max="13235" width="11.875" style="3" customWidth="1"/>
    <col min="13236" max="13236" width="10.125" style="3" customWidth="1"/>
    <col min="13237" max="13237" width="9.25" style="3" customWidth="1"/>
    <col min="13238" max="13238" width="11.625" style="3" customWidth="1"/>
    <col min="13239" max="13239" width="10.75" style="3" customWidth="1"/>
    <col min="13240" max="13240" width="12.75" style="3" customWidth="1"/>
    <col min="13241" max="13241" width="70.75" style="3" customWidth="1"/>
    <col min="13242" max="13242" width="66.625" style="3" customWidth="1"/>
    <col min="13243" max="13243" width="9.375" style="3" customWidth="1"/>
    <col min="13244" max="13246" width="14.375" style="3" customWidth="1"/>
    <col min="13247" max="13247" width="15.375" style="3" customWidth="1"/>
    <col min="13248" max="13248" width="12.625" style="3" customWidth="1"/>
    <col min="13249" max="13249" width="8.875" style="3" customWidth="1"/>
    <col min="13250" max="13255" width="12.625" style="3" customWidth="1"/>
    <col min="13256" max="13256" width="13" style="3" customWidth="1"/>
    <col min="13257" max="13257" width="17.125" style="3" customWidth="1"/>
    <col min="13258" max="13484" width="8" style="3"/>
    <col min="13485" max="13487" width="8" style="3" customWidth="1"/>
    <col min="13488" max="13488" width="10.5" style="3" customWidth="1"/>
    <col min="13489" max="13489" width="36.75" style="3" customWidth="1"/>
    <col min="13490" max="13490" width="8.5" style="3" customWidth="1"/>
    <col min="13491" max="13491" width="11.875" style="3" customWidth="1"/>
    <col min="13492" max="13492" width="10.125" style="3" customWidth="1"/>
    <col min="13493" max="13493" width="9.25" style="3" customWidth="1"/>
    <col min="13494" max="13494" width="11.625" style="3" customWidth="1"/>
    <col min="13495" max="13495" width="10.75" style="3" customWidth="1"/>
    <col min="13496" max="13496" width="12.75" style="3" customWidth="1"/>
    <col min="13497" max="13497" width="70.75" style="3" customWidth="1"/>
    <col min="13498" max="13498" width="66.625" style="3" customWidth="1"/>
    <col min="13499" max="13499" width="9.375" style="3" customWidth="1"/>
    <col min="13500" max="13502" width="14.375" style="3" customWidth="1"/>
    <col min="13503" max="13503" width="15.375" style="3" customWidth="1"/>
    <col min="13504" max="13504" width="12.625" style="3" customWidth="1"/>
    <col min="13505" max="13505" width="8.875" style="3" customWidth="1"/>
    <col min="13506" max="13511" width="12.625" style="3" customWidth="1"/>
    <col min="13512" max="13512" width="13" style="3" customWidth="1"/>
    <col min="13513" max="13513" width="17.125" style="3" customWidth="1"/>
    <col min="13514" max="13740" width="8" style="3"/>
    <col min="13741" max="13743" width="8" style="3" customWidth="1"/>
    <col min="13744" max="13744" width="10.5" style="3" customWidth="1"/>
    <col min="13745" max="13745" width="36.75" style="3" customWidth="1"/>
    <col min="13746" max="13746" width="8.5" style="3" customWidth="1"/>
    <col min="13747" max="13747" width="11.875" style="3" customWidth="1"/>
    <col min="13748" max="13748" width="10.125" style="3" customWidth="1"/>
    <col min="13749" max="13749" width="9.25" style="3" customWidth="1"/>
    <col min="13750" max="13750" width="11.625" style="3" customWidth="1"/>
    <col min="13751" max="13751" width="10.75" style="3" customWidth="1"/>
    <col min="13752" max="13752" width="12.75" style="3" customWidth="1"/>
    <col min="13753" max="13753" width="70.75" style="3" customWidth="1"/>
    <col min="13754" max="13754" width="66.625" style="3" customWidth="1"/>
    <col min="13755" max="13755" width="9.375" style="3" customWidth="1"/>
    <col min="13756" max="13758" width="14.375" style="3" customWidth="1"/>
    <col min="13759" max="13759" width="15.375" style="3" customWidth="1"/>
    <col min="13760" max="13760" width="12.625" style="3" customWidth="1"/>
    <col min="13761" max="13761" width="8.875" style="3" customWidth="1"/>
    <col min="13762" max="13767" width="12.625" style="3" customWidth="1"/>
    <col min="13768" max="13768" width="13" style="3" customWidth="1"/>
    <col min="13769" max="13769" width="17.125" style="3" customWidth="1"/>
    <col min="13770" max="13996" width="8" style="3"/>
    <col min="13997" max="13999" width="8" style="3" customWidth="1"/>
    <col min="14000" max="14000" width="10.5" style="3" customWidth="1"/>
    <col min="14001" max="14001" width="36.75" style="3" customWidth="1"/>
    <col min="14002" max="14002" width="8.5" style="3" customWidth="1"/>
    <col min="14003" max="14003" width="11.875" style="3" customWidth="1"/>
    <col min="14004" max="14004" width="10.125" style="3" customWidth="1"/>
    <col min="14005" max="14005" width="9.25" style="3" customWidth="1"/>
    <col min="14006" max="14006" width="11.625" style="3" customWidth="1"/>
    <col min="14007" max="14007" width="10.75" style="3" customWidth="1"/>
    <col min="14008" max="14008" width="12.75" style="3" customWidth="1"/>
    <col min="14009" max="14009" width="70.75" style="3" customWidth="1"/>
    <col min="14010" max="14010" width="66.625" style="3" customWidth="1"/>
    <col min="14011" max="14011" width="9.375" style="3" customWidth="1"/>
    <col min="14012" max="14014" width="14.375" style="3" customWidth="1"/>
    <col min="14015" max="14015" width="15.375" style="3" customWidth="1"/>
    <col min="14016" max="14016" width="12.625" style="3" customWidth="1"/>
    <col min="14017" max="14017" width="8.875" style="3" customWidth="1"/>
    <col min="14018" max="14023" width="12.625" style="3" customWidth="1"/>
    <col min="14024" max="14024" width="13" style="3" customWidth="1"/>
    <col min="14025" max="14025" width="17.125" style="3" customWidth="1"/>
    <col min="14026" max="14252" width="8" style="3"/>
    <col min="14253" max="14255" width="8" style="3" customWidth="1"/>
    <col min="14256" max="14256" width="10.5" style="3" customWidth="1"/>
    <col min="14257" max="14257" width="36.75" style="3" customWidth="1"/>
    <col min="14258" max="14258" width="8.5" style="3" customWidth="1"/>
    <col min="14259" max="14259" width="11.875" style="3" customWidth="1"/>
    <col min="14260" max="14260" width="10.125" style="3" customWidth="1"/>
    <col min="14261" max="14261" width="9.25" style="3" customWidth="1"/>
    <col min="14262" max="14262" width="11.625" style="3" customWidth="1"/>
    <col min="14263" max="14263" width="10.75" style="3" customWidth="1"/>
    <col min="14264" max="14264" width="12.75" style="3" customWidth="1"/>
    <col min="14265" max="14265" width="70.75" style="3" customWidth="1"/>
    <col min="14266" max="14266" width="66.625" style="3" customWidth="1"/>
    <col min="14267" max="14267" width="9.375" style="3" customWidth="1"/>
    <col min="14268" max="14270" width="14.375" style="3" customWidth="1"/>
    <col min="14271" max="14271" width="15.375" style="3" customWidth="1"/>
    <col min="14272" max="14272" width="12.625" style="3" customWidth="1"/>
    <col min="14273" max="14273" width="8.875" style="3" customWidth="1"/>
    <col min="14274" max="14279" width="12.625" style="3" customWidth="1"/>
    <col min="14280" max="14280" width="13" style="3" customWidth="1"/>
    <col min="14281" max="14281" width="17.125" style="3" customWidth="1"/>
    <col min="14282" max="14508" width="8" style="3"/>
    <col min="14509" max="14511" width="8" style="3" customWidth="1"/>
    <col min="14512" max="14512" width="10.5" style="3" customWidth="1"/>
    <col min="14513" max="14513" width="36.75" style="3" customWidth="1"/>
    <col min="14514" max="14514" width="8.5" style="3" customWidth="1"/>
    <col min="14515" max="14515" width="11.875" style="3" customWidth="1"/>
    <col min="14516" max="14516" width="10.125" style="3" customWidth="1"/>
    <col min="14517" max="14517" width="9.25" style="3" customWidth="1"/>
    <col min="14518" max="14518" width="11.625" style="3" customWidth="1"/>
    <col min="14519" max="14519" width="10.75" style="3" customWidth="1"/>
    <col min="14520" max="14520" width="12.75" style="3" customWidth="1"/>
    <col min="14521" max="14521" width="70.75" style="3" customWidth="1"/>
    <col min="14522" max="14522" width="66.625" style="3" customWidth="1"/>
    <col min="14523" max="14523" width="9.375" style="3" customWidth="1"/>
    <col min="14524" max="14526" width="14.375" style="3" customWidth="1"/>
    <col min="14527" max="14527" width="15.375" style="3" customWidth="1"/>
    <col min="14528" max="14528" width="12.625" style="3" customWidth="1"/>
    <col min="14529" max="14529" width="8.875" style="3" customWidth="1"/>
    <col min="14530" max="14535" width="12.625" style="3" customWidth="1"/>
    <col min="14536" max="14536" width="13" style="3" customWidth="1"/>
    <col min="14537" max="14537" width="17.125" style="3" customWidth="1"/>
    <col min="14538" max="14764" width="8" style="3"/>
    <col min="14765" max="14767" width="8" style="3" customWidth="1"/>
    <col min="14768" max="14768" width="10.5" style="3" customWidth="1"/>
    <col min="14769" max="14769" width="36.75" style="3" customWidth="1"/>
    <col min="14770" max="14770" width="8.5" style="3" customWidth="1"/>
    <col min="14771" max="14771" width="11.875" style="3" customWidth="1"/>
    <col min="14772" max="14772" width="10.125" style="3" customWidth="1"/>
    <col min="14773" max="14773" width="9.25" style="3" customWidth="1"/>
    <col min="14774" max="14774" width="11.625" style="3" customWidth="1"/>
    <col min="14775" max="14775" width="10.75" style="3" customWidth="1"/>
    <col min="14776" max="14776" width="12.75" style="3" customWidth="1"/>
    <col min="14777" max="14777" width="70.75" style="3" customWidth="1"/>
    <col min="14778" max="14778" width="66.625" style="3" customWidth="1"/>
    <col min="14779" max="14779" width="9.375" style="3" customWidth="1"/>
    <col min="14780" max="14782" width="14.375" style="3" customWidth="1"/>
    <col min="14783" max="14783" width="15.375" style="3" customWidth="1"/>
    <col min="14784" max="14784" width="12.625" style="3" customWidth="1"/>
    <col min="14785" max="14785" width="8.875" style="3" customWidth="1"/>
    <col min="14786" max="14791" width="12.625" style="3" customWidth="1"/>
    <col min="14792" max="14792" width="13" style="3" customWidth="1"/>
    <col min="14793" max="14793" width="17.125" style="3" customWidth="1"/>
    <col min="14794" max="15020" width="8" style="3"/>
    <col min="15021" max="15023" width="8" style="3" customWidth="1"/>
    <col min="15024" max="15024" width="10.5" style="3" customWidth="1"/>
    <col min="15025" max="15025" width="36.75" style="3" customWidth="1"/>
    <col min="15026" max="15026" width="8.5" style="3" customWidth="1"/>
    <col min="15027" max="15027" width="11.875" style="3" customWidth="1"/>
    <col min="15028" max="15028" width="10.125" style="3" customWidth="1"/>
    <col min="15029" max="15029" width="9.25" style="3" customWidth="1"/>
    <col min="15030" max="15030" width="11.625" style="3" customWidth="1"/>
    <col min="15031" max="15031" width="10.75" style="3" customWidth="1"/>
    <col min="15032" max="15032" width="12.75" style="3" customWidth="1"/>
    <col min="15033" max="15033" width="70.75" style="3" customWidth="1"/>
    <col min="15034" max="15034" width="66.625" style="3" customWidth="1"/>
    <col min="15035" max="15035" width="9.375" style="3" customWidth="1"/>
    <col min="15036" max="15038" width="14.375" style="3" customWidth="1"/>
    <col min="15039" max="15039" width="15.375" style="3" customWidth="1"/>
    <col min="15040" max="15040" width="12.625" style="3" customWidth="1"/>
    <col min="15041" max="15041" width="8.875" style="3" customWidth="1"/>
    <col min="15042" max="15047" width="12.625" style="3" customWidth="1"/>
    <col min="15048" max="15048" width="13" style="3" customWidth="1"/>
    <col min="15049" max="15049" width="17.125" style="3" customWidth="1"/>
    <col min="15050" max="15276" width="8" style="3"/>
    <col min="15277" max="15279" width="8" style="3" customWidth="1"/>
    <col min="15280" max="15280" width="10.5" style="3" customWidth="1"/>
    <col min="15281" max="15281" width="36.75" style="3" customWidth="1"/>
    <col min="15282" max="15282" width="8.5" style="3" customWidth="1"/>
    <col min="15283" max="15283" width="11.875" style="3" customWidth="1"/>
    <col min="15284" max="15284" width="10.125" style="3" customWidth="1"/>
    <col min="15285" max="15285" width="9.25" style="3" customWidth="1"/>
    <col min="15286" max="15286" width="11.625" style="3" customWidth="1"/>
    <col min="15287" max="15287" width="10.75" style="3" customWidth="1"/>
    <col min="15288" max="15288" width="12.75" style="3" customWidth="1"/>
    <col min="15289" max="15289" width="70.75" style="3" customWidth="1"/>
    <col min="15290" max="15290" width="66.625" style="3" customWidth="1"/>
    <col min="15291" max="15291" width="9.375" style="3" customWidth="1"/>
    <col min="15292" max="15294" width="14.375" style="3" customWidth="1"/>
    <col min="15295" max="15295" width="15.375" style="3" customWidth="1"/>
    <col min="15296" max="15296" width="12.625" style="3" customWidth="1"/>
    <col min="15297" max="15297" width="8.875" style="3" customWidth="1"/>
    <col min="15298" max="15303" width="12.625" style="3" customWidth="1"/>
    <col min="15304" max="15304" width="13" style="3" customWidth="1"/>
    <col min="15305" max="15305" width="17.125" style="3" customWidth="1"/>
    <col min="15306" max="15532" width="8" style="3"/>
    <col min="15533" max="15535" width="8" style="3" customWidth="1"/>
    <col min="15536" max="15536" width="10.5" style="3" customWidth="1"/>
    <col min="15537" max="15537" width="36.75" style="3" customWidth="1"/>
    <col min="15538" max="15538" width="8.5" style="3" customWidth="1"/>
    <col min="15539" max="15539" width="11.875" style="3" customWidth="1"/>
    <col min="15540" max="15540" width="10.125" style="3" customWidth="1"/>
    <col min="15541" max="15541" width="9.25" style="3" customWidth="1"/>
    <col min="15542" max="15542" width="11.625" style="3" customWidth="1"/>
    <col min="15543" max="15543" width="10.75" style="3" customWidth="1"/>
    <col min="15544" max="15544" width="12.75" style="3" customWidth="1"/>
    <col min="15545" max="15545" width="70.75" style="3" customWidth="1"/>
    <col min="15546" max="15546" width="66.625" style="3" customWidth="1"/>
    <col min="15547" max="15547" width="9.375" style="3" customWidth="1"/>
    <col min="15548" max="15550" width="14.375" style="3" customWidth="1"/>
    <col min="15551" max="15551" width="15.375" style="3" customWidth="1"/>
    <col min="15552" max="15552" width="12.625" style="3" customWidth="1"/>
    <col min="15553" max="15553" width="8.875" style="3" customWidth="1"/>
    <col min="15554" max="15559" width="12.625" style="3" customWidth="1"/>
    <col min="15560" max="15560" width="13" style="3" customWidth="1"/>
    <col min="15561" max="15561" width="17.125" style="3" customWidth="1"/>
    <col min="15562" max="15788" width="8" style="3"/>
    <col min="15789" max="15791" width="8" style="3" customWidth="1"/>
    <col min="15792" max="15792" width="10.5" style="3" customWidth="1"/>
    <col min="15793" max="15793" width="36.75" style="3" customWidth="1"/>
    <col min="15794" max="15794" width="8.5" style="3" customWidth="1"/>
    <col min="15795" max="15795" width="11.875" style="3" customWidth="1"/>
    <col min="15796" max="15796" width="10.125" style="3" customWidth="1"/>
    <col min="15797" max="15797" width="9.25" style="3" customWidth="1"/>
    <col min="15798" max="15798" width="11.625" style="3" customWidth="1"/>
    <col min="15799" max="15799" width="10.75" style="3" customWidth="1"/>
    <col min="15800" max="15800" width="12.75" style="3" customWidth="1"/>
    <col min="15801" max="15801" width="70.75" style="3" customWidth="1"/>
    <col min="15802" max="15802" width="66.625" style="3" customWidth="1"/>
    <col min="15803" max="15803" width="9.375" style="3" customWidth="1"/>
    <col min="15804" max="15806" width="14.375" style="3" customWidth="1"/>
    <col min="15807" max="15807" width="15.375" style="3" customWidth="1"/>
    <col min="15808" max="15808" width="12.625" style="3" customWidth="1"/>
    <col min="15809" max="15809" width="8.875" style="3" customWidth="1"/>
    <col min="15810" max="15815" width="12.625" style="3" customWidth="1"/>
    <col min="15816" max="15816" width="13" style="3" customWidth="1"/>
    <col min="15817" max="15817" width="17.125" style="3" customWidth="1"/>
    <col min="15818" max="16044" width="8" style="3"/>
    <col min="16045" max="16047" width="8" style="3" customWidth="1"/>
    <col min="16048" max="16048" width="10.5" style="3" customWidth="1"/>
    <col min="16049" max="16049" width="36.75" style="3" customWidth="1"/>
    <col min="16050" max="16050" width="8.5" style="3" customWidth="1"/>
    <col min="16051" max="16051" width="11.875" style="3" customWidth="1"/>
    <col min="16052" max="16052" width="10.125" style="3" customWidth="1"/>
    <col min="16053" max="16053" width="9.25" style="3" customWidth="1"/>
    <col min="16054" max="16054" width="11.625" style="3" customWidth="1"/>
    <col min="16055" max="16055" width="10.75" style="3" customWidth="1"/>
    <col min="16056" max="16056" width="12.75" style="3" customWidth="1"/>
    <col min="16057" max="16057" width="70.75" style="3" customWidth="1"/>
    <col min="16058" max="16058" width="66.625" style="3" customWidth="1"/>
    <col min="16059" max="16059" width="9.375" style="3" customWidth="1"/>
    <col min="16060" max="16062" width="14.375" style="3" customWidth="1"/>
    <col min="16063" max="16063" width="15.375" style="3" customWidth="1"/>
    <col min="16064" max="16064" width="12.625" style="3" customWidth="1"/>
    <col min="16065" max="16065" width="8.875" style="3" customWidth="1"/>
    <col min="16066" max="16071" width="12.625" style="3" customWidth="1"/>
    <col min="16072" max="16072" width="13" style="3" customWidth="1"/>
    <col min="16073" max="16073" width="17.125" style="3" customWidth="1"/>
    <col min="16074" max="16384" width="8" style="3"/>
  </cols>
  <sheetData>
    <row r="1" spans="1:38" ht="15" customHeight="1">
      <c r="A1" s="1393" t="s">
        <v>511</v>
      </c>
      <c r="B1" s="1393"/>
      <c r="C1" s="1393"/>
      <c r="D1" s="1393"/>
    </row>
    <row r="2" spans="1:38" s="4" customFormat="1">
      <c r="A2" s="129"/>
      <c r="C2" s="129"/>
    </row>
    <row r="4" spans="1:38">
      <c r="A4" s="530"/>
      <c r="B4" s="530"/>
      <c r="C4" s="106" t="s">
        <v>513</v>
      </c>
      <c r="D4" s="106" t="s">
        <v>516</v>
      </c>
      <c r="E4" s="106" t="s">
        <v>518</v>
      </c>
      <c r="F4" s="526" t="s">
        <v>520</v>
      </c>
      <c r="G4" s="555"/>
      <c r="H4" s="324" t="s">
        <v>523</v>
      </c>
      <c r="I4" s="324" t="s">
        <v>525</v>
      </c>
      <c r="J4" s="106" t="s">
        <v>528</v>
      </c>
      <c r="K4" s="106" t="s">
        <v>531</v>
      </c>
      <c r="L4" s="106" t="s">
        <v>533</v>
      </c>
      <c r="M4" s="106" t="s">
        <v>535</v>
      </c>
      <c r="N4" s="106" t="s">
        <v>538</v>
      </c>
      <c r="O4" s="106" t="s">
        <v>541</v>
      </c>
      <c r="P4" s="324" t="s">
        <v>1742</v>
      </c>
      <c r="Q4" s="324" t="s">
        <v>1743</v>
      </c>
      <c r="R4" s="526" t="s">
        <v>544</v>
      </c>
      <c r="S4" s="526" t="s">
        <v>547</v>
      </c>
      <c r="T4" s="526" t="s">
        <v>550</v>
      </c>
      <c r="U4" s="106" t="s">
        <v>1744</v>
      </c>
      <c r="V4" s="106" t="s">
        <v>1745</v>
      </c>
      <c r="W4" s="106" t="s">
        <v>554</v>
      </c>
      <c r="X4" s="106" t="s">
        <v>557</v>
      </c>
      <c r="Y4" s="106">
        <v>181.3</v>
      </c>
      <c r="Z4" s="106">
        <v>181.4</v>
      </c>
      <c r="AA4" s="106">
        <v>181.5</v>
      </c>
      <c r="AB4" s="324">
        <v>181.6</v>
      </c>
      <c r="AC4" s="106" t="s">
        <v>567</v>
      </c>
      <c r="AD4" s="106" t="s">
        <v>568</v>
      </c>
    </row>
    <row r="5" spans="1:38">
      <c r="A5" s="530"/>
      <c r="B5" s="530"/>
      <c r="C5" s="1340" t="s">
        <v>58</v>
      </c>
      <c r="D5" s="1340"/>
      <c r="E5" s="1340"/>
      <c r="F5" s="1340"/>
      <c r="G5" s="556"/>
      <c r="H5" s="1340" t="s">
        <v>19</v>
      </c>
      <c r="I5" s="1340"/>
      <c r="J5" s="1340"/>
      <c r="K5" s="1340"/>
      <c r="L5" s="1340"/>
      <c r="M5" s="1340"/>
      <c r="N5" s="1340"/>
      <c r="O5" s="1340"/>
      <c r="P5" s="1340"/>
      <c r="Q5" s="1340"/>
      <c r="R5" s="1340" t="s">
        <v>59</v>
      </c>
      <c r="S5" s="1340"/>
      <c r="T5" s="1340"/>
      <c r="U5" s="1340"/>
      <c r="V5" s="1340"/>
      <c r="W5" s="1340" t="s">
        <v>60</v>
      </c>
      <c r="X5" s="1340"/>
      <c r="Y5" s="1340"/>
      <c r="Z5" s="1340"/>
      <c r="AA5" s="1340"/>
      <c r="AB5" s="1340"/>
      <c r="AC5" s="1340" t="s">
        <v>61</v>
      </c>
      <c r="AD5" s="1340"/>
    </row>
    <row r="6" spans="1:38" ht="101.25" customHeight="1">
      <c r="A6" s="530"/>
      <c r="B6" s="530"/>
      <c r="C6" s="1395" t="s">
        <v>512</v>
      </c>
      <c r="D6" s="1396"/>
      <c r="E6" s="1397"/>
      <c r="F6" s="1400" t="s">
        <v>521</v>
      </c>
      <c r="G6" s="1401"/>
      <c r="H6" s="112" t="s">
        <v>522</v>
      </c>
      <c r="I6" s="324"/>
      <c r="J6" s="106"/>
      <c r="K6" s="1398" t="s">
        <v>530</v>
      </c>
      <c r="L6" s="1398"/>
      <c r="M6" s="1398"/>
      <c r="N6" s="1398"/>
      <c r="O6" s="119" t="s">
        <v>540</v>
      </c>
      <c r="P6" s="306" t="s">
        <v>1746</v>
      </c>
      <c r="Q6" s="324"/>
      <c r="R6" s="112" t="s">
        <v>543</v>
      </c>
      <c r="S6" s="1399" t="s">
        <v>546</v>
      </c>
      <c r="T6" s="1399"/>
      <c r="U6" s="1399" t="s">
        <v>552</v>
      </c>
      <c r="V6" s="1399"/>
      <c r="W6" s="123" t="s">
        <v>553</v>
      </c>
      <c r="X6" s="1398" t="s">
        <v>556</v>
      </c>
      <c r="Y6" s="1398"/>
      <c r="Z6" s="106"/>
      <c r="AA6" s="106"/>
      <c r="AB6" s="324"/>
      <c r="AC6" s="1394" t="s">
        <v>566</v>
      </c>
      <c r="AD6" s="1394"/>
      <c r="AE6" s="1392" t="s">
        <v>1880</v>
      </c>
    </row>
    <row r="7" spans="1:38" ht="112.5" customHeight="1">
      <c r="A7" s="525" t="s">
        <v>1511</v>
      </c>
      <c r="B7" s="525" t="s">
        <v>1512</v>
      </c>
      <c r="C7" s="107" t="s">
        <v>514</v>
      </c>
      <c r="D7" s="107" t="s">
        <v>517</v>
      </c>
      <c r="E7" s="107" t="s">
        <v>519</v>
      </c>
      <c r="F7" s="3" t="s">
        <v>1758</v>
      </c>
      <c r="G7" s="102" t="s">
        <v>1759</v>
      </c>
      <c r="H7" s="325" t="s">
        <v>524</v>
      </c>
      <c r="I7" s="325" t="s">
        <v>526</v>
      </c>
      <c r="J7" s="107" t="s">
        <v>529</v>
      </c>
      <c r="K7" s="113" t="s">
        <v>170</v>
      </c>
      <c r="L7" s="113" t="s">
        <v>171</v>
      </c>
      <c r="M7" s="113" t="s">
        <v>536</v>
      </c>
      <c r="N7" s="113" t="s">
        <v>539</v>
      </c>
      <c r="O7" s="109" t="s">
        <v>542</v>
      </c>
      <c r="P7" s="306" t="s">
        <v>1747</v>
      </c>
      <c r="Q7" s="306" t="s">
        <v>1748</v>
      </c>
      <c r="R7" s="113" t="s">
        <v>545</v>
      </c>
      <c r="S7" s="113" t="s">
        <v>548</v>
      </c>
      <c r="T7" s="113" t="s">
        <v>551</v>
      </c>
      <c r="U7" s="113" t="s">
        <v>1749</v>
      </c>
      <c r="V7" s="113" t="s">
        <v>1750</v>
      </c>
      <c r="W7" s="113" t="s">
        <v>555</v>
      </c>
      <c r="X7" s="113" t="s">
        <v>558</v>
      </c>
      <c r="Y7" s="113" t="s">
        <v>560</v>
      </c>
      <c r="Z7" s="113" t="s">
        <v>562</v>
      </c>
      <c r="AA7" s="113" t="s">
        <v>563</v>
      </c>
      <c r="AB7" s="846" t="s">
        <v>1342</v>
      </c>
      <c r="AC7" s="127" t="s">
        <v>564</v>
      </c>
      <c r="AD7" s="127" t="s">
        <v>565</v>
      </c>
      <c r="AE7" s="1392"/>
    </row>
    <row r="8" spans="1:38" ht="45">
      <c r="A8" s="525"/>
      <c r="B8" s="525"/>
      <c r="C8" s="108" t="s">
        <v>515</v>
      </c>
      <c r="D8" s="108" t="s">
        <v>515</v>
      </c>
      <c r="E8" s="108" t="s">
        <v>120</v>
      </c>
      <c r="F8" s="109" t="s">
        <v>1760</v>
      </c>
      <c r="G8" s="109" t="s">
        <v>1760</v>
      </c>
      <c r="H8" s="383" t="s">
        <v>124</v>
      </c>
      <c r="I8" s="383" t="s">
        <v>527</v>
      </c>
      <c r="J8" s="70" t="s">
        <v>143</v>
      </c>
      <c r="K8" s="103" t="s">
        <v>532</v>
      </c>
      <c r="L8" s="108" t="s">
        <v>534</v>
      </c>
      <c r="M8" s="116" t="s">
        <v>537</v>
      </c>
      <c r="N8" s="116" t="s">
        <v>532</v>
      </c>
      <c r="O8" s="109"/>
      <c r="P8" s="306" t="s">
        <v>203</v>
      </c>
      <c r="Q8" s="306" t="s">
        <v>380</v>
      </c>
      <c r="R8" s="121" t="s">
        <v>120</v>
      </c>
      <c r="S8" s="121" t="s">
        <v>549</v>
      </c>
      <c r="T8" s="122" t="s">
        <v>124</v>
      </c>
      <c r="U8" s="121" t="s">
        <v>1751</v>
      </c>
      <c r="V8" s="121" t="s">
        <v>1752</v>
      </c>
      <c r="W8" s="126" t="s">
        <v>120</v>
      </c>
      <c r="X8" s="124"/>
      <c r="Y8" s="126" t="s">
        <v>561</v>
      </c>
      <c r="Z8" s="126" t="s">
        <v>162</v>
      </c>
      <c r="AA8" s="126" t="s">
        <v>165</v>
      </c>
      <c r="AB8" s="847" t="s">
        <v>165</v>
      </c>
      <c r="AC8" s="120"/>
      <c r="AD8" s="120" t="s">
        <v>143</v>
      </c>
      <c r="AE8" s="1392"/>
    </row>
    <row r="9" spans="1:38">
      <c r="A9" s="525"/>
      <c r="B9" s="525"/>
      <c r="C9" s="104">
        <v>21242</v>
      </c>
      <c r="D9" s="104">
        <v>84755</v>
      </c>
      <c r="E9" s="104">
        <v>1063199.9999999998</v>
      </c>
      <c r="F9" s="110">
        <v>1795920</v>
      </c>
      <c r="G9" s="110">
        <v>1159440</v>
      </c>
      <c r="H9" s="384">
        <v>3464745</v>
      </c>
      <c r="I9" s="384">
        <v>372000</v>
      </c>
      <c r="J9" s="114">
        <v>100000</v>
      </c>
      <c r="K9" s="115">
        <v>200000</v>
      </c>
      <c r="L9" s="115">
        <v>1875643</v>
      </c>
      <c r="M9" s="117">
        <v>155700</v>
      </c>
      <c r="N9" s="117"/>
      <c r="O9" s="109"/>
      <c r="P9" s="517">
        <v>1321584</v>
      </c>
      <c r="Q9" s="517">
        <v>743688</v>
      </c>
      <c r="R9" s="105">
        <v>14400000</v>
      </c>
      <c r="S9" s="105">
        <v>1045200</v>
      </c>
      <c r="T9" s="105">
        <v>127015</v>
      </c>
      <c r="U9" s="105">
        <v>2400</v>
      </c>
      <c r="V9" s="105">
        <v>5520</v>
      </c>
      <c r="W9" s="105">
        <v>348194000</v>
      </c>
      <c r="X9" s="125"/>
      <c r="Y9" s="105">
        <v>842</v>
      </c>
      <c r="Z9" s="105">
        <v>2251</v>
      </c>
      <c r="AA9" s="105">
        <v>450</v>
      </c>
      <c r="AB9" s="848">
        <v>500</v>
      </c>
      <c r="AC9" s="127"/>
      <c r="AD9" s="128">
        <v>1678569</v>
      </c>
    </row>
    <row r="10" spans="1:38" ht="31.5">
      <c r="A10" s="459"/>
      <c r="B10" s="459" t="s">
        <v>1513</v>
      </c>
      <c r="C10" s="105">
        <v>45</v>
      </c>
      <c r="D10" s="105">
        <v>4</v>
      </c>
      <c r="E10" s="105">
        <v>1</v>
      </c>
      <c r="F10" s="111">
        <v>32</v>
      </c>
      <c r="G10" s="111">
        <v>32</v>
      </c>
      <c r="H10" s="326">
        <v>42</v>
      </c>
      <c r="I10" s="326">
        <v>25</v>
      </c>
      <c r="J10" s="105"/>
      <c r="K10" s="105">
        <v>11</v>
      </c>
      <c r="L10" s="105">
        <v>98</v>
      </c>
      <c r="M10" s="118"/>
      <c r="N10" s="118"/>
      <c r="O10" s="111"/>
      <c r="P10" s="385">
        <v>32</v>
      </c>
      <c r="Q10" s="385">
        <v>32</v>
      </c>
      <c r="R10" s="105">
        <v>1</v>
      </c>
      <c r="S10" s="105">
        <v>53</v>
      </c>
      <c r="T10" s="105">
        <v>144</v>
      </c>
      <c r="U10" s="105">
        <v>6688</v>
      </c>
      <c r="V10" s="105">
        <v>314</v>
      </c>
      <c r="W10" s="105">
        <v>1</v>
      </c>
      <c r="X10" s="125"/>
      <c r="Y10" s="105">
        <v>365400</v>
      </c>
      <c r="Z10" s="105">
        <v>64800</v>
      </c>
      <c r="AA10" s="105">
        <v>0</v>
      </c>
      <c r="AB10" s="848"/>
      <c r="AC10" s="106"/>
      <c r="AD10" s="105">
        <v>9</v>
      </c>
      <c r="AG10" s="777" t="s">
        <v>758</v>
      </c>
      <c r="AH10" s="778" t="s">
        <v>1882</v>
      </c>
      <c r="AI10" s="778" t="s">
        <v>1883</v>
      </c>
      <c r="AJ10" s="778" t="s">
        <v>1884</v>
      </c>
    </row>
    <row r="11" spans="1:38" ht="15.75">
      <c r="A11" s="397">
        <v>1</v>
      </c>
      <c r="B11" s="398" t="s">
        <v>1712</v>
      </c>
      <c r="C11" s="420"/>
      <c r="D11" s="530"/>
      <c r="E11" s="530"/>
      <c r="F11" s="530">
        <v>1</v>
      </c>
      <c r="G11" s="530">
        <v>3</v>
      </c>
      <c r="H11" s="530">
        <v>1</v>
      </c>
      <c r="I11" s="530"/>
      <c r="J11" s="530"/>
      <c r="K11" s="530">
        <v>1</v>
      </c>
      <c r="L11" s="530">
        <v>1</v>
      </c>
      <c r="M11" s="530"/>
      <c r="N11" s="530"/>
      <c r="O11" s="530"/>
      <c r="P11" s="530">
        <v>1</v>
      </c>
      <c r="Q11" s="530">
        <v>3</v>
      </c>
      <c r="R11" s="530"/>
      <c r="S11" s="530">
        <v>2</v>
      </c>
      <c r="T11" s="530">
        <f>S11*2</f>
        <v>4</v>
      </c>
      <c r="U11" s="530">
        <v>166</v>
      </c>
      <c r="V11" s="530">
        <v>8</v>
      </c>
      <c r="W11" s="530">
        <f>ROUND(AL11*$AL$71,0)</f>
        <v>7370599</v>
      </c>
      <c r="X11" s="530"/>
      <c r="Y11" s="530">
        <f>AI11*35*30*12</f>
        <v>12600</v>
      </c>
      <c r="Z11" s="530">
        <f>AJ11*45*30*12</f>
        <v>16200</v>
      </c>
      <c r="AA11" s="530"/>
      <c r="AB11" s="849"/>
      <c r="AC11" s="530"/>
      <c r="AD11" s="530"/>
      <c r="AE11" s="3">
        <v>2</v>
      </c>
      <c r="AG11" s="779" t="s">
        <v>1887</v>
      </c>
      <c r="AH11" s="780" t="s">
        <v>377</v>
      </c>
      <c r="AI11" s="780">
        <v>1</v>
      </c>
      <c r="AJ11" s="780">
        <v>1</v>
      </c>
      <c r="AL11" s="3">
        <v>6161176.8659365121</v>
      </c>
    </row>
    <row r="12" spans="1:38" ht="15.75">
      <c r="A12" s="397">
        <v>2</v>
      </c>
      <c r="B12" s="398" t="s">
        <v>1714</v>
      </c>
      <c r="C12" s="420"/>
      <c r="D12" s="530"/>
      <c r="E12" s="530"/>
      <c r="F12" s="530">
        <v>1</v>
      </c>
      <c r="G12" s="530">
        <v>1</v>
      </c>
      <c r="H12" s="530">
        <v>1</v>
      </c>
      <c r="I12" s="530">
        <v>1</v>
      </c>
      <c r="J12" s="530"/>
      <c r="K12" s="530"/>
      <c r="L12" s="530"/>
      <c r="M12" s="530"/>
      <c r="N12" s="530"/>
      <c r="O12" s="530"/>
      <c r="P12" s="530">
        <v>1</v>
      </c>
      <c r="Q12" s="530">
        <v>1</v>
      </c>
      <c r="R12" s="530"/>
      <c r="S12" s="530">
        <v>3</v>
      </c>
      <c r="T12" s="530">
        <v>6</v>
      </c>
      <c r="U12" s="530">
        <v>275</v>
      </c>
      <c r="V12" s="530">
        <v>12</v>
      </c>
      <c r="W12" s="530">
        <f t="shared" ref="W12:W42" si="0">ROUND(AL12*$AL$71,0)</f>
        <v>15118726</v>
      </c>
      <c r="X12" s="530"/>
      <c r="Y12" s="530">
        <f t="shared" ref="Y12:Y42" si="1">AI12*35*30*12</f>
        <v>12600</v>
      </c>
      <c r="Z12" s="530">
        <f t="shared" ref="Z12:Z42" si="2">AJ12*45*30*12</f>
        <v>16200</v>
      </c>
      <c r="AA12" s="530"/>
      <c r="AB12" s="849"/>
      <c r="AC12" s="530"/>
      <c r="AD12" s="530"/>
      <c r="AE12" s="3">
        <v>3</v>
      </c>
      <c r="AG12" s="779" t="s">
        <v>1888</v>
      </c>
      <c r="AH12" s="780" t="s">
        <v>377</v>
      </c>
      <c r="AI12" s="780">
        <v>1</v>
      </c>
      <c r="AJ12" s="780">
        <v>1</v>
      </c>
      <c r="AL12" s="3">
        <v>12637933.759043282</v>
      </c>
    </row>
    <row r="13" spans="1:38" ht="15.75">
      <c r="A13" s="397">
        <v>3</v>
      </c>
      <c r="B13" s="398" t="s">
        <v>1715</v>
      </c>
      <c r="C13" s="420"/>
      <c r="D13" s="530"/>
      <c r="E13" s="530"/>
      <c r="F13" s="530">
        <v>1</v>
      </c>
      <c r="G13" s="530">
        <v>1</v>
      </c>
      <c r="H13" s="530">
        <v>1</v>
      </c>
      <c r="I13" s="530"/>
      <c r="J13" s="530"/>
      <c r="K13" s="530"/>
      <c r="L13" s="530"/>
      <c r="M13" s="530"/>
      <c r="N13" s="530"/>
      <c r="O13" s="530"/>
      <c r="P13" s="530">
        <v>1</v>
      </c>
      <c r="Q13" s="530">
        <v>1</v>
      </c>
      <c r="R13" s="530"/>
      <c r="S13" s="530">
        <v>2</v>
      </c>
      <c r="T13" s="530">
        <v>6</v>
      </c>
      <c r="U13" s="530">
        <v>204</v>
      </c>
      <c r="V13" s="530">
        <v>12</v>
      </c>
      <c r="W13" s="530">
        <f t="shared" si="0"/>
        <v>4960578</v>
      </c>
      <c r="X13" s="530"/>
      <c r="Y13" s="530">
        <f t="shared" si="1"/>
        <v>12600</v>
      </c>
      <c r="Z13" s="530">
        <f t="shared" si="2"/>
        <v>0</v>
      </c>
      <c r="AA13" s="530"/>
      <c r="AB13" s="849"/>
      <c r="AC13" s="530"/>
      <c r="AD13" s="530"/>
      <c r="AE13" s="3">
        <v>2</v>
      </c>
      <c r="AG13" s="779" t="s">
        <v>1894</v>
      </c>
      <c r="AH13" s="780" t="s">
        <v>377</v>
      </c>
      <c r="AI13" s="780">
        <v>1</v>
      </c>
      <c r="AJ13" s="781"/>
      <c r="AL13" s="3">
        <v>4146610.0347971157</v>
      </c>
    </row>
    <row r="14" spans="1:38" ht="15.75">
      <c r="A14" s="397">
        <v>4</v>
      </c>
      <c r="B14" s="398" t="s">
        <v>1233</v>
      </c>
      <c r="C14" s="420"/>
      <c r="D14" s="530"/>
      <c r="E14" s="530"/>
      <c r="F14" s="530">
        <v>1</v>
      </c>
      <c r="G14" s="530"/>
      <c r="H14" s="530"/>
      <c r="I14" s="530"/>
      <c r="J14" s="530"/>
      <c r="K14" s="530"/>
      <c r="L14" s="530"/>
      <c r="M14" s="530"/>
      <c r="N14" s="530"/>
      <c r="O14" s="530"/>
      <c r="P14" s="530">
        <v>1</v>
      </c>
      <c r="Q14" s="530"/>
      <c r="R14" s="530"/>
      <c r="S14" s="530">
        <v>1</v>
      </c>
      <c r="T14" s="530">
        <f t="shared" ref="T14:T67" si="3">S14*2</f>
        <v>2</v>
      </c>
      <c r="U14" s="530">
        <v>178</v>
      </c>
      <c r="V14" s="530">
        <v>7</v>
      </c>
      <c r="W14" s="530">
        <f t="shared" si="0"/>
        <v>12058584</v>
      </c>
      <c r="X14" s="530"/>
      <c r="Y14" s="530">
        <f t="shared" si="1"/>
        <v>12600</v>
      </c>
      <c r="Z14" s="530">
        <f t="shared" si="2"/>
        <v>0</v>
      </c>
      <c r="AA14" s="530"/>
      <c r="AB14" s="849"/>
      <c r="AC14" s="530"/>
      <c r="AD14" s="530"/>
      <c r="AE14" s="3">
        <v>1</v>
      </c>
      <c r="AG14" s="779" t="s">
        <v>1233</v>
      </c>
      <c r="AH14" s="780" t="s">
        <v>377</v>
      </c>
      <c r="AI14" s="780">
        <v>1</v>
      </c>
      <c r="AJ14" s="781"/>
      <c r="AL14" s="3">
        <v>10079922.432397602</v>
      </c>
    </row>
    <row r="15" spans="1:38" ht="15.75">
      <c r="A15" s="397">
        <v>5</v>
      </c>
      <c r="B15" s="398" t="s">
        <v>1713</v>
      </c>
      <c r="C15" s="420"/>
      <c r="D15" s="530"/>
      <c r="E15" s="530"/>
      <c r="F15" s="530">
        <v>1</v>
      </c>
      <c r="G15" s="530">
        <v>2</v>
      </c>
      <c r="H15" s="530">
        <v>1</v>
      </c>
      <c r="I15" s="530">
        <v>1</v>
      </c>
      <c r="J15" s="530"/>
      <c r="K15" s="530"/>
      <c r="L15" s="530">
        <v>2</v>
      </c>
      <c r="M15" s="530"/>
      <c r="N15" s="530"/>
      <c r="O15" s="530"/>
      <c r="P15" s="530">
        <v>1</v>
      </c>
      <c r="Q15" s="530">
        <v>2</v>
      </c>
      <c r="R15" s="530"/>
      <c r="S15" s="530">
        <v>3</v>
      </c>
      <c r="T15" s="530">
        <v>6</v>
      </c>
      <c r="U15" s="530">
        <v>226</v>
      </c>
      <c r="V15" s="530">
        <v>14</v>
      </c>
      <c r="W15" s="530">
        <f t="shared" si="0"/>
        <v>8274331</v>
      </c>
      <c r="X15" s="530"/>
      <c r="Y15" s="530">
        <f t="shared" si="1"/>
        <v>12600</v>
      </c>
      <c r="Z15" s="530">
        <f t="shared" si="2"/>
        <v>0</v>
      </c>
      <c r="AA15" s="530"/>
      <c r="AB15" s="849"/>
      <c r="AC15" s="530"/>
      <c r="AD15" s="530"/>
      <c r="AE15" s="3">
        <v>3</v>
      </c>
      <c r="AG15" s="779" t="s">
        <v>1713</v>
      </c>
      <c r="AH15" s="780" t="s">
        <v>377</v>
      </c>
      <c r="AI15" s="780">
        <v>1</v>
      </c>
      <c r="AJ15" s="780"/>
      <c r="AL15" s="3">
        <v>6916618.0384279517</v>
      </c>
    </row>
    <row r="16" spans="1:38" ht="15.75">
      <c r="A16" s="397">
        <v>6</v>
      </c>
      <c r="B16" s="398" t="s">
        <v>1234</v>
      </c>
      <c r="C16" s="420"/>
      <c r="D16" s="530"/>
      <c r="E16" s="530"/>
      <c r="F16" s="530">
        <v>1</v>
      </c>
      <c r="G16" s="530"/>
      <c r="H16" s="530"/>
      <c r="I16" s="530"/>
      <c r="J16" s="530"/>
      <c r="K16" s="530"/>
      <c r="L16" s="530">
        <v>3</v>
      </c>
      <c r="M16" s="530"/>
      <c r="N16" s="530"/>
      <c r="O16" s="530"/>
      <c r="P16" s="530">
        <v>1</v>
      </c>
      <c r="Q16" s="530">
        <v>2</v>
      </c>
      <c r="R16" s="530"/>
      <c r="S16" s="530">
        <v>1</v>
      </c>
      <c r="T16" s="530">
        <f t="shared" si="3"/>
        <v>2</v>
      </c>
      <c r="U16" s="530">
        <v>67</v>
      </c>
      <c r="V16" s="530">
        <v>3</v>
      </c>
      <c r="W16" s="530">
        <f t="shared" si="0"/>
        <v>3238943</v>
      </c>
      <c r="X16" s="530"/>
      <c r="Y16" s="530">
        <f t="shared" si="1"/>
        <v>12600</v>
      </c>
      <c r="Z16" s="530">
        <f t="shared" si="2"/>
        <v>0</v>
      </c>
      <c r="AA16" s="530"/>
      <c r="AB16" s="849"/>
      <c r="AC16" s="530"/>
      <c r="AD16" s="530"/>
      <c r="AE16" s="3">
        <v>1</v>
      </c>
      <c r="AG16" s="779" t="s">
        <v>1234</v>
      </c>
      <c r="AH16" s="780" t="s">
        <v>377</v>
      </c>
      <c r="AI16" s="780">
        <v>1</v>
      </c>
      <c r="AJ16" s="782"/>
      <c r="AL16" s="3">
        <v>2707472.9881747724</v>
      </c>
    </row>
    <row r="17" spans="1:38">
      <c r="A17" s="397">
        <v>7</v>
      </c>
      <c r="B17" s="398" t="s">
        <v>1716</v>
      </c>
      <c r="C17" s="420"/>
      <c r="D17" s="530"/>
      <c r="E17" s="530"/>
      <c r="F17" s="530">
        <v>1</v>
      </c>
      <c r="G17" s="530">
        <v>2</v>
      </c>
      <c r="H17" s="530"/>
      <c r="I17" s="530"/>
      <c r="J17" s="530"/>
      <c r="K17" s="530"/>
      <c r="L17" s="530"/>
      <c r="M17" s="530"/>
      <c r="N17" s="530"/>
      <c r="O17" s="530"/>
      <c r="P17" s="530">
        <v>1</v>
      </c>
      <c r="Q17" s="530"/>
      <c r="R17" s="530"/>
      <c r="S17" s="530">
        <v>2</v>
      </c>
      <c r="T17" s="530">
        <v>6</v>
      </c>
      <c r="U17" s="530">
        <v>332</v>
      </c>
      <c r="V17" s="530">
        <v>14</v>
      </c>
      <c r="W17" s="530">
        <f t="shared" si="0"/>
        <v>12041783</v>
      </c>
      <c r="X17" s="530"/>
      <c r="Y17" s="530">
        <f t="shared" si="1"/>
        <v>0</v>
      </c>
      <c r="Z17" s="530">
        <f t="shared" si="2"/>
        <v>0</v>
      </c>
      <c r="AA17" s="530"/>
      <c r="AB17" s="849"/>
      <c r="AC17" s="530"/>
      <c r="AD17" s="530"/>
      <c r="AE17" s="3">
        <v>2</v>
      </c>
      <c r="AL17" s="3">
        <v>10065878.193494769</v>
      </c>
    </row>
    <row r="18" spans="1:38" ht="15.75">
      <c r="A18" s="397">
        <v>8</v>
      </c>
      <c r="B18" s="398" t="s">
        <v>1717</v>
      </c>
      <c r="C18" s="420"/>
      <c r="D18" s="530"/>
      <c r="E18" s="530"/>
      <c r="F18" s="530">
        <v>1</v>
      </c>
      <c r="G18" s="530"/>
      <c r="H18" s="530"/>
      <c r="I18" s="530"/>
      <c r="J18" s="530"/>
      <c r="K18" s="530"/>
      <c r="L18" s="530">
        <v>1</v>
      </c>
      <c r="M18" s="530"/>
      <c r="N18" s="530"/>
      <c r="O18" s="530"/>
      <c r="P18" s="530">
        <v>1</v>
      </c>
      <c r="R18" s="530"/>
      <c r="S18" s="530">
        <v>1</v>
      </c>
      <c r="T18" s="530">
        <f t="shared" si="3"/>
        <v>2</v>
      </c>
      <c r="U18" s="530">
        <v>42</v>
      </c>
      <c r="V18" s="530">
        <v>3</v>
      </c>
      <c r="W18" s="530">
        <f t="shared" si="0"/>
        <v>1903322</v>
      </c>
      <c r="X18" s="530"/>
      <c r="Y18" s="530">
        <f t="shared" si="1"/>
        <v>12600</v>
      </c>
      <c r="Z18" s="530">
        <f t="shared" si="2"/>
        <v>0</v>
      </c>
      <c r="AA18" s="530"/>
      <c r="AB18" s="849"/>
      <c r="AC18" s="530"/>
      <c r="AD18" s="530"/>
      <c r="AE18" s="3">
        <v>1</v>
      </c>
      <c r="AG18" s="779" t="s">
        <v>1893</v>
      </c>
      <c r="AH18" s="780" t="s">
        <v>377</v>
      </c>
      <c r="AI18" s="780">
        <v>1</v>
      </c>
      <c r="AJ18" s="781"/>
      <c r="AL18" s="3">
        <v>1591011.2093442797</v>
      </c>
    </row>
    <row r="19" spans="1:38" ht="15.75">
      <c r="A19" s="397">
        <v>9</v>
      </c>
      <c r="B19" s="398" t="s">
        <v>1235</v>
      </c>
      <c r="C19" s="420"/>
      <c r="D19" s="530"/>
      <c r="E19" s="530"/>
      <c r="F19" s="530">
        <v>1</v>
      </c>
      <c r="G19" s="530">
        <v>2</v>
      </c>
      <c r="H19" s="530">
        <v>3</v>
      </c>
      <c r="I19" s="530">
        <v>3</v>
      </c>
      <c r="J19" s="530"/>
      <c r="K19" s="530"/>
      <c r="L19" s="530"/>
      <c r="M19" s="530"/>
      <c r="N19" s="530"/>
      <c r="O19" s="530"/>
      <c r="P19" s="530">
        <v>1</v>
      </c>
      <c r="Q19" s="530">
        <v>2</v>
      </c>
      <c r="R19" s="530"/>
      <c r="S19" s="530">
        <v>1</v>
      </c>
      <c r="T19" s="530">
        <f t="shared" si="3"/>
        <v>2</v>
      </c>
      <c r="U19" s="530">
        <v>167</v>
      </c>
      <c r="V19" s="530">
        <v>8</v>
      </c>
      <c r="W19" s="530">
        <f t="shared" si="0"/>
        <v>5970103</v>
      </c>
      <c r="X19" s="530"/>
      <c r="Y19" s="530">
        <f t="shared" si="1"/>
        <v>12600</v>
      </c>
      <c r="Z19" s="530">
        <f t="shared" si="2"/>
        <v>0</v>
      </c>
      <c r="AA19" s="530"/>
      <c r="AB19" s="849"/>
      <c r="AC19" s="530"/>
      <c r="AD19" s="530"/>
      <c r="AE19" s="3">
        <v>1</v>
      </c>
      <c r="AG19" s="779" t="s">
        <v>1235</v>
      </c>
      <c r="AH19" s="780" t="s">
        <v>377</v>
      </c>
      <c r="AI19" s="780">
        <v>1</v>
      </c>
      <c r="AJ19" s="781"/>
      <c r="AL19" s="3">
        <v>4990484.0499826008</v>
      </c>
    </row>
    <row r="20" spans="1:38" ht="15.75">
      <c r="A20" s="397">
        <v>10</v>
      </c>
      <c r="B20" s="398" t="s">
        <v>1236</v>
      </c>
      <c r="C20" s="420"/>
      <c r="D20" s="530"/>
      <c r="E20" s="530"/>
      <c r="F20" s="530">
        <v>1</v>
      </c>
      <c r="G20" s="530"/>
      <c r="H20" s="530">
        <v>3</v>
      </c>
      <c r="I20" s="530">
        <v>2</v>
      </c>
      <c r="J20" s="530"/>
      <c r="K20" s="530">
        <v>1</v>
      </c>
      <c r="L20" s="530">
        <v>6</v>
      </c>
      <c r="M20" s="530"/>
      <c r="N20" s="530"/>
      <c r="O20" s="530"/>
      <c r="P20" s="530">
        <v>1</v>
      </c>
      <c r="Q20" s="530"/>
      <c r="R20" s="530"/>
      <c r="S20" s="530">
        <v>1</v>
      </c>
      <c r="T20" s="530">
        <f t="shared" si="3"/>
        <v>2</v>
      </c>
      <c r="U20" s="530">
        <v>136</v>
      </c>
      <c r="V20" s="530">
        <v>7</v>
      </c>
      <c r="W20" s="530">
        <f t="shared" si="0"/>
        <v>2853540</v>
      </c>
      <c r="X20" s="530"/>
      <c r="Y20" s="530">
        <f t="shared" si="1"/>
        <v>12600</v>
      </c>
      <c r="Z20" s="530">
        <f t="shared" si="2"/>
        <v>0</v>
      </c>
      <c r="AA20" s="530"/>
      <c r="AB20" s="849"/>
      <c r="AC20" s="530"/>
      <c r="AD20" s="530"/>
      <c r="AE20" s="3">
        <v>1</v>
      </c>
      <c r="AG20" s="779" t="s">
        <v>1236</v>
      </c>
      <c r="AH20" s="780" t="s">
        <v>377</v>
      </c>
      <c r="AI20" s="780">
        <v>1</v>
      </c>
      <c r="AJ20" s="781"/>
      <c r="AL20" s="3">
        <v>2385310.0659970711</v>
      </c>
    </row>
    <row r="21" spans="1:38">
      <c r="A21" s="397">
        <v>11</v>
      </c>
      <c r="B21" s="398" t="s">
        <v>1237</v>
      </c>
      <c r="C21" s="420"/>
      <c r="D21" s="530"/>
      <c r="E21" s="530"/>
      <c r="F21" s="530">
        <v>1</v>
      </c>
      <c r="G21" s="530">
        <v>4</v>
      </c>
      <c r="H21" s="530">
        <v>6</v>
      </c>
      <c r="I21" s="530">
        <v>5</v>
      </c>
      <c r="J21" s="530"/>
      <c r="K21" s="530">
        <v>1</v>
      </c>
      <c r="L21" s="530">
        <v>1</v>
      </c>
      <c r="M21" s="530"/>
      <c r="N21" s="530"/>
      <c r="O21" s="530"/>
      <c r="P21" s="530">
        <v>1</v>
      </c>
      <c r="Q21" s="530">
        <v>4</v>
      </c>
      <c r="R21" s="530"/>
      <c r="S21" s="530">
        <v>3</v>
      </c>
      <c r="T21" s="530">
        <v>8</v>
      </c>
      <c r="U21" s="530">
        <v>460</v>
      </c>
      <c r="V21" s="530">
        <v>22</v>
      </c>
      <c r="W21" s="530">
        <f t="shared" si="0"/>
        <v>32813282</v>
      </c>
      <c r="X21" s="530"/>
      <c r="Y21" s="530">
        <f t="shared" si="1"/>
        <v>0</v>
      </c>
      <c r="Z21" s="530">
        <f t="shared" si="2"/>
        <v>0</v>
      </c>
      <c r="AA21" s="530"/>
      <c r="AB21" s="849"/>
      <c r="AC21" s="530"/>
      <c r="AD21" s="530"/>
      <c r="AE21" s="3">
        <v>3</v>
      </c>
      <c r="AL21" s="3">
        <v>27429036.273426775</v>
      </c>
    </row>
    <row r="22" spans="1:38" ht="15.75">
      <c r="A22" s="397">
        <v>12</v>
      </c>
      <c r="B22" s="398" t="s">
        <v>1238</v>
      </c>
      <c r="C22" s="420"/>
      <c r="D22" s="530"/>
      <c r="E22" s="530"/>
      <c r="F22" s="530">
        <v>1</v>
      </c>
      <c r="G22" s="530"/>
      <c r="H22" s="530"/>
      <c r="I22" s="530"/>
      <c r="J22" s="530"/>
      <c r="K22" s="530"/>
      <c r="L22" s="530"/>
      <c r="M22" s="530"/>
      <c r="N22" s="530"/>
      <c r="O22" s="530"/>
      <c r="P22" s="530">
        <v>1</v>
      </c>
      <c r="Q22" s="530"/>
      <c r="R22" s="530"/>
      <c r="S22" s="530">
        <v>1</v>
      </c>
      <c r="T22" s="530">
        <f t="shared" si="3"/>
        <v>2</v>
      </c>
      <c r="U22" s="530">
        <v>189</v>
      </c>
      <c r="V22" s="530">
        <v>8</v>
      </c>
      <c r="W22" s="530">
        <f t="shared" si="0"/>
        <v>5278103</v>
      </c>
      <c r="X22" s="530"/>
      <c r="Y22" s="530">
        <f t="shared" si="1"/>
        <v>12600</v>
      </c>
      <c r="Z22" s="530">
        <f t="shared" si="2"/>
        <v>0</v>
      </c>
      <c r="AA22" s="530"/>
      <c r="AB22" s="849"/>
      <c r="AC22" s="530"/>
      <c r="AD22" s="530"/>
      <c r="AE22" s="3">
        <v>1</v>
      </c>
      <c r="AG22" s="779" t="s">
        <v>1238</v>
      </c>
      <c r="AH22" s="780" t="s">
        <v>377</v>
      </c>
      <c r="AI22" s="780">
        <v>1</v>
      </c>
      <c r="AJ22" s="782"/>
      <c r="AL22" s="3">
        <v>4412032.918610841</v>
      </c>
    </row>
    <row r="23" spans="1:38" ht="15.75">
      <c r="A23" s="397">
        <v>13</v>
      </c>
      <c r="B23" s="398" t="s">
        <v>1239</v>
      </c>
      <c r="C23" s="420"/>
      <c r="D23" s="530"/>
      <c r="E23" s="530"/>
      <c r="F23" s="530">
        <v>1</v>
      </c>
      <c r="G23" s="530"/>
      <c r="H23" s="530">
        <v>2</v>
      </c>
      <c r="I23" s="530"/>
      <c r="J23" s="530"/>
      <c r="K23" s="530"/>
      <c r="L23" s="530">
        <v>1</v>
      </c>
      <c r="M23" s="530"/>
      <c r="N23" s="530"/>
      <c r="O23" s="530"/>
      <c r="P23" s="530">
        <v>1</v>
      </c>
      <c r="Q23" s="530"/>
      <c r="R23" s="530"/>
      <c r="S23" s="530">
        <v>2</v>
      </c>
      <c r="T23" s="530">
        <f t="shared" si="3"/>
        <v>4</v>
      </c>
      <c r="U23" s="530">
        <v>260</v>
      </c>
      <c r="V23" s="530">
        <v>10</v>
      </c>
      <c r="W23" s="530">
        <f t="shared" si="0"/>
        <v>15373164</v>
      </c>
      <c r="X23" s="530"/>
      <c r="Y23" s="530">
        <f t="shared" si="1"/>
        <v>12600</v>
      </c>
      <c r="Z23" s="530">
        <f t="shared" si="2"/>
        <v>0</v>
      </c>
      <c r="AA23" s="530"/>
      <c r="AB23" s="849"/>
      <c r="AC23" s="530"/>
      <c r="AD23" s="530"/>
      <c r="AE23" s="3">
        <v>2</v>
      </c>
      <c r="AG23" s="779" t="s">
        <v>1239</v>
      </c>
      <c r="AH23" s="780" t="s">
        <v>377</v>
      </c>
      <c r="AI23" s="780">
        <v>1</v>
      </c>
      <c r="AJ23" s="781"/>
      <c r="AL23" s="3">
        <v>12850621.85389608</v>
      </c>
    </row>
    <row r="24" spans="1:38" ht="15.75">
      <c r="A24" s="397">
        <v>14</v>
      </c>
      <c r="B24" s="398" t="s">
        <v>1240</v>
      </c>
      <c r="C24" s="420"/>
      <c r="D24" s="530"/>
      <c r="E24" s="530"/>
      <c r="F24" s="530">
        <v>1</v>
      </c>
      <c r="G24" s="530"/>
      <c r="H24" s="530"/>
      <c r="I24" s="530"/>
      <c r="J24" s="530"/>
      <c r="K24" s="530"/>
      <c r="L24" s="530"/>
      <c r="M24" s="530"/>
      <c r="N24" s="530"/>
      <c r="O24" s="530"/>
      <c r="P24" s="530">
        <v>1</v>
      </c>
      <c r="Q24" s="530"/>
      <c r="R24" s="530"/>
      <c r="S24" s="530">
        <v>1</v>
      </c>
      <c r="T24" s="530">
        <f t="shared" si="3"/>
        <v>2</v>
      </c>
      <c r="U24" s="530">
        <v>66</v>
      </c>
      <c r="V24" s="530">
        <v>5</v>
      </c>
      <c r="W24" s="530">
        <f t="shared" si="0"/>
        <v>10455572</v>
      </c>
      <c r="X24" s="530"/>
      <c r="Y24" s="530">
        <f t="shared" si="1"/>
        <v>12600</v>
      </c>
      <c r="Z24" s="530">
        <f t="shared" si="2"/>
        <v>0</v>
      </c>
      <c r="AA24" s="530"/>
      <c r="AB24" s="849"/>
      <c r="AC24" s="530"/>
      <c r="AD24" s="530"/>
      <c r="AE24" s="3">
        <v>1</v>
      </c>
      <c r="AG24" s="779" t="s">
        <v>1240</v>
      </c>
      <c r="AH24" s="780" t="s">
        <v>377</v>
      </c>
      <c r="AI24" s="780">
        <v>1</v>
      </c>
      <c r="AJ24" s="782"/>
      <c r="AL24" s="3">
        <v>8739944.6564533208</v>
      </c>
    </row>
    <row r="25" spans="1:38" ht="15.75">
      <c r="A25" s="397">
        <v>15</v>
      </c>
      <c r="B25" s="398" t="s">
        <v>1241</v>
      </c>
      <c r="C25" s="420"/>
      <c r="D25" s="530"/>
      <c r="E25" s="530"/>
      <c r="F25" s="530">
        <v>1</v>
      </c>
      <c r="G25" s="530">
        <v>1</v>
      </c>
      <c r="H25" s="530">
        <v>4</v>
      </c>
      <c r="I25" s="530">
        <v>4</v>
      </c>
      <c r="J25" s="530"/>
      <c r="K25" s="530">
        <v>2</v>
      </c>
      <c r="L25" s="530">
        <v>9</v>
      </c>
      <c r="M25" s="530"/>
      <c r="N25" s="530"/>
      <c r="O25" s="530"/>
      <c r="P25" s="530">
        <v>1</v>
      </c>
      <c r="Q25" s="530">
        <v>1</v>
      </c>
      <c r="R25" s="530"/>
      <c r="S25" s="530">
        <v>2</v>
      </c>
      <c r="T25" s="530">
        <v>6</v>
      </c>
      <c r="U25" s="530">
        <v>242</v>
      </c>
      <c r="V25" s="530">
        <v>13</v>
      </c>
      <c r="W25" s="530">
        <f t="shared" si="0"/>
        <v>17994977</v>
      </c>
      <c r="X25" s="530"/>
      <c r="Y25" s="530">
        <f t="shared" si="1"/>
        <v>12600</v>
      </c>
      <c r="Z25" s="530">
        <f t="shared" si="2"/>
        <v>0</v>
      </c>
      <c r="AA25" s="530"/>
      <c r="AB25" s="849"/>
      <c r="AC25" s="530"/>
      <c r="AD25" s="530"/>
      <c r="AE25" s="3">
        <v>2</v>
      </c>
      <c r="AG25" s="779" t="s">
        <v>1241</v>
      </c>
      <c r="AH25" s="780" t="s">
        <v>377</v>
      </c>
      <c r="AI25" s="780">
        <v>1</v>
      </c>
      <c r="AJ25" s="780"/>
      <c r="AL25" s="3">
        <v>15042228.468447791</v>
      </c>
    </row>
    <row r="26" spans="1:38" ht="15.75">
      <c r="A26" s="397">
        <v>16</v>
      </c>
      <c r="B26" s="398" t="s">
        <v>1242</v>
      </c>
      <c r="C26" s="420"/>
      <c r="D26" s="530"/>
      <c r="E26" s="530"/>
      <c r="F26" s="530">
        <v>1</v>
      </c>
      <c r="G26" s="530">
        <v>1</v>
      </c>
      <c r="H26" s="530"/>
      <c r="I26" s="530"/>
      <c r="J26" s="530"/>
      <c r="K26" s="530"/>
      <c r="L26" s="530">
        <v>11</v>
      </c>
      <c r="M26" s="530"/>
      <c r="N26" s="530"/>
      <c r="O26" s="530"/>
      <c r="P26" s="530">
        <v>1</v>
      </c>
      <c r="Q26" s="530">
        <v>1</v>
      </c>
      <c r="R26" s="530"/>
      <c r="S26" s="530">
        <v>2</v>
      </c>
      <c r="T26" s="530">
        <v>6</v>
      </c>
      <c r="U26" s="530">
        <v>172</v>
      </c>
      <c r="V26" s="530">
        <v>12</v>
      </c>
      <c r="W26" s="530">
        <f t="shared" si="0"/>
        <v>12075191</v>
      </c>
      <c r="X26" s="530"/>
      <c r="Y26" s="530">
        <f t="shared" si="1"/>
        <v>12600</v>
      </c>
      <c r="Z26" s="530">
        <f t="shared" si="2"/>
        <v>0</v>
      </c>
      <c r="AA26" s="530"/>
      <c r="AB26" s="849"/>
      <c r="AC26" s="530"/>
      <c r="AD26" s="530"/>
      <c r="AE26" s="3">
        <v>2</v>
      </c>
      <c r="AG26" s="779" t="s">
        <v>1242</v>
      </c>
      <c r="AH26" s="780" t="s">
        <v>377</v>
      </c>
      <c r="AI26" s="780">
        <v>1</v>
      </c>
      <c r="AJ26" s="781"/>
      <c r="AL26" s="3">
        <v>10093804.511426445</v>
      </c>
    </row>
    <row r="27" spans="1:38" ht="15.75">
      <c r="A27" s="397">
        <v>17</v>
      </c>
      <c r="B27" s="398" t="s">
        <v>1718</v>
      </c>
      <c r="C27" s="420"/>
      <c r="D27" s="530"/>
      <c r="E27" s="530"/>
      <c r="F27" s="530">
        <v>1</v>
      </c>
      <c r="G27" s="530">
        <v>1</v>
      </c>
      <c r="H27" s="530">
        <v>1</v>
      </c>
      <c r="I27" s="530"/>
      <c r="J27" s="530"/>
      <c r="K27" s="530"/>
      <c r="L27" s="530"/>
      <c r="M27" s="530"/>
      <c r="N27" s="530"/>
      <c r="O27" s="530"/>
      <c r="P27" s="530">
        <v>1</v>
      </c>
      <c r="Q27" s="530">
        <v>1</v>
      </c>
      <c r="R27" s="530"/>
      <c r="S27" s="530">
        <v>1</v>
      </c>
      <c r="T27" s="530">
        <f t="shared" si="3"/>
        <v>2</v>
      </c>
      <c r="U27" s="530">
        <v>227</v>
      </c>
      <c r="V27" s="530">
        <v>9</v>
      </c>
      <c r="W27" s="530">
        <f t="shared" si="0"/>
        <v>6812591</v>
      </c>
      <c r="X27" s="530"/>
      <c r="Y27" s="530">
        <f t="shared" si="1"/>
        <v>12600</v>
      </c>
      <c r="Z27" s="530">
        <f t="shared" si="2"/>
        <v>0</v>
      </c>
      <c r="AA27" s="530"/>
      <c r="AB27" s="849"/>
      <c r="AC27" s="530"/>
      <c r="AD27" s="530"/>
      <c r="AE27" s="3">
        <v>1</v>
      </c>
      <c r="AG27" s="779" t="s">
        <v>1896</v>
      </c>
      <c r="AH27" s="780" t="s">
        <v>377</v>
      </c>
      <c r="AI27" s="780">
        <v>1</v>
      </c>
      <c r="AJ27" s="781"/>
      <c r="AL27" s="3">
        <v>5694730.4548931215</v>
      </c>
    </row>
    <row r="28" spans="1:38" ht="15.75">
      <c r="A28" s="397">
        <v>18</v>
      </c>
      <c r="B28" s="398" t="s">
        <v>1719</v>
      </c>
      <c r="C28" s="420"/>
      <c r="D28" s="530"/>
      <c r="E28" s="530"/>
      <c r="F28" s="530">
        <v>1</v>
      </c>
      <c r="G28" s="530">
        <v>2</v>
      </c>
      <c r="H28" s="530">
        <v>1</v>
      </c>
      <c r="I28" s="530">
        <v>1</v>
      </c>
      <c r="J28" s="530"/>
      <c r="K28" s="530"/>
      <c r="L28" s="530">
        <v>6</v>
      </c>
      <c r="M28" s="530"/>
      <c r="N28" s="530"/>
      <c r="O28" s="530"/>
      <c r="P28" s="530">
        <v>1</v>
      </c>
      <c r="Q28" s="530">
        <v>2</v>
      </c>
      <c r="R28" s="530"/>
      <c r="S28" s="530">
        <v>2</v>
      </c>
      <c r="T28" s="530">
        <v>6</v>
      </c>
      <c r="U28" s="530">
        <v>351</v>
      </c>
      <c r="V28" s="530">
        <v>13</v>
      </c>
      <c r="W28" s="530">
        <f t="shared" si="0"/>
        <v>18581504</v>
      </c>
      <c r="X28" s="530"/>
      <c r="Y28" s="530">
        <f t="shared" si="1"/>
        <v>12600</v>
      </c>
      <c r="Z28" s="530">
        <f t="shared" si="2"/>
        <v>0</v>
      </c>
      <c r="AA28" s="530"/>
      <c r="AB28" s="849"/>
      <c r="AC28" s="530"/>
      <c r="AD28" s="530"/>
      <c r="AE28" s="3">
        <v>2</v>
      </c>
      <c r="AG28" s="779" t="s">
        <v>1889</v>
      </c>
      <c r="AH28" s="780" t="s">
        <v>377</v>
      </c>
      <c r="AI28" s="780">
        <v>1</v>
      </c>
      <c r="AJ28" s="780"/>
      <c r="AL28" s="3">
        <v>15532513.375814036</v>
      </c>
    </row>
    <row r="29" spans="1:38">
      <c r="A29" s="397">
        <v>19</v>
      </c>
      <c r="B29" s="398" t="s">
        <v>1720</v>
      </c>
      <c r="C29" s="420"/>
      <c r="D29" s="530"/>
      <c r="E29" s="530"/>
      <c r="F29" s="530">
        <v>1</v>
      </c>
      <c r="G29" s="530"/>
      <c r="H29" s="530"/>
      <c r="I29" s="530"/>
      <c r="J29" s="530"/>
      <c r="K29" s="530"/>
      <c r="L29" s="530"/>
      <c r="M29" s="530"/>
      <c r="N29" s="530"/>
      <c r="O29" s="530"/>
      <c r="P29" s="530">
        <v>1</v>
      </c>
      <c r="Q29" s="530"/>
      <c r="R29" s="530"/>
      <c r="S29" s="530">
        <v>2</v>
      </c>
      <c r="T29" s="530">
        <f t="shared" si="3"/>
        <v>4</v>
      </c>
      <c r="U29" s="530">
        <v>202</v>
      </c>
      <c r="V29" s="530">
        <v>10</v>
      </c>
      <c r="W29" s="530">
        <f t="shared" si="0"/>
        <v>14451973</v>
      </c>
      <c r="X29" s="530"/>
      <c r="Y29" s="530">
        <f t="shared" si="1"/>
        <v>0</v>
      </c>
      <c r="Z29" s="530">
        <f t="shared" si="2"/>
        <v>0</v>
      </c>
      <c r="AA29" s="530"/>
      <c r="AB29" s="849"/>
      <c r="AC29" s="530"/>
      <c r="AD29" s="530"/>
      <c r="AE29" s="3">
        <v>2</v>
      </c>
      <c r="AL29" s="3">
        <v>12080586.292745251</v>
      </c>
    </row>
    <row r="30" spans="1:38" ht="15.75">
      <c r="A30" s="397">
        <v>20</v>
      </c>
      <c r="B30" s="398" t="s">
        <v>1243</v>
      </c>
      <c r="C30" s="420"/>
      <c r="D30" s="530"/>
      <c r="E30" s="530"/>
      <c r="F30" s="530">
        <v>1</v>
      </c>
      <c r="G30" s="530">
        <v>0</v>
      </c>
      <c r="H30" s="530">
        <v>1</v>
      </c>
      <c r="I30" s="530">
        <v>1</v>
      </c>
      <c r="J30" s="530"/>
      <c r="K30" s="530"/>
      <c r="L30" s="530">
        <v>10</v>
      </c>
      <c r="M30" s="530"/>
      <c r="N30" s="530"/>
      <c r="O30" s="530"/>
      <c r="P30" s="530">
        <v>1</v>
      </c>
      <c r="Q30" s="530">
        <v>0</v>
      </c>
      <c r="R30" s="530"/>
      <c r="S30" s="530">
        <v>2</v>
      </c>
      <c r="T30" s="530">
        <v>6</v>
      </c>
      <c r="U30" s="530">
        <v>307</v>
      </c>
      <c r="V30" s="530">
        <v>14</v>
      </c>
      <c r="W30" s="530">
        <f t="shared" si="0"/>
        <v>13304891</v>
      </c>
      <c r="X30" s="530"/>
      <c r="Y30" s="530">
        <f t="shared" si="1"/>
        <v>12600</v>
      </c>
      <c r="Z30" s="530">
        <f t="shared" si="2"/>
        <v>0</v>
      </c>
      <c r="AA30" s="530"/>
      <c r="AB30" s="849"/>
      <c r="AC30" s="530"/>
      <c r="AD30" s="530"/>
      <c r="AE30" s="3">
        <v>2</v>
      </c>
      <c r="AG30" s="779" t="s">
        <v>1243</v>
      </c>
      <c r="AH30" s="780" t="s">
        <v>377</v>
      </c>
      <c r="AI30" s="780">
        <v>1</v>
      </c>
      <c r="AJ30" s="780"/>
      <c r="AL30" s="3">
        <v>11121726.004210798</v>
      </c>
    </row>
    <row r="31" spans="1:38" ht="15.75">
      <c r="A31" s="397">
        <v>21</v>
      </c>
      <c r="B31" s="398" t="s">
        <v>1514</v>
      </c>
      <c r="C31" s="420"/>
      <c r="D31" s="530"/>
      <c r="E31" s="530"/>
      <c r="F31" s="530">
        <v>1</v>
      </c>
      <c r="G31" s="530">
        <v>2</v>
      </c>
      <c r="H31" s="530">
        <v>3</v>
      </c>
      <c r="I31" s="530">
        <v>3</v>
      </c>
      <c r="J31" s="530"/>
      <c r="K31" s="530">
        <v>1</v>
      </c>
      <c r="L31" s="530">
        <v>10</v>
      </c>
      <c r="M31" s="530"/>
      <c r="N31" s="530"/>
      <c r="O31" s="530"/>
      <c r="P31" s="530">
        <v>1</v>
      </c>
      <c r="Q31" s="530">
        <v>2</v>
      </c>
      <c r="R31" s="530"/>
      <c r="S31" s="530">
        <v>1</v>
      </c>
      <c r="T31" s="530">
        <f t="shared" si="3"/>
        <v>2</v>
      </c>
      <c r="U31" s="530">
        <v>158</v>
      </c>
      <c r="V31" s="530">
        <v>7</v>
      </c>
      <c r="W31" s="530">
        <f t="shared" si="0"/>
        <v>12167866</v>
      </c>
      <c r="X31" s="530"/>
      <c r="Y31" s="530">
        <f t="shared" si="1"/>
        <v>12600</v>
      </c>
      <c r="Z31" s="530">
        <f t="shared" si="2"/>
        <v>0</v>
      </c>
      <c r="AA31" s="530"/>
      <c r="AB31" s="849"/>
      <c r="AC31" s="530"/>
      <c r="AD31" s="530"/>
      <c r="AE31" s="3">
        <v>1</v>
      </c>
      <c r="AG31" s="779" t="s">
        <v>1899</v>
      </c>
      <c r="AH31" s="780" t="s">
        <v>377</v>
      </c>
      <c r="AI31" s="780">
        <v>1</v>
      </c>
      <c r="AJ31" s="782"/>
      <c r="AL31" s="3">
        <v>10171273.157977674</v>
      </c>
    </row>
    <row r="32" spans="1:38" ht="15.75">
      <c r="A32" s="397">
        <v>22</v>
      </c>
      <c r="B32" s="398" t="s">
        <v>1244</v>
      </c>
      <c r="C32" s="420"/>
      <c r="D32" s="530"/>
      <c r="E32" s="530"/>
      <c r="F32" s="530">
        <v>1</v>
      </c>
      <c r="G32" s="530">
        <v>3</v>
      </c>
      <c r="H32" s="530">
        <v>3</v>
      </c>
      <c r="I32" s="530">
        <v>1</v>
      </c>
      <c r="J32" s="530"/>
      <c r="K32" s="530">
        <v>2</v>
      </c>
      <c r="L32" s="530">
        <v>6</v>
      </c>
      <c r="M32" s="530"/>
      <c r="N32" s="530"/>
      <c r="O32" s="530"/>
      <c r="P32" s="530">
        <v>1</v>
      </c>
      <c r="Q32" s="530">
        <v>3</v>
      </c>
      <c r="R32" s="530"/>
      <c r="S32" s="530">
        <v>3</v>
      </c>
      <c r="T32" s="530">
        <v>8</v>
      </c>
      <c r="U32" s="530">
        <v>589</v>
      </c>
      <c r="V32" s="530">
        <v>26</v>
      </c>
      <c r="W32" s="530">
        <f t="shared" si="0"/>
        <v>26727077</v>
      </c>
      <c r="X32" s="530"/>
      <c r="Y32" s="530">
        <f t="shared" si="1"/>
        <v>12600</v>
      </c>
      <c r="Z32" s="530">
        <f t="shared" si="2"/>
        <v>16200</v>
      </c>
      <c r="AA32" s="530"/>
      <c r="AB32" s="849"/>
      <c r="AC32" s="530"/>
      <c r="AD32" s="530"/>
      <c r="AE32" s="3">
        <v>3</v>
      </c>
      <c r="AG32" s="779" t="s">
        <v>1892</v>
      </c>
      <c r="AH32" s="780" t="s">
        <v>377</v>
      </c>
      <c r="AI32" s="780">
        <v>1</v>
      </c>
      <c r="AJ32" s="780">
        <v>1</v>
      </c>
      <c r="AL32" s="3">
        <v>22341501.031128023</v>
      </c>
    </row>
    <row r="33" spans="1:38" ht="15.75">
      <c r="A33" s="397">
        <v>23</v>
      </c>
      <c r="B33" s="398" t="s">
        <v>1245</v>
      </c>
      <c r="C33" s="420"/>
      <c r="D33" s="530"/>
      <c r="E33" s="530"/>
      <c r="F33" s="530">
        <v>1</v>
      </c>
      <c r="G33" s="530">
        <v>1</v>
      </c>
      <c r="H33" s="530">
        <v>6</v>
      </c>
      <c r="I33" s="530">
        <v>2</v>
      </c>
      <c r="J33" s="530"/>
      <c r="K33" s="530"/>
      <c r="L33" s="530">
        <v>9</v>
      </c>
      <c r="M33" s="530"/>
      <c r="N33" s="530"/>
      <c r="O33" s="530"/>
      <c r="P33" s="530">
        <v>1</v>
      </c>
      <c r="Q33" s="530">
        <v>1</v>
      </c>
      <c r="R33" s="530"/>
      <c r="S33" s="530">
        <v>1</v>
      </c>
      <c r="T33" s="530">
        <f t="shared" si="3"/>
        <v>2</v>
      </c>
      <c r="U33" s="530">
        <v>289</v>
      </c>
      <c r="V33" s="530">
        <v>10</v>
      </c>
      <c r="W33" s="530">
        <f t="shared" si="0"/>
        <v>7808744</v>
      </c>
      <c r="X33" s="530"/>
      <c r="Y33" s="530">
        <f t="shared" si="1"/>
        <v>12600</v>
      </c>
      <c r="Z33" s="530">
        <f t="shared" si="2"/>
        <v>0</v>
      </c>
      <c r="AA33" s="530"/>
      <c r="AB33" s="849"/>
      <c r="AC33" s="530"/>
      <c r="AD33" s="530"/>
      <c r="AE33" s="3">
        <v>1</v>
      </c>
      <c r="AG33" s="779" t="s">
        <v>1245</v>
      </c>
      <c r="AH33" s="780" t="s">
        <v>377</v>
      </c>
      <c r="AI33" s="780">
        <v>1</v>
      </c>
      <c r="AJ33" s="781"/>
      <c r="AL33" s="3">
        <v>6527427.3769233087</v>
      </c>
    </row>
    <row r="34" spans="1:38" ht="15.75">
      <c r="A34" s="397">
        <v>24</v>
      </c>
      <c r="B34" s="398" t="s">
        <v>1721</v>
      </c>
      <c r="C34" s="420"/>
      <c r="D34" s="530"/>
      <c r="E34" s="530"/>
      <c r="F34" s="530">
        <v>1</v>
      </c>
      <c r="G34" s="530"/>
      <c r="H34" s="530"/>
      <c r="I34" s="530"/>
      <c r="J34" s="530"/>
      <c r="K34" s="530"/>
      <c r="L34" s="530">
        <v>1</v>
      </c>
      <c r="M34" s="530"/>
      <c r="N34" s="530"/>
      <c r="O34" s="530"/>
      <c r="P34" s="530">
        <v>1</v>
      </c>
      <c r="Q34" s="530"/>
      <c r="R34" s="530"/>
      <c r="S34" s="530">
        <v>1</v>
      </c>
      <c r="T34" s="530">
        <f t="shared" si="3"/>
        <v>2</v>
      </c>
      <c r="U34" s="530">
        <v>166</v>
      </c>
      <c r="V34" s="530">
        <v>8</v>
      </c>
      <c r="W34" s="530">
        <f t="shared" si="0"/>
        <v>13244256</v>
      </c>
      <c r="X34" s="530"/>
      <c r="Y34" s="530">
        <f t="shared" si="1"/>
        <v>12600</v>
      </c>
      <c r="Z34" s="530">
        <f t="shared" si="2"/>
        <v>0</v>
      </c>
      <c r="AA34" s="530"/>
      <c r="AB34" s="849"/>
      <c r="AC34" s="530"/>
      <c r="AD34" s="530"/>
      <c r="AE34" s="3">
        <v>1</v>
      </c>
      <c r="AG34" s="779" t="s">
        <v>1895</v>
      </c>
      <c r="AH34" s="780" t="s">
        <v>377</v>
      </c>
      <c r="AI34" s="780">
        <v>1</v>
      </c>
      <c r="AJ34" s="781"/>
      <c r="AL34" s="3">
        <v>11071040.597706469</v>
      </c>
    </row>
    <row r="35" spans="1:38" ht="15.75">
      <c r="A35" s="397">
        <v>25</v>
      </c>
      <c r="B35" s="398" t="s">
        <v>1246</v>
      </c>
      <c r="C35" s="420"/>
      <c r="D35" s="530"/>
      <c r="E35" s="530"/>
      <c r="F35" s="530">
        <v>1</v>
      </c>
      <c r="G35" s="530">
        <v>1</v>
      </c>
      <c r="H35" s="530">
        <v>2</v>
      </c>
      <c r="I35" s="530">
        <v>1</v>
      </c>
      <c r="J35" s="530"/>
      <c r="K35" s="530">
        <v>1</v>
      </c>
      <c r="L35" s="530">
        <v>5</v>
      </c>
      <c r="M35" s="530"/>
      <c r="N35" s="530"/>
      <c r="O35" s="530"/>
      <c r="P35" s="530">
        <v>1</v>
      </c>
      <c r="Q35" s="530">
        <v>1</v>
      </c>
      <c r="R35" s="530"/>
      <c r="S35" s="530">
        <v>1</v>
      </c>
      <c r="T35" s="530">
        <f t="shared" si="3"/>
        <v>2</v>
      </c>
      <c r="U35" s="530">
        <v>95</v>
      </c>
      <c r="V35" s="530">
        <v>5</v>
      </c>
      <c r="W35" s="530">
        <f t="shared" si="0"/>
        <v>3916926</v>
      </c>
      <c r="X35" s="530"/>
      <c r="Y35" s="530">
        <f t="shared" si="1"/>
        <v>12600</v>
      </c>
      <c r="Z35" s="530">
        <f t="shared" si="2"/>
        <v>0</v>
      </c>
      <c r="AA35" s="530"/>
      <c r="AB35" s="849"/>
      <c r="AC35" s="530"/>
      <c r="AD35" s="530"/>
      <c r="AE35" s="3">
        <v>1</v>
      </c>
      <c r="AG35" s="779" t="s">
        <v>1246</v>
      </c>
      <c r="AH35" s="780" t="s">
        <v>377</v>
      </c>
      <c r="AI35" s="780">
        <v>1</v>
      </c>
      <c r="AJ35" s="781"/>
      <c r="AL35" s="3">
        <v>3274207.8199390606</v>
      </c>
    </row>
    <row r="36" spans="1:38" ht="15.75">
      <c r="A36" s="397">
        <v>26</v>
      </c>
      <c r="B36" s="398" t="s">
        <v>1515</v>
      </c>
      <c r="C36" s="420"/>
      <c r="D36" s="530"/>
      <c r="E36" s="530"/>
      <c r="F36" s="530">
        <v>1</v>
      </c>
      <c r="G36" s="530"/>
      <c r="H36" s="530"/>
      <c r="I36" s="530"/>
      <c r="J36" s="530"/>
      <c r="K36" s="530"/>
      <c r="L36" s="530"/>
      <c r="M36" s="530"/>
      <c r="N36" s="530"/>
      <c r="O36" s="530"/>
      <c r="P36" s="530">
        <v>1</v>
      </c>
      <c r="Q36" s="530"/>
      <c r="R36" s="530"/>
      <c r="S36" s="530">
        <v>2</v>
      </c>
      <c r="T36" s="530">
        <v>6</v>
      </c>
      <c r="U36" s="530">
        <v>241</v>
      </c>
      <c r="V36" s="530">
        <v>11</v>
      </c>
      <c r="W36" s="530">
        <f t="shared" si="0"/>
        <v>9798973</v>
      </c>
      <c r="X36" s="530"/>
      <c r="Y36" s="530">
        <f t="shared" si="1"/>
        <v>12600</v>
      </c>
      <c r="Z36" s="530">
        <f t="shared" si="2"/>
        <v>16200</v>
      </c>
      <c r="AA36" s="530"/>
      <c r="AB36" s="849"/>
      <c r="AC36" s="530"/>
      <c r="AD36" s="530"/>
      <c r="AE36" s="3">
        <v>2</v>
      </c>
      <c r="AG36" s="779" t="s">
        <v>1515</v>
      </c>
      <c r="AH36" s="780" t="s">
        <v>1890</v>
      </c>
      <c r="AI36" s="780">
        <v>1</v>
      </c>
      <c r="AJ36" s="780">
        <v>1</v>
      </c>
      <c r="AL36" s="3">
        <v>8191085.2149706883</v>
      </c>
    </row>
    <row r="37" spans="1:38" ht="15.75">
      <c r="A37" s="397">
        <v>27</v>
      </c>
      <c r="B37" s="398" t="s">
        <v>1247</v>
      </c>
      <c r="C37" s="420"/>
      <c r="D37" s="530"/>
      <c r="E37" s="530"/>
      <c r="F37" s="530">
        <v>1</v>
      </c>
      <c r="G37" s="530">
        <v>1</v>
      </c>
      <c r="H37" s="530">
        <v>1</v>
      </c>
      <c r="I37" s="530"/>
      <c r="J37" s="530"/>
      <c r="K37" s="530">
        <v>1</v>
      </c>
      <c r="L37" s="530">
        <v>11</v>
      </c>
      <c r="M37" s="530"/>
      <c r="N37" s="530"/>
      <c r="O37" s="530"/>
      <c r="P37" s="530">
        <v>1</v>
      </c>
      <c r="Q37" s="530">
        <v>1</v>
      </c>
      <c r="R37" s="530"/>
      <c r="S37" s="530">
        <v>2</v>
      </c>
      <c r="T37" s="530">
        <v>6</v>
      </c>
      <c r="U37" s="530">
        <v>235</v>
      </c>
      <c r="V37" s="530">
        <v>11</v>
      </c>
      <c r="W37" s="530">
        <f t="shared" si="0"/>
        <v>11288595</v>
      </c>
      <c r="X37" s="530"/>
      <c r="Y37" s="530">
        <f t="shared" si="1"/>
        <v>12600</v>
      </c>
      <c r="Z37" s="530">
        <f t="shared" si="2"/>
        <v>0</v>
      </c>
      <c r="AA37" s="530"/>
      <c r="AB37" s="849"/>
      <c r="AC37" s="530"/>
      <c r="AD37" s="530"/>
      <c r="AE37" s="3">
        <v>2</v>
      </c>
      <c r="AG37" s="779" t="s">
        <v>1247</v>
      </c>
      <c r="AH37" s="780" t="s">
        <v>377</v>
      </c>
      <c r="AI37" s="780">
        <v>1</v>
      </c>
      <c r="AJ37" s="781"/>
      <c r="AL37" s="3">
        <v>9436279.0522971656</v>
      </c>
    </row>
    <row r="38" spans="1:38" ht="15.75">
      <c r="A38" s="397">
        <v>28</v>
      </c>
      <c r="B38" s="398" t="s">
        <v>1248</v>
      </c>
      <c r="C38" s="420"/>
      <c r="D38" s="530"/>
      <c r="E38" s="530"/>
      <c r="F38" s="530">
        <v>1</v>
      </c>
      <c r="G38" s="530">
        <v>2</v>
      </c>
      <c r="H38" s="530">
        <v>1</v>
      </c>
      <c r="I38" s="530"/>
      <c r="J38" s="530"/>
      <c r="K38" s="530"/>
      <c r="L38" s="530">
        <v>2</v>
      </c>
      <c r="M38" s="530"/>
      <c r="N38" s="530"/>
      <c r="O38" s="530"/>
      <c r="P38" s="530">
        <v>1</v>
      </c>
      <c r="Q38" s="530">
        <v>2</v>
      </c>
      <c r="R38" s="530"/>
      <c r="S38" s="530">
        <v>2</v>
      </c>
      <c r="T38" s="530">
        <f t="shared" si="3"/>
        <v>4</v>
      </c>
      <c r="U38" s="530">
        <v>167</v>
      </c>
      <c r="V38" s="530">
        <v>9</v>
      </c>
      <c r="W38" s="530">
        <f t="shared" si="0"/>
        <v>12908139</v>
      </c>
      <c r="X38" s="530"/>
      <c r="Y38" s="530">
        <f t="shared" si="1"/>
        <v>12600</v>
      </c>
      <c r="Z38" s="530">
        <f t="shared" si="2"/>
        <v>0</v>
      </c>
      <c r="AA38" s="530"/>
      <c r="AB38" s="849"/>
      <c r="AC38" s="530"/>
      <c r="AD38" s="530"/>
      <c r="AE38" s="3">
        <v>2</v>
      </c>
      <c r="AG38" s="779" t="s">
        <v>1248</v>
      </c>
      <c r="AH38" s="780" t="s">
        <v>377</v>
      </c>
      <c r="AI38" s="780">
        <v>1</v>
      </c>
      <c r="AJ38" s="782"/>
      <c r="AL38" s="3">
        <v>10790076.23198157</v>
      </c>
    </row>
    <row r="39" spans="1:38" ht="15.75">
      <c r="A39" s="397">
        <v>29</v>
      </c>
      <c r="B39" s="398" t="s">
        <v>1722</v>
      </c>
      <c r="C39" s="420"/>
      <c r="D39" s="530"/>
      <c r="E39" s="530"/>
      <c r="F39" s="530">
        <v>1</v>
      </c>
      <c r="G39" s="530">
        <v>1</v>
      </c>
      <c r="H39" s="530"/>
      <c r="I39" s="530"/>
      <c r="J39" s="530"/>
      <c r="K39" s="530"/>
      <c r="L39" s="530"/>
      <c r="M39" s="530"/>
      <c r="N39" s="530"/>
      <c r="O39" s="530"/>
      <c r="P39" s="530">
        <v>1</v>
      </c>
      <c r="Q39" s="530">
        <v>1</v>
      </c>
      <c r="R39" s="530"/>
      <c r="S39" s="530">
        <v>1</v>
      </c>
      <c r="T39" s="530">
        <f t="shared" si="3"/>
        <v>2</v>
      </c>
      <c r="U39" s="530">
        <v>89</v>
      </c>
      <c r="V39" s="530">
        <v>6</v>
      </c>
      <c r="W39" s="530">
        <f t="shared" si="0"/>
        <v>6999838</v>
      </c>
      <c r="X39" s="530"/>
      <c r="Y39" s="530">
        <f t="shared" si="1"/>
        <v>12600</v>
      </c>
      <c r="Z39" s="530">
        <f t="shared" si="2"/>
        <v>0</v>
      </c>
      <c r="AA39" s="530"/>
      <c r="AB39" s="849"/>
      <c r="AC39" s="530"/>
      <c r="AD39" s="530"/>
      <c r="AE39" s="3">
        <v>1</v>
      </c>
      <c r="AG39" s="779" t="s">
        <v>1897</v>
      </c>
      <c r="AH39" s="780" t="s">
        <v>377</v>
      </c>
      <c r="AI39" s="780">
        <v>1</v>
      </c>
      <c r="AJ39" s="781"/>
      <c r="AL39" s="3">
        <v>5851252.5374389598</v>
      </c>
    </row>
    <row r="40" spans="1:38" ht="15.75">
      <c r="A40" s="397">
        <v>30</v>
      </c>
      <c r="B40" s="398" t="s">
        <v>1723</v>
      </c>
      <c r="C40" s="420"/>
      <c r="D40" s="530"/>
      <c r="E40" s="530"/>
      <c r="F40" s="530">
        <v>1</v>
      </c>
      <c r="G40" s="530">
        <v>1</v>
      </c>
      <c r="H40" s="530">
        <v>1</v>
      </c>
      <c r="I40" s="530"/>
      <c r="J40" s="530"/>
      <c r="K40" s="530"/>
      <c r="L40" s="530">
        <v>2</v>
      </c>
      <c r="M40" s="530"/>
      <c r="N40" s="530"/>
      <c r="O40" s="530"/>
      <c r="P40" s="530">
        <v>1</v>
      </c>
      <c r="Q40" s="530">
        <v>1</v>
      </c>
      <c r="R40" s="530"/>
      <c r="S40" s="530">
        <v>3</v>
      </c>
      <c r="T40" s="530">
        <v>8</v>
      </c>
      <c r="U40" s="530">
        <v>390</v>
      </c>
      <c r="V40" s="530">
        <v>17</v>
      </c>
      <c r="W40" s="530">
        <f>ROUND(AL40*$AL$71,0)-3</f>
        <v>12972453</v>
      </c>
      <c r="X40" s="530"/>
      <c r="Y40" s="530">
        <f t="shared" si="1"/>
        <v>12600</v>
      </c>
      <c r="Z40" s="530">
        <f t="shared" si="2"/>
        <v>0</v>
      </c>
      <c r="AA40" s="530"/>
      <c r="AB40" s="849"/>
      <c r="AC40" s="530"/>
      <c r="AD40" s="530"/>
      <c r="AE40" s="3">
        <v>3</v>
      </c>
      <c r="AG40" s="779" t="s">
        <v>1891</v>
      </c>
      <c r="AH40" s="780" t="s">
        <v>377</v>
      </c>
      <c r="AI40" s="780">
        <v>1</v>
      </c>
      <c r="AJ40" s="780"/>
      <c r="AL40" s="3">
        <v>10843839.691554207</v>
      </c>
    </row>
    <row r="41" spans="1:38" ht="31.5">
      <c r="A41" s="399">
        <v>31</v>
      </c>
      <c r="B41" s="398" t="s">
        <v>1516</v>
      </c>
      <c r="C41" s="420"/>
      <c r="D41" s="530"/>
      <c r="E41" s="530"/>
      <c r="F41" s="530">
        <v>1</v>
      </c>
      <c r="G41" s="530"/>
      <c r="H41" s="530"/>
      <c r="I41" s="530"/>
      <c r="J41" s="530"/>
      <c r="K41" s="530"/>
      <c r="L41" s="530"/>
      <c r="M41" s="530"/>
      <c r="N41" s="530"/>
      <c r="O41" s="530"/>
      <c r="P41" s="530">
        <v>1</v>
      </c>
      <c r="Q41" s="530"/>
      <c r="R41" s="530"/>
      <c r="S41" s="530"/>
      <c r="T41" s="530">
        <v>2</v>
      </c>
      <c r="U41" s="530"/>
      <c r="V41" s="530"/>
      <c r="W41" s="530">
        <f t="shared" si="0"/>
        <v>7729658</v>
      </c>
      <c r="X41" s="530"/>
      <c r="Y41" s="530">
        <f t="shared" si="1"/>
        <v>12600</v>
      </c>
      <c r="Z41" s="530">
        <f t="shared" si="2"/>
        <v>0</v>
      </c>
      <c r="AA41" s="530"/>
      <c r="AB41" s="849"/>
      <c r="AC41" s="530"/>
      <c r="AD41" s="530"/>
      <c r="AG41" s="779" t="s">
        <v>1885</v>
      </c>
      <c r="AH41" s="780" t="s">
        <v>1886</v>
      </c>
      <c r="AI41" s="780">
        <v>1</v>
      </c>
      <c r="AJ41" s="781"/>
      <c r="AL41" s="3">
        <v>6461318.8751642769</v>
      </c>
    </row>
    <row r="42" spans="1:38" ht="15.75">
      <c r="A42" s="399">
        <v>32</v>
      </c>
      <c r="B42" s="398" t="s">
        <v>1517</v>
      </c>
      <c r="C42" s="420"/>
      <c r="D42" s="530"/>
      <c r="E42" s="530"/>
      <c r="F42" s="530">
        <v>1</v>
      </c>
      <c r="G42" s="530"/>
      <c r="H42" s="530"/>
      <c r="I42" s="530"/>
      <c r="J42" s="530"/>
      <c r="K42" s="530"/>
      <c r="L42" s="530"/>
      <c r="M42" s="530"/>
      <c r="N42" s="530"/>
      <c r="O42" s="530"/>
      <c r="P42" s="530">
        <v>1</v>
      </c>
      <c r="Q42" s="530"/>
      <c r="R42" s="530"/>
      <c r="S42" s="530"/>
      <c r="T42" s="530">
        <v>2</v>
      </c>
      <c r="U42" s="530"/>
      <c r="V42" s="530"/>
      <c r="W42" s="530">
        <f t="shared" si="0"/>
        <v>1699718</v>
      </c>
      <c r="X42" s="530"/>
      <c r="Y42" s="530">
        <f t="shared" si="1"/>
        <v>12600</v>
      </c>
      <c r="Z42" s="530">
        <f t="shared" si="2"/>
        <v>0</v>
      </c>
      <c r="AA42" s="530"/>
      <c r="AB42" s="849"/>
      <c r="AC42" s="530"/>
      <c r="AD42" s="530"/>
      <c r="AG42" s="779" t="s">
        <v>1898</v>
      </c>
      <c r="AH42" s="780" t="s">
        <v>377</v>
      </c>
      <c r="AI42" s="780">
        <v>1</v>
      </c>
      <c r="AJ42" s="783"/>
      <c r="AL42" s="3">
        <v>1420815.9653986704</v>
      </c>
    </row>
    <row r="43" spans="1:38">
      <c r="A43" s="399">
        <v>33</v>
      </c>
      <c r="B43" s="398" t="s">
        <v>1724</v>
      </c>
      <c r="C43" s="420"/>
      <c r="D43" s="530"/>
      <c r="E43" s="530"/>
      <c r="F43" s="530"/>
      <c r="G43" s="530"/>
      <c r="H43" s="530"/>
      <c r="I43" s="530"/>
      <c r="J43" s="530"/>
      <c r="K43" s="530"/>
      <c r="L43" s="530"/>
      <c r="M43" s="530"/>
      <c r="N43" s="530"/>
      <c r="O43" s="530"/>
      <c r="P43" s="530"/>
      <c r="Q43" s="530"/>
      <c r="R43" s="530"/>
      <c r="S43" s="530"/>
      <c r="T43" s="530">
        <v>4</v>
      </c>
      <c r="U43" s="530"/>
      <c r="V43" s="530"/>
      <c r="W43" s="530"/>
      <c r="X43" s="530"/>
      <c r="Y43" s="530"/>
      <c r="Z43" s="530"/>
      <c r="AA43" s="530"/>
      <c r="AB43" s="849"/>
      <c r="AC43" s="530"/>
      <c r="AD43" s="530"/>
    </row>
    <row r="44" spans="1:38" ht="25.5">
      <c r="A44" s="399">
        <v>34</v>
      </c>
      <c r="B44" s="398" t="s">
        <v>1725</v>
      </c>
      <c r="C44" s="420"/>
      <c r="D44" s="530"/>
      <c r="E44" s="530"/>
      <c r="F44" s="530"/>
      <c r="G44" s="530"/>
      <c r="H44" s="530"/>
      <c r="I44" s="530"/>
      <c r="J44" s="530"/>
      <c r="K44" s="530"/>
      <c r="L44" s="530"/>
      <c r="M44" s="530"/>
      <c r="N44" s="530"/>
      <c r="O44" s="530"/>
      <c r="P44" s="530"/>
      <c r="Q44" s="530"/>
      <c r="R44" s="530"/>
      <c r="S44" s="530"/>
      <c r="T44" s="530">
        <v>2</v>
      </c>
      <c r="U44" s="530"/>
      <c r="V44" s="530"/>
      <c r="W44" s="530"/>
      <c r="X44" s="530"/>
      <c r="Y44" s="530"/>
      <c r="Z44" s="530"/>
      <c r="AA44" s="530"/>
      <c r="AB44" s="849"/>
      <c r="AC44" s="530"/>
      <c r="AD44" s="530"/>
    </row>
    <row r="45" spans="1:38" ht="25.5">
      <c r="A45" s="399">
        <v>35</v>
      </c>
      <c r="B45" s="398" t="s">
        <v>1518</v>
      </c>
      <c r="C45" s="420"/>
      <c r="D45" s="530"/>
      <c r="E45" s="530"/>
      <c r="F45" s="530"/>
      <c r="G45" s="530"/>
      <c r="H45" s="530"/>
      <c r="I45" s="530"/>
      <c r="J45" s="530"/>
      <c r="K45" s="530"/>
      <c r="L45" s="530"/>
      <c r="M45" s="530"/>
      <c r="N45" s="530"/>
      <c r="O45" s="530"/>
      <c r="P45" s="530"/>
      <c r="Q45" s="530"/>
      <c r="R45" s="530"/>
      <c r="S45" s="530"/>
      <c r="T45" s="530">
        <v>2</v>
      </c>
      <c r="U45" s="530"/>
      <c r="V45" s="530"/>
      <c r="W45" s="530"/>
      <c r="X45" s="530"/>
      <c r="Y45" s="530"/>
      <c r="Z45" s="530"/>
      <c r="AA45" s="530"/>
      <c r="AB45" s="849"/>
      <c r="AC45" s="530"/>
      <c r="AD45" s="530"/>
    </row>
    <row r="46" spans="1:38">
      <c r="A46" s="399">
        <v>36</v>
      </c>
      <c r="B46" s="398" t="s">
        <v>1726</v>
      </c>
      <c r="C46" s="420"/>
      <c r="D46" s="530"/>
      <c r="E46" s="530"/>
      <c r="F46" s="530"/>
      <c r="G46" s="530"/>
      <c r="H46" s="530"/>
      <c r="I46" s="530"/>
      <c r="J46" s="530"/>
      <c r="K46" s="530"/>
      <c r="L46" s="530"/>
      <c r="M46" s="530"/>
      <c r="N46" s="530"/>
      <c r="O46" s="530"/>
      <c r="P46" s="530"/>
      <c r="Q46" s="530"/>
      <c r="R46" s="530"/>
      <c r="S46" s="530"/>
      <c r="T46" s="530">
        <v>2</v>
      </c>
      <c r="U46" s="530"/>
      <c r="V46" s="530"/>
      <c r="W46" s="530"/>
      <c r="X46" s="530"/>
      <c r="Y46" s="530"/>
      <c r="Z46" s="530"/>
      <c r="AA46" s="530"/>
      <c r="AB46" s="849"/>
      <c r="AC46" s="530"/>
      <c r="AD46" s="530"/>
    </row>
    <row r="47" spans="1:38">
      <c r="A47" s="399">
        <v>37</v>
      </c>
      <c r="B47" s="398" t="s">
        <v>1519</v>
      </c>
      <c r="C47" s="420"/>
      <c r="D47" s="530"/>
      <c r="E47" s="530"/>
      <c r="F47" s="530"/>
      <c r="G47" s="530"/>
      <c r="H47" s="530"/>
      <c r="I47" s="530"/>
      <c r="J47" s="530"/>
      <c r="K47" s="530"/>
      <c r="L47" s="530"/>
      <c r="M47" s="530"/>
      <c r="N47" s="530"/>
      <c r="O47" s="530"/>
      <c r="P47" s="530"/>
      <c r="Q47" s="530"/>
      <c r="R47" s="530"/>
      <c r="S47" s="530"/>
      <c r="T47" s="530">
        <f t="shared" si="3"/>
        <v>0</v>
      </c>
      <c r="U47" s="530"/>
      <c r="V47" s="530"/>
      <c r="W47" s="530"/>
      <c r="X47" s="530"/>
      <c r="Y47" s="530"/>
      <c r="Z47" s="530"/>
      <c r="AA47" s="530"/>
      <c r="AB47" s="849"/>
      <c r="AC47" s="530"/>
      <c r="AD47" s="530"/>
    </row>
    <row r="48" spans="1:38">
      <c r="A48" s="399">
        <v>38</v>
      </c>
      <c r="B48" s="398" t="s">
        <v>1727</v>
      </c>
      <c r="C48" s="420"/>
      <c r="D48" s="530"/>
      <c r="E48" s="530"/>
      <c r="F48" s="530"/>
      <c r="G48" s="530"/>
      <c r="H48" s="530"/>
      <c r="I48" s="530"/>
      <c r="J48" s="530"/>
      <c r="K48" s="530"/>
      <c r="L48" s="530"/>
      <c r="M48" s="530"/>
      <c r="N48" s="530"/>
      <c r="O48" s="530"/>
      <c r="P48" s="530"/>
      <c r="Q48" s="530"/>
      <c r="R48" s="530"/>
      <c r="S48" s="530"/>
      <c r="T48" s="530">
        <f t="shared" si="3"/>
        <v>0</v>
      </c>
      <c r="U48" s="530"/>
      <c r="V48" s="530"/>
      <c r="W48" s="530"/>
      <c r="X48" s="530"/>
      <c r="Y48" s="530"/>
      <c r="Z48" s="530"/>
      <c r="AA48" s="530"/>
      <c r="AB48" s="849"/>
      <c r="AC48" s="530"/>
      <c r="AD48" s="530"/>
    </row>
    <row r="49" spans="1:30">
      <c r="A49" s="399">
        <v>39</v>
      </c>
      <c r="B49" s="398" t="s">
        <v>1520</v>
      </c>
      <c r="C49" s="420"/>
      <c r="D49" s="530"/>
      <c r="E49" s="530"/>
      <c r="F49" s="530"/>
      <c r="G49" s="530"/>
      <c r="H49" s="530"/>
      <c r="I49" s="530"/>
      <c r="J49" s="530"/>
      <c r="K49" s="530"/>
      <c r="L49" s="530"/>
      <c r="M49" s="530"/>
      <c r="N49" s="530"/>
      <c r="O49" s="530"/>
      <c r="P49" s="530"/>
      <c r="Q49" s="530"/>
      <c r="R49" s="530"/>
      <c r="S49" s="530"/>
      <c r="T49" s="530">
        <f t="shared" si="3"/>
        <v>0</v>
      </c>
      <c r="U49" s="530"/>
      <c r="V49" s="530"/>
      <c r="W49" s="530"/>
      <c r="X49" s="530"/>
      <c r="Y49" s="530"/>
      <c r="Z49" s="530"/>
      <c r="AA49" s="530"/>
      <c r="AB49" s="849"/>
      <c r="AC49" s="530"/>
      <c r="AD49" s="530"/>
    </row>
    <row r="50" spans="1:30">
      <c r="A50" s="399">
        <v>40</v>
      </c>
      <c r="B50" s="398" t="s">
        <v>1728</v>
      </c>
      <c r="C50" s="420"/>
      <c r="D50" s="530"/>
      <c r="E50" s="530"/>
      <c r="F50" s="530"/>
      <c r="G50" s="530"/>
      <c r="H50" s="530"/>
      <c r="I50" s="530"/>
      <c r="J50" s="530"/>
      <c r="K50" s="530"/>
      <c r="L50" s="530"/>
      <c r="M50" s="530"/>
      <c r="N50" s="530"/>
      <c r="O50" s="530"/>
      <c r="P50" s="530"/>
      <c r="Q50" s="530"/>
      <c r="R50" s="530"/>
      <c r="S50" s="530"/>
      <c r="T50" s="530">
        <f t="shared" si="3"/>
        <v>0</v>
      </c>
      <c r="U50" s="530"/>
      <c r="V50" s="530"/>
      <c r="W50" s="530"/>
      <c r="X50" s="530"/>
      <c r="Y50" s="530"/>
      <c r="Z50" s="530"/>
      <c r="AA50" s="530"/>
      <c r="AB50" s="849"/>
      <c r="AC50" s="530"/>
      <c r="AD50" s="530"/>
    </row>
    <row r="51" spans="1:30">
      <c r="A51" s="399">
        <v>41</v>
      </c>
      <c r="B51" s="398" t="s">
        <v>1521</v>
      </c>
      <c r="C51" s="420"/>
      <c r="D51" s="530"/>
      <c r="E51" s="530"/>
      <c r="F51" s="530"/>
      <c r="G51" s="530"/>
      <c r="H51" s="530"/>
      <c r="I51" s="530"/>
      <c r="J51" s="530"/>
      <c r="K51" s="530"/>
      <c r="L51" s="530"/>
      <c r="M51" s="530"/>
      <c r="N51" s="530"/>
      <c r="O51" s="530"/>
      <c r="P51" s="530"/>
      <c r="Q51" s="530"/>
      <c r="R51" s="530"/>
      <c r="S51" s="530"/>
      <c r="T51" s="530">
        <f t="shared" si="3"/>
        <v>0</v>
      </c>
      <c r="U51" s="530"/>
      <c r="V51" s="530"/>
      <c r="W51" s="530"/>
      <c r="X51" s="530"/>
      <c r="Y51" s="530"/>
      <c r="Z51" s="530"/>
      <c r="AA51" s="530"/>
      <c r="AB51" s="849"/>
      <c r="AC51" s="530"/>
      <c r="AD51" s="530"/>
    </row>
    <row r="52" spans="1:30" ht="25.5">
      <c r="A52" s="399">
        <v>42</v>
      </c>
      <c r="B52" s="400" t="s">
        <v>1729</v>
      </c>
      <c r="C52" s="420"/>
      <c r="D52" s="530"/>
      <c r="E52" s="530"/>
      <c r="F52" s="530"/>
      <c r="G52" s="530"/>
      <c r="H52" s="530"/>
      <c r="I52" s="530"/>
      <c r="J52" s="530"/>
      <c r="K52" s="530"/>
      <c r="L52" s="530"/>
      <c r="M52" s="530"/>
      <c r="N52" s="530"/>
      <c r="O52" s="530"/>
      <c r="P52" s="530"/>
      <c r="Q52" s="530"/>
      <c r="R52" s="530"/>
      <c r="S52" s="530"/>
      <c r="T52" s="530">
        <f t="shared" si="3"/>
        <v>0</v>
      </c>
      <c r="U52" s="530"/>
      <c r="V52" s="530"/>
      <c r="W52" s="530"/>
      <c r="X52" s="530"/>
      <c r="Y52" s="530"/>
      <c r="Z52" s="530"/>
      <c r="AA52" s="530"/>
      <c r="AB52" s="849"/>
      <c r="AC52" s="530"/>
      <c r="AD52" s="530"/>
    </row>
    <row r="53" spans="1:30">
      <c r="A53" s="399">
        <v>43</v>
      </c>
      <c r="B53" s="400" t="s">
        <v>1730</v>
      </c>
      <c r="C53" s="420"/>
      <c r="D53" s="530"/>
      <c r="E53" s="530"/>
      <c r="F53" s="530"/>
      <c r="G53" s="530"/>
      <c r="H53" s="530"/>
      <c r="I53" s="530"/>
      <c r="J53" s="530"/>
      <c r="K53" s="530"/>
      <c r="L53" s="530"/>
      <c r="M53" s="530"/>
      <c r="N53" s="530"/>
      <c r="O53" s="530"/>
      <c r="P53" s="530"/>
      <c r="Q53" s="530"/>
      <c r="R53" s="530"/>
      <c r="S53" s="530"/>
      <c r="T53" s="530">
        <f t="shared" si="3"/>
        <v>0</v>
      </c>
      <c r="U53" s="530"/>
      <c r="V53" s="530"/>
      <c r="W53" s="530"/>
      <c r="X53" s="530"/>
      <c r="Y53" s="530"/>
      <c r="Z53" s="530"/>
      <c r="AA53" s="530"/>
      <c r="AB53" s="849"/>
      <c r="AC53" s="530"/>
      <c r="AD53" s="530"/>
    </row>
    <row r="54" spans="1:30">
      <c r="A54" s="399">
        <v>44</v>
      </c>
      <c r="B54" s="400" t="s">
        <v>1522</v>
      </c>
      <c r="C54" s="420"/>
      <c r="D54" s="530"/>
      <c r="E54" s="530"/>
      <c r="F54" s="530"/>
      <c r="G54" s="530"/>
      <c r="H54" s="530"/>
      <c r="I54" s="530"/>
      <c r="J54" s="530"/>
      <c r="K54" s="530"/>
      <c r="L54" s="530"/>
      <c r="M54" s="530"/>
      <c r="N54" s="530"/>
      <c r="O54" s="530"/>
      <c r="P54" s="530"/>
      <c r="Q54" s="530"/>
      <c r="R54" s="530"/>
      <c r="S54" s="530"/>
      <c r="T54" s="530">
        <f t="shared" si="3"/>
        <v>0</v>
      </c>
      <c r="U54" s="530"/>
      <c r="V54" s="530"/>
      <c r="W54" s="530"/>
      <c r="X54" s="530"/>
      <c r="Y54" s="530"/>
      <c r="Z54" s="530"/>
      <c r="AA54" s="530"/>
      <c r="AB54" s="849"/>
      <c r="AC54" s="530"/>
      <c r="AD54" s="530"/>
    </row>
    <row r="55" spans="1:30" ht="25.5">
      <c r="A55" s="399">
        <v>45</v>
      </c>
      <c r="B55" s="400" t="s">
        <v>1523</v>
      </c>
      <c r="C55" s="420"/>
      <c r="D55" s="530"/>
      <c r="E55" s="530"/>
      <c r="F55" s="530"/>
      <c r="G55" s="530"/>
      <c r="H55" s="530"/>
      <c r="I55" s="530"/>
      <c r="J55" s="530"/>
      <c r="K55" s="530"/>
      <c r="L55" s="530"/>
      <c r="M55" s="530"/>
      <c r="N55" s="530"/>
      <c r="O55" s="530"/>
      <c r="P55" s="530"/>
      <c r="Q55" s="530"/>
      <c r="R55" s="530"/>
      <c r="S55" s="530"/>
      <c r="T55" s="530">
        <f t="shared" si="3"/>
        <v>0</v>
      </c>
      <c r="U55" s="530"/>
      <c r="V55" s="530"/>
      <c r="W55" s="530"/>
      <c r="X55" s="530"/>
      <c r="Y55" s="530"/>
      <c r="Z55" s="530"/>
      <c r="AA55" s="530"/>
      <c r="AB55" s="849"/>
      <c r="AC55" s="530"/>
      <c r="AD55" s="530"/>
    </row>
    <row r="56" spans="1:30">
      <c r="A56" s="399">
        <v>46</v>
      </c>
      <c r="B56" s="400" t="s">
        <v>1524</v>
      </c>
      <c r="C56" s="420"/>
      <c r="D56" s="530"/>
      <c r="E56" s="530"/>
      <c r="F56" s="530"/>
      <c r="G56" s="530"/>
      <c r="H56" s="530"/>
      <c r="I56" s="530"/>
      <c r="J56" s="530"/>
      <c r="K56" s="530"/>
      <c r="L56" s="530"/>
      <c r="M56" s="530"/>
      <c r="N56" s="530"/>
      <c r="O56" s="530"/>
      <c r="P56" s="530"/>
      <c r="Q56" s="530"/>
      <c r="R56" s="530"/>
      <c r="S56" s="530"/>
      <c r="T56" s="530">
        <f t="shared" si="3"/>
        <v>0</v>
      </c>
      <c r="U56" s="530"/>
      <c r="V56" s="530"/>
      <c r="W56" s="530"/>
      <c r="X56" s="530"/>
      <c r="Y56" s="530"/>
      <c r="Z56" s="530"/>
      <c r="AA56" s="530"/>
      <c r="AB56" s="849"/>
      <c r="AC56" s="530"/>
      <c r="AD56" s="530"/>
    </row>
    <row r="57" spans="1:30">
      <c r="A57" s="399">
        <v>47</v>
      </c>
      <c r="B57" s="400" t="s">
        <v>1731</v>
      </c>
      <c r="C57" s="420"/>
      <c r="D57" s="530"/>
      <c r="E57" s="530"/>
      <c r="F57" s="530"/>
      <c r="G57" s="530"/>
      <c r="H57" s="530"/>
      <c r="I57" s="530"/>
      <c r="J57" s="530"/>
      <c r="K57" s="530"/>
      <c r="L57" s="530"/>
      <c r="M57" s="530"/>
      <c r="N57" s="530"/>
      <c r="O57" s="530"/>
      <c r="P57" s="530"/>
      <c r="Q57" s="530"/>
      <c r="R57" s="530"/>
      <c r="S57" s="530"/>
      <c r="T57" s="530">
        <f t="shared" si="3"/>
        <v>0</v>
      </c>
      <c r="U57" s="530"/>
      <c r="V57" s="530"/>
      <c r="W57" s="530"/>
      <c r="X57" s="530"/>
      <c r="Y57" s="530"/>
      <c r="Z57" s="530"/>
      <c r="AA57" s="530"/>
      <c r="AB57" s="849"/>
      <c r="AC57" s="530"/>
      <c r="AD57" s="530"/>
    </row>
    <row r="58" spans="1:30">
      <c r="A58" s="399">
        <v>48</v>
      </c>
      <c r="B58" s="400" t="s">
        <v>1732</v>
      </c>
      <c r="C58" s="420"/>
      <c r="D58" s="530"/>
      <c r="E58" s="530"/>
      <c r="F58" s="530"/>
      <c r="G58" s="530"/>
      <c r="H58" s="530"/>
      <c r="I58" s="530"/>
      <c r="J58" s="530"/>
      <c r="K58" s="530"/>
      <c r="L58" s="530"/>
      <c r="M58" s="530"/>
      <c r="N58" s="530"/>
      <c r="O58" s="530"/>
      <c r="P58" s="530"/>
      <c r="Q58" s="530"/>
      <c r="R58" s="530"/>
      <c r="S58" s="530"/>
      <c r="T58" s="530">
        <f t="shared" si="3"/>
        <v>0</v>
      </c>
      <c r="U58" s="530"/>
      <c r="V58" s="530"/>
      <c r="W58" s="530"/>
      <c r="X58" s="530"/>
      <c r="Y58" s="530"/>
      <c r="Z58" s="530"/>
      <c r="AA58" s="530"/>
      <c r="AB58" s="849"/>
      <c r="AC58" s="530"/>
      <c r="AD58" s="530"/>
    </row>
    <row r="59" spans="1:30" ht="25.5">
      <c r="A59" s="399">
        <v>49</v>
      </c>
      <c r="B59" s="400" t="s">
        <v>1733</v>
      </c>
      <c r="C59" s="420"/>
      <c r="D59" s="530"/>
      <c r="E59" s="530"/>
      <c r="F59" s="530"/>
      <c r="G59" s="530"/>
      <c r="H59" s="530"/>
      <c r="I59" s="530"/>
      <c r="J59" s="530"/>
      <c r="K59" s="530"/>
      <c r="L59" s="530"/>
      <c r="M59" s="530"/>
      <c r="N59" s="530"/>
      <c r="O59" s="530"/>
      <c r="P59" s="530"/>
      <c r="Q59" s="530"/>
      <c r="R59" s="530"/>
      <c r="S59" s="530"/>
      <c r="T59" s="530">
        <f t="shared" si="3"/>
        <v>0</v>
      </c>
      <c r="U59" s="530"/>
      <c r="V59" s="530"/>
      <c r="W59" s="530"/>
      <c r="X59" s="530"/>
      <c r="Y59" s="530"/>
      <c r="Z59" s="530"/>
      <c r="AA59" s="530"/>
      <c r="AB59" s="849"/>
      <c r="AC59" s="530"/>
      <c r="AD59" s="530"/>
    </row>
    <row r="60" spans="1:30" ht="25.5">
      <c r="A60" s="399">
        <v>50</v>
      </c>
      <c r="B60" s="400" t="s">
        <v>1734</v>
      </c>
      <c r="C60" s="420"/>
      <c r="D60" s="530"/>
      <c r="E60" s="530"/>
      <c r="F60" s="530"/>
      <c r="G60" s="530"/>
      <c r="H60" s="530"/>
      <c r="I60" s="530"/>
      <c r="J60" s="530"/>
      <c r="K60" s="530"/>
      <c r="L60" s="530"/>
      <c r="M60" s="530"/>
      <c r="N60" s="530"/>
      <c r="O60" s="530"/>
      <c r="P60" s="530"/>
      <c r="Q60" s="530"/>
      <c r="R60" s="530"/>
      <c r="S60" s="530"/>
      <c r="T60" s="530">
        <f t="shared" si="3"/>
        <v>0</v>
      </c>
      <c r="U60" s="530"/>
      <c r="V60" s="530"/>
      <c r="W60" s="530"/>
      <c r="X60" s="530"/>
      <c r="Y60" s="530"/>
      <c r="Z60" s="530"/>
      <c r="AA60" s="530"/>
      <c r="AB60" s="849"/>
      <c r="AC60" s="530"/>
      <c r="AD60" s="530"/>
    </row>
    <row r="61" spans="1:30">
      <c r="A61" s="399">
        <v>51</v>
      </c>
      <c r="B61" s="400" t="s">
        <v>1735</v>
      </c>
      <c r="C61" s="420"/>
      <c r="D61" s="530"/>
      <c r="E61" s="530"/>
      <c r="F61" s="530"/>
      <c r="G61" s="530"/>
      <c r="H61" s="530"/>
      <c r="I61" s="530"/>
      <c r="J61" s="530"/>
      <c r="K61" s="530"/>
      <c r="L61" s="530"/>
      <c r="M61" s="530"/>
      <c r="N61" s="530"/>
      <c r="O61" s="530"/>
      <c r="P61" s="530"/>
      <c r="Q61" s="530"/>
      <c r="R61" s="530"/>
      <c r="S61" s="530"/>
      <c r="T61" s="530">
        <f t="shared" si="3"/>
        <v>0</v>
      </c>
      <c r="U61" s="530"/>
      <c r="V61" s="530"/>
      <c r="W61" s="530"/>
      <c r="X61" s="530"/>
      <c r="Y61" s="530"/>
      <c r="Z61" s="530"/>
      <c r="AA61" s="530"/>
      <c r="AB61" s="849"/>
      <c r="AC61" s="530"/>
      <c r="AD61" s="530"/>
    </row>
    <row r="62" spans="1:30">
      <c r="A62" s="399">
        <v>52</v>
      </c>
      <c r="B62" s="400" t="s">
        <v>1525</v>
      </c>
      <c r="C62" s="420"/>
      <c r="D62" s="530"/>
      <c r="E62" s="530"/>
      <c r="F62" s="530"/>
      <c r="G62" s="530"/>
      <c r="H62" s="530"/>
      <c r="I62" s="530"/>
      <c r="J62" s="530"/>
      <c r="K62" s="530"/>
      <c r="L62" s="530"/>
      <c r="M62" s="530"/>
      <c r="N62" s="530"/>
      <c r="O62" s="530"/>
      <c r="P62" s="530"/>
      <c r="Q62" s="530"/>
      <c r="R62" s="530"/>
      <c r="S62" s="530"/>
      <c r="T62" s="530">
        <f t="shared" si="3"/>
        <v>0</v>
      </c>
      <c r="U62" s="530"/>
      <c r="V62" s="530"/>
      <c r="W62" s="530"/>
      <c r="X62" s="530"/>
      <c r="Y62" s="530"/>
      <c r="Z62" s="530"/>
      <c r="AA62" s="530"/>
      <c r="AB62" s="849"/>
      <c r="AC62" s="530"/>
      <c r="AD62" s="530"/>
    </row>
    <row r="63" spans="1:30" ht="25.5">
      <c r="A63" s="399">
        <v>53</v>
      </c>
      <c r="B63" s="400" t="s">
        <v>1736</v>
      </c>
      <c r="C63" s="420"/>
      <c r="D63" s="530"/>
      <c r="E63" s="530"/>
      <c r="F63" s="530"/>
      <c r="G63" s="530"/>
      <c r="H63" s="530"/>
      <c r="I63" s="530"/>
      <c r="J63" s="530"/>
      <c r="K63" s="530"/>
      <c r="L63" s="530"/>
      <c r="M63" s="530"/>
      <c r="N63" s="530"/>
      <c r="O63" s="530"/>
      <c r="P63" s="530"/>
      <c r="Q63" s="530"/>
      <c r="R63" s="530"/>
      <c r="S63" s="530"/>
      <c r="T63" s="530">
        <f t="shared" si="3"/>
        <v>0</v>
      </c>
      <c r="U63" s="530"/>
      <c r="V63" s="530"/>
      <c r="W63" s="530"/>
      <c r="X63" s="530"/>
      <c r="Y63" s="530"/>
      <c r="Z63" s="530"/>
      <c r="AA63" s="530"/>
      <c r="AB63" s="849"/>
      <c r="AC63" s="530"/>
      <c r="AD63" s="530"/>
    </row>
    <row r="64" spans="1:30">
      <c r="A64" s="399">
        <v>54</v>
      </c>
      <c r="B64" s="400" t="s">
        <v>1526</v>
      </c>
      <c r="C64" s="420"/>
      <c r="D64" s="530"/>
      <c r="E64" s="530"/>
      <c r="F64" s="530"/>
      <c r="G64" s="530"/>
      <c r="H64" s="530"/>
      <c r="I64" s="530"/>
      <c r="J64" s="530"/>
      <c r="K64" s="530"/>
      <c r="L64" s="530"/>
      <c r="M64" s="530"/>
      <c r="N64" s="530"/>
      <c r="O64" s="530"/>
      <c r="P64" s="530"/>
      <c r="Q64" s="530"/>
      <c r="R64" s="530"/>
      <c r="S64" s="530"/>
      <c r="T64" s="530">
        <f t="shared" si="3"/>
        <v>0</v>
      </c>
      <c r="U64" s="530"/>
      <c r="V64" s="530"/>
      <c r="W64" s="530"/>
      <c r="X64" s="530"/>
      <c r="Y64" s="530"/>
      <c r="Z64" s="530"/>
      <c r="AA64" s="530"/>
      <c r="AB64" s="849"/>
      <c r="AC64" s="530"/>
      <c r="AD64" s="530"/>
    </row>
    <row r="65" spans="1:38">
      <c r="A65" s="399">
        <v>55</v>
      </c>
      <c r="B65" s="400" t="s">
        <v>1737</v>
      </c>
      <c r="C65" s="420"/>
      <c r="D65" s="530"/>
      <c r="E65" s="530"/>
      <c r="F65" s="530"/>
      <c r="G65" s="530"/>
      <c r="H65" s="530"/>
      <c r="I65" s="530"/>
      <c r="J65" s="530"/>
      <c r="K65" s="530"/>
      <c r="L65" s="530"/>
      <c r="M65" s="530"/>
      <c r="N65" s="530"/>
      <c r="O65" s="530"/>
      <c r="P65" s="530"/>
      <c r="Q65" s="530"/>
      <c r="R65" s="530"/>
      <c r="S65" s="530"/>
      <c r="T65" s="530">
        <f t="shared" si="3"/>
        <v>0</v>
      </c>
      <c r="U65" s="530"/>
      <c r="V65" s="530"/>
      <c r="W65" s="530"/>
      <c r="X65" s="530"/>
      <c r="Y65" s="530"/>
      <c r="Z65" s="530"/>
      <c r="AA65" s="530"/>
      <c r="AB65" s="849"/>
      <c r="AC65" s="530"/>
      <c r="AD65" s="530"/>
    </row>
    <row r="66" spans="1:38" ht="38.25">
      <c r="A66" s="399">
        <v>56</v>
      </c>
      <c r="B66" s="400" t="s">
        <v>1527</v>
      </c>
      <c r="C66" s="420"/>
      <c r="D66" s="530"/>
      <c r="E66" s="530"/>
      <c r="F66" s="530"/>
      <c r="G66" s="530"/>
      <c r="H66" s="530"/>
      <c r="I66" s="530"/>
      <c r="J66" s="530"/>
      <c r="K66" s="530"/>
      <c r="L66" s="530"/>
      <c r="M66" s="530"/>
      <c r="N66" s="530"/>
      <c r="O66" s="530"/>
      <c r="P66" s="530"/>
      <c r="Q66" s="530"/>
      <c r="R66" s="530"/>
      <c r="S66" s="530"/>
      <c r="T66" s="530">
        <f t="shared" si="3"/>
        <v>0</v>
      </c>
      <c r="U66" s="530"/>
      <c r="V66" s="530"/>
      <c r="W66" s="530"/>
      <c r="X66" s="530"/>
      <c r="Y66" s="530"/>
      <c r="Z66" s="530"/>
      <c r="AA66" s="530"/>
      <c r="AB66" s="849"/>
      <c r="AC66" s="530"/>
      <c r="AD66" s="530"/>
    </row>
    <row r="67" spans="1:38" ht="25.5">
      <c r="A67" s="399">
        <v>57</v>
      </c>
      <c r="B67" s="400" t="s">
        <v>1528</v>
      </c>
      <c r="C67" s="420"/>
      <c r="D67" s="530"/>
      <c r="E67" s="530"/>
      <c r="F67" s="530"/>
      <c r="G67" s="530"/>
      <c r="H67" s="530"/>
      <c r="I67" s="530"/>
      <c r="J67" s="530"/>
      <c r="K67" s="530"/>
      <c r="L67" s="530"/>
      <c r="M67" s="530"/>
      <c r="N67" s="530"/>
      <c r="O67" s="530"/>
      <c r="P67" s="530"/>
      <c r="Q67" s="530"/>
      <c r="R67" s="530"/>
      <c r="S67" s="530"/>
      <c r="T67" s="530">
        <f t="shared" si="3"/>
        <v>0</v>
      </c>
      <c r="U67" s="530"/>
      <c r="V67" s="530"/>
      <c r="W67" s="530"/>
      <c r="X67" s="530"/>
      <c r="Y67" s="530"/>
      <c r="Z67" s="530"/>
      <c r="AA67" s="530"/>
      <c r="AB67" s="849"/>
      <c r="AC67" s="530"/>
      <c r="AD67" s="530"/>
    </row>
    <row r="68" spans="1:38">
      <c r="A68" s="399">
        <v>58</v>
      </c>
      <c r="B68" s="401" t="s">
        <v>752</v>
      </c>
      <c r="C68" s="420">
        <v>45</v>
      </c>
      <c r="D68" s="530">
        <v>4</v>
      </c>
      <c r="E68" s="530">
        <v>1</v>
      </c>
      <c r="F68" s="530"/>
      <c r="G68" s="530"/>
      <c r="H68" s="530"/>
      <c r="I68" s="530"/>
      <c r="J68" s="530"/>
      <c r="K68" s="530">
        <v>1</v>
      </c>
      <c r="L68" s="530">
        <v>1</v>
      </c>
      <c r="M68" s="530"/>
      <c r="N68" s="530"/>
      <c r="O68" s="530"/>
      <c r="P68" s="530"/>
      <c r="Q68" s="530"/>
      <c r="R68" s="530">
        <v>1</v>
      </c>
      <c r="S68" s="127">
        <v>1</v>
      </c>
      <c r="T68" s="530">
        <v>4</v>
      </c>
      <c r="U68" s="530"/>
      <c r="V68" s="530"/>
      <c r="W68" s="530"/>
      <c r="X68" s="530"/>
      <c r="Y68" s="530"/>
      <c r="Z68" s="530"/>
      <c r="AA68" s="530"/>
      <c r="AB68" s="849"/>
      <c r="AC68" s="530"/>
      <c r="AD68" s="530">
        <v>9</v>
      </c>
      <c r="AE68" s="3">
        <v>1</v>
      </c>
    </row>
    <row r="69" spans="1:38" s="11" customFormat="1" ht="15.75">
      <c r="A69" s="407"/>
      <c r="B69" s="407" t="s">
        <v>208</v>
      </c>
      <c r="C69" s="738">
        <f>SUM(C11:C68)</f>
        <v>45</v>
      </c>
      <c r="D69" s="738">
        <f t="shared" ref="D69:W69" si="4">SUM(D11:D68)</f>
        <v>4</v>
      </c>
      <c r="E69" s="738">
        <f t="shared" si="4"/>
        <v>1</v>
      </c>
      <c r="F69" s="738">
        <f t="shared" si="4"/>
        <v>32</v>
      </c>
      <c r="G69" s="738">
        <f t="shared" ref="G69" si="5">SUM(G11:G68)</f>
        <v>32</v>
      </c>
      <c r="H69" s="738">
        <f t="shared" si="4"/>
        <v>42</v>
      </c>
      <c r="I69" s="738">
        <f t="shared" si="4"/>
        <v>25</v>
      </c>
      <c r="J69" s="738">
        <f t="shared" si="4"/>
        <v>0</v>
      </c>
      <c r="K69" s="738">
        <f t="shared" si="4"/>
        <v>11</v>
      </c>
      <c r="L69" s="738">
        <f t="shared" si="4"/>
        <v>98</v>
      </c>
      <c r="M69" s="738">
        <f t="shared" si="4"/>
        <v>0</v>
      </c>
      <c r="N69" s="738">
        <f t="shared" si="4"/>
        <v>0</v>
      </c>
      <c r="O69" s="738">
        <f t="shared" si="4"/>
        <v>0</v>
      </c>
      <c r="P69" s="738">
        <f t="shared" si="4"/>
        <v>32</v>
      </c>
      <c r="Q69" s="738">
        <f t="shared" si="4"/>
        <v>32</v>
      </c>
      <c r="R69" s="738">
        <f t="shared" si="4"/>
        <v>1</v>
      </c>
      <c r="S69" s="738">
        <f t="shared" si="4"/>
        <v>53</v>
      </c>
      <c r="T69" s="738">
        <f t="shared" si="4"/>
        <v>144</v>
      </c>
      <c r="U69" s="738">
        <f t="shared" si="4"/>
        <v>6688</v>
      </c>
      <c r="V69" s="738">
        <f t="shared" si="4"/>
        <v>314</v>
      </c>
      <c r="W69" s="738">
        <f t="shared" si="4"/>
        <v>348194000</v>
      </c>
      <c r="X69" s="738">
        <f t="shared" ref="X69" si="6">SUM(X11:X68)</f>
        <v>0</v>
      </c>
      <c r="Y69" s="738">
        <f t="shared" ref="Y69" si="7">SUM(Y11:Y68)</f>
        <v>365400</v>
      </c>
      <c r="Z69" s="738">
        <f t="shared" ref="Z69" si="8">SUM(Z11:Z68)</f>
        <v>64800</v>
      </c>
      <c r="AA69" s="738">
        <f t="shared" ref="AA69" si="9">SUM(AA11:AA68)</f>
        <v>0</v>
      </c>
      <c r="AB69" s="840">
        <f t="shared" ref="AB69" si="10">SUM(AB11:AB68)</f>
        <v>0</v>
      </c>
      <c r="AC69" s="738">
        <f t="shared" ref="AC69" si="11">SUM(AC11:AC68)</f>
        <v>0</v>
      </c>
      <c r="AD69" s="738">
        <f t="shared" ref="AD69:AL69" si="12">SUM(AD11:AD68)</f>
        <v>9</v>
      </c>
      <c r="AE69" s="738">
        <f t="shared" si="12"/>
        <v>53</v>
      </c>
      <c r="AF69" s="738">
        <f t="shared" si="12"/>
        <v>0</v>
      </c>
      <c r="AG69" s="738">
        <f t="shared" si="12"/>
        <v>0</v>
      </c>
      <c r="AH69" s="738">
        <f t="shared" si="12"/>
        <v>0</v>
      </c>
      <c r="AI69" s="738">
        <f t="shared" si="12"/>
        <v>29</v>
      </c>
      <c r="AJ69" s="738">
        <f t="shared" si="12"/>
        <v>4</v>
      </c>
      <c r="AK69" s="738">
        <f t="shared" si="12"/>
        <v>0</v>
      </c>
      <c r="AL69" s="738">
        <f t="shared" si="12"/>
        <v>291059760.00000048</v>
      </c>
    </row>
    <row r="70" spans="1:38" s="7" customFormat="1">
      <c r="A70" s="250"/>
      <c r="B70" s="131"/>
      <c r="C70" s="131">
        <f>C10-C69</f>
        <v>0</v>
      </c>
      <c r="D70" s="131">
        <f t="shared" ref="D70:V70" si="13">D10-D69</f>
        <v>0</v>
      </c>
      <c r="E70" s="131">
        <f t="shared" si="13"/>
        <v>0</v>
      </c>
      <c r="F70" s="131">
        <f t="shared" si="13"/>
        <v>0</v>
      </c>
      <c r="G70" s="131">
        <f t="shared" si="13"/>
        <v>0</v>
      </c>
      <c r="H70" s="131">
        <f t="shared" si="13"/>
        <v>0</v>
      </c>
      <c r="I70" s="131">
        <f t="shared" si="13"/>
        <v>0</v>
      </c>
      <c r="J70" s="131">
        <f t="shared" si="13"/>
        <v>0</v>
      </c>
      <c r="K70" s="131">
        <f t="shared" si="13"/>
        <v>0</v>
      </c>
      <c r="L70" s="131">
        <f t="shared" si="13"/>
        <v>0</v>
      </c>
      <c r="M70" s="131">
        <f t="shared" si="13"/>
        <v>0</v>
      </c>
      <c r="N70" s="131">
        <f t="shared" si="13"/>
        <v>0</v>
      </c>
      <c r="O70" s="131">
        <f t="shared" si="13"/>
        <v>0</v>
      </c>
      <c r="P70" s="131">
        <f t="shared" si="13"/>
        <v>0</v>
      </c>
      <c r="Q70" s="131">
        <f t="shared" si="13"/>
        <v>0</v>
      </c>
      <c r="R70" s="131">
        <f t="shared" si="13"/>
        <v>0</v>
      </c>
      <c r="S70" s="131">
        <f t="shared" si="13"/>
        <v>0</v>
      </c>
      <c r="T70" s="131">
        <f t="shared" si="13"/>
        <v>0</v>
      </c>
      <c r="U70" s="131">
        <f t="shared" si="13"/>
        <v>0</v>
      </c>
      <c r="V70" s="131">
        <f t="shared" si="13"/>
        <v>0</v>
      </c>
      <c r="W70" s="131">
        <f>W9-W69</f>
        <v>0</v>
      </c>
      <c r="X70" s="131">
        <f t="shared" ref="X70" si="14">X10-X69</f>
        <v>0</v>
      </c>
      <c r="Y70" s="131">
        <f t="shared" ref="Y70" si="15">Y10-Y69</f>
        <v>0</v>
      </c>
      <c r="Z70" s="131">
        <f t="shared" ref="Z70" si="16">Z10-Z69</f>
        <v>0</v>
      </c>
      <c r="AA70" s="131">
        <f t="shared" ref="AA70" si="17">AA10-AA69</f>
        <v>0</v>
      </c>
      <c r="AB70" s="131">
        <f t="shared" ref="AB70" si="18">AB10-AB69</f>
        <v>0</v>
      </c>
      <c r="AC70" s="131">
        <f t="shared" ref="AC70" si="19">AC10-AC69</f>
        <v>0</v>
      </c>
      <c r="AD70" s="131">
        <f t="shared" ref="AD70" si="20">AD10-AD69</f>
        <v>0</v>
      </c>
    </row>
    <row r="71" spans="1:38">
      <c r="B71" s="692">
        <v>1</v>
      </c>
      <c r="C71" s="692">
        <v>2</v>
      </c>
      <c r="D71" s="692">
        <v>3</v>
      </c>
      <c r="E71" s="692">
        <v>4</v>
      </c>
      <c r="F71" s="692">
        <v>5</v>
      </c>
      <c r="G71" s="692">
        <v>6</v>
      </c>
      <c r="H71" s="692">
        <v>7</v>
      </c>
      <c r="I71" s="692">
        <v>8</v>
      </c>
      <c r="J71" s="692">
        <v>9</v>
      </c>
      <c r="K71" s="692">
        <v>10</v>
      </c>
      <c r="L71" s="692">
        <v>11</v>
      </c>
      <c r="M71" s="692">
        <v>12</v>
      </c>
      <c r="N71" s="692">
        <v>13</v>
      </c>
      <c r="O71" s="692">
        <v>14</v>
      </c>
      <c r="P71" s="692">
        <v>15</v>
      </c>
      <c r="Q71" s="692">
        <v>16</v>
      </c>
      <c r="R71" s="692">
        <v>17</v>
      </c>
      <c r="S71" s="692">
        <v>18</v>
      </c>
      <c r="T71" s="692">
        <v>19</v>
      </c>
      <c r="U71" s="692">
        <v>20</v>
      </c>
      <c r="V71" s="692">
        <v>21</v>
      </c>
      <c r="W71" s="692">
        <v>22</v>
      </c>
      <c r="X71" s="692">
        <v>23</v>
      </c>
      <c r="Y71" s="692">
        <v>24</v>
      </c>
      <c r="Z71" s="692">
        <v>25</v>
      </c>
      <c r="AA71" s="692">
        <v>26</v>
      </c>
      <c r="AB71" s="692">
        <v>27</v>
      </c>
      <c r="AC71" s="692">
        <v>28</v>
      </c>
      <c r="AD71" s="692">
        <v>29</v>
      </c>
      <c r="AE71" s="692">
        <v>30</v>
      </c>
      <c r="AF71" s="692">
        <v>31</v>
      </c>
      <c r="AG71" s="692">
        <v>32</v>
      </c>
      <c r="AL71" s="3">
        <f>W9/AL69</f>
        <v>1.1962972827298402</v>
      </c>
    </row>
  </sheetData>
  <autoFilter ref="A10:WTE71"/>
  <mergeCells count="14">
    <mergeCell ref="AE6:AE8"/>
    <mergeCell ref="A1:D1"/>
    <mergeCell ref="AC6:AD6"/>
    <mergeCell ref="AC5:AD5"/>
    <mergeCell ref="C6:E6"/>
    <mergeCell ref="C5:F5"/>
    <mergeCell ref="H5:Q5"/>
    <mergeCell ref="K6:N6"/>
    <mergeCell ref="R5:V5"/>
    <mergeCell ref="S6:T6"/>
    <mergeCell ref="U6:V6"/>
    <mergeCell ref="W5:AB5"/>
    <mergeCell ref="X6:Y6"/>
    <mergeCell ref="F6:G6"/>
  </mergeCells>
  <conditionalFormatting sqref="C70:AD70">
    <cfRule type="cellIs" dxfId="16" priority="1" operator="notEqual">
      <formula>0</formula>
    </cfRule>
  </conditionalFormatting>
  <printOptions horizontalCentered="1"/>
  <pageMargins left="0" right="0" top="0.43307086614173229" bottom="0.43307086614173229" header="0.19685039370078741" footer="0.31496062992125984"/>
  <pageSetup paperSize="9" scale="73" orientation="landscape" r:id="rId1"/>
  <headerFooter>
    <oddHeader>&amp;R&amp;"-,Bold"&amp;A</oddHeader>
  </headerFooter>
</worksheet>
</file>

<file path=xl/worksheets/sheet34.xml><?xml version="1.0" encoding="utf-8"?>
<worksheet xmlns="http://schemas.openxmlformats.org/spreadsheetml/2006/main" xmlns:r="http://schemas.openxmlformats.org/officeDocument/2006/relationships">
  <sheetPr>
    <tabColor rgb="FF0066FF"/>
    <outlinePr summaryBelow="0" summaryRight="0"/>
  </sheetPr>
  <dimension ref="A1:Z67"/>
  <sheetViews>
    <sheetView zoomScale="85" zoomScaleNormal="85" zoomScaleSheetLayoutView="85" workbookViewId="0">
      <pane xSplit="2" ySplit="1" topLeftCell="C34" activePane="bottomRight" state="frozen"/>
      <selection activeCell="AB1" sqref="AB1:AS1048576"/>
      <selection pane="topRight" activeCell="AB1" sqref="AB1:AS1048576"/>
      <selection pane="bottomLeft" activeCell="AB1" sqref="AB1:AS1048576"/>
      <selection pane="bottomRight" activeCell="D76" sqref="D76"/>
    </sheetView>
  </sheetViews>
  <sheetFormatPr defaultColWidth="12.625" defaultRowHeight="15"/>
  <cols>
    <col min="1" max="1" width="7.25" style="8" customWidth="1"/>
    <col min="2" max="2" width="37" style="7" customWidth="1"/>
    <col min="3" max="4" width="11.125" style="7" customWidth="1"/>
    <col min="5" max="5" width="10.875" style="7" customWidth="1"/>
    <col min="6" max="6" width="11.125" style="7" customWidth="1"/>
    <col min="7" max="21" width="11" style="7" customWidth="1"/>
    <col min="22" max="22" width="9.625" style="7" customWidth="1"/>
    <col min="23" max="23" width="11" style="7" customWidth="1"/>
    <col min="24" max="24" width="10" style="7" customWidth="1"/>
    <col min="25" max="25" width="14" style="7" customWidth="1"/>
    <col min="26" max="26" width="59.125" style="7" customWidth="1"/>
    <col min="27" max="16384" width="12.625" style="7"/>
  </cols>
  <sheetData>
    <row r="1" spans="1:26" ht="18.75">
      <c r="A1" s="1402" t="s">
        <v>569</v>
      </c>
      <c r="B1" s="1402"/>
      <c r="C1" s="1402"/>
      <c r="D1" s="1402"/>
      <c r="E1" s="1402"/>
      <c r="F1" s="1402"/>
    </row>
    <row r="2" spans="1:26">
      <c r="A2" s="690"/>
      <c r="B2" s="131"/>
      <c r="C2" s="131">
        <v>184</v>
      </c>
      <c r="D2" s="131">
        <v>184.1</v>
      </c>
      <c r="E2" s="131">
        <v>184.2</v>
      </c>
      <c r="F2" s="135"/>
      <c r="G2" s="135"/>
      <c r="H2" s="135"/>
      <c r="I2" s="135"/>
      <c r="J2" s="135"/>
      <c r="K2" s="135"/>
      <c r="L2" s="135"/>
      <c r="M2" s="135"/>
      <c r="N2" s="135"/>
      <c r="O2" s="135"/>
      <c r="P2" s="135"/>
      <c r="Q2" s="135"/>
      <c r="R2" s="135"/>
      <c r="S2" s="135"/>
      <c r="T2" s="135"/>
      <c r="U2" s="136"/>
      <c r="V2" s="135"/>
      <c r="W2" s="135"/>
      <c r="X2" s="135"/>
      <c r="Y2" s="136"/>
      <c r="Z2" s="137"/>
    </row>
    <row r="3" spans="1:26" ht="90">
      <c r="A3" s="1316" t="s">
        <v>1511</v>
      </c>
      <c r="B3" s="1316" t="s">
        <v>1512</v>
      </c>
      <c r="C3" s="131" t="s">
        <v>62</v>
      </c>
      <c r="D3" s="131" t="s">
        <v>570</v>
      </c>
      <c r="E3" s="131" t="s">
        <v>559</v>
      </c>
      <c r="F3" s="135"/>
      <c r="G3" s="135"/>
      <c r="H3" s="135"/>
      <c r="I3" s="135"/>
      <c r="J3" s="135"/>
      <c r="K3" s="135"/>
      <c r="L3" s="135"/>
      <c r="M3" s="135"/>
      <c r="N3" s="135"/>
      <c r="O3" s="135"/>
      <c r="P3" s="135"/>
      <c r="Q3" s="135"/>
      <c r="R3" s="135"/>
      <c r="S3" s="135"/>
      <c r="T3" s="135"/>
      <c r="U3" s="136"/>
      <c r="V3" s="135"/>
      <c r="W3" s="135"/>
      <c r="X3" s="135"/>
      <c r="Y3" s="136"/>
      <c r="Z3" s="137"/>
    </row>
    <row r="4" spans="1:26">
      <c r="A4" s="1316"/>
      <c r="B4" s="1316"/>
      <c r="C4" s="131"/>
      <c r="D4" s="131" t="s">
        <v>120</v>
      </c>
      <c r="E4" s="131" t="s">
        <v>120</v>
      </c>
    </row>
    <row r="5" spans="1:26">
      <c r="A5" s="1316"/>
      <c r="B5" s="1316"/>
      <c r="C5" s="131"/>
      <c r="D5" s="131">
        <v>368064432</v>
      </c>
      <c r="E5" s="131">
        <v>12140000</v>
      </c>
    </row>
    <row r="6" spans="1:26">
      <c r="A6" s="459"/>
      <c r="B6" s="459" t="s">
        <v>1513</v>
      </c>
      <c r="C6" s="131"/>
      <c r="D6" s="131">
        <v>1</v>
      </c>
      <c r="E6" s="131">
        <v>1</v>
      </c>
    </row>
    <row r="7" spans="1:26">
      <c r="A7" s="397">
        <v>1</v>
      </c>
      <c r="B7" s="398" t="s">
        <v>1712</v>
      </c>
      <c r="C7" s="131"/>
      <c r="D7" s="131"/>
      <c r="E7" s="131"/>
    </row>
    <row r="8" spans="1:26">
      <c r="A8" s="397">
        <v>2</v>
      </c>
      <c r="B8" s="398" t="s">
        <v>1714</v>
      </c>
      <c r="C8" s="131"/>
      <c r="D8" s="131"/>
      <c r="E8" s="131"/>
    </row>
    <row r="9" spans="1:26">
      <c r="A9" s="397">
        <v>3</v>
      </c>
      <c r="B9" s="398" t="s">
        <v>1715</v>
      </c>
      <c r="C9" s="131"/>
      <c r="D9" s="131"/>
      <c r="E9" s="131"/>
    </row>
    <row r="10" spans="1:26">
      <c r="A10" s="397">
        <v>4</v>
      </c>
      <c r="B10" s="398" t="s">
        <v>1233</v>
      </c>
      <c r="C10" s="131"/>
      <c r="D10" s="131"/>
      <c r="E10" s="131"/>
    </row>
    <row r="11" spans="1:26">
      <c r="A11" s="397">
        <v>5</v>
      </c>
      <c r="B11" s="398" t="s">
        <v>1713</v>
      </c>
      <c r="C11" s="131"/>
      <c r="D11" s="131"/>
      <c r="E11" s="131"/>
    </row>
    <row r="12" spans="1:26">
      <c r="A12" s="397">
        <v>6</v>
      </c>
      <c r="B12" s="398" t="s">
        <v>1234</v>
      </c>
      <c r="C12" s="131"/>
      <c r="D12" s="131"/>
      <c r="E12" s="131"/>
    </row>
    <row r="13" spans="1:26">
      <c r="A13" s="397">
        <v>7</v>
      </c>
      <c r="B13" s="398" t="s">
        <v>1716</v>
      </c>
      <c r="C13" s="131"/>
      <c r="D13" s="131"/>
      <c r="E13" s="131"/>
    </row>
    <row r="14" spans="1:26">
      <c r="A14" s="397">
        <v>8</v>
      </c>
      <c r="B14" s="398" t="s">
        <v>1717</v>
      </c>
      <c r="C14" s="131"/>
      <c r="D14" s="131"/>
      <c r="E14" s="131"/>
    </row>
    <row r="15" spans="1:26">
      <c r="A15" s="397">
        <v>9</v>
      </c>
      <c r="B15" s="398" t="s">
        <v>1235</v>
      </c>
      <c r="C15" s="131"/>
      <c r="D15" s="131"/>
      <c r="E15" s="131"/>
    </row>
    <row r="16" spans="1:26">
      <c r="A16" s="397">
        <v>10</v>
      </c>
      <c r="B16" s="398" t="s">
        <v>1236</v>
      </c>
      <c r="C16" s="131"/>
      <c r="D16" s="131"/>
      <c r="E16" s="131"/>
    </row>
    <row r="17" spans="1:5">
      <c r="A17" s="397">
        <v>11</v>
      </c>
      <c r="B17" s="398" t="s">
        <v>1237</v>
      </c>
      <c r="C17" s="131"/>
      <c r="D17" s="131"/>
      <c r="E17" s="131"/>
    </row>
    <row r="18" spans="1:5">
      <c r="A18" s="397">
        <v>12</v>
      </c>
      <c r="B18" s="398" t="s">
        <v>1238</v>
      </c>
      <c r="C18" s="131"/>
      <c r="D18" s="131"/>
      <c r="E18" s="131"/>
    </row>
    <row r="19" spans="1:5">
      <c r="A19" s="397">
        <v>13</v>
      </c>
      <c r="B19" s="398" t="s">
        <v>1239</v>
      </c>
      <c r="C19" s="131"/>
      <c r="D19" s="131"/>
      <c r="E19" s="131"/>
    </row>
    <row r="20" spans="1:5">
      <c r="A20" s="397">
        <v>14</v>
      </c>
      <c r="B20" s="398" t="s">
        <v>1240</v>
      </c>
      <c r="C20" s="131"/>
      <c r="D20" s="131"/>
      <c r="E20" s="131"/>
    </row>
    <row r="21" spans="1:5">
      <c r="A21" s="397">
        <v>15</v>
      </c>
      <c r="B21" s="398" t="s">
        <v>1241</v>
      </c>
      <c r="C21" s="131"/>
      <c r="D21" s="131"/>
      <c r="E21" s="131"/>
    </row>
    <row r="22" spans="1:5">
      <c r="A22" s="397">
        <v>16</v>
      </c>
      <c r="B22" s="398" t="s">
        <v>1242</v>
      </c>
      <c r="C22" s="131"/>
      <c r="D22" s="131"/>
      <c r="E22" s="131"/>
    </row>
    <row r="23" spans="1:5">
      <c r="A23" s="397">
        <v>17</v>
      </c>
      <c r="B23" s="398" t="s">
        <v>1718</v>
      </c>
      <c r="C23" s="131"/>
      <c r="D23" s="131"/>
      <c r="E23" s="131"/>
    </row>
    <row r="24" spans="1:5">
      <c r="A24" s="397">
        <v>18</v>
      </c>
      <c r="B24" s="398" t="s">
        <v>1719</v>
      </c>
      <c r="C24" s="131"/>
      <c r="D24" s="131"/>
      <c r="E24" s="131"/>
    </row>
    <row r="25" spans="1:5">
      <c r="A25" s="397">
        <v>19</v>
      </c>
      <c r="B25" s="398" t="s">
        <v>1720</v>
      </c>
      <c r="C25" s="131"/>
      <c r="D25" s="131"/>
      <c r="E25" s="131"/>
    </row>
    <row r="26" spans="1:5">
      <c r="A26" s="397">
        <v>20</v>
      </c>
      <c r="B26" s="398" t="s">
        <v>1243</v>
      </c>
      <c r="C26" s="131"/>
      <c r="D26" s="131"/>
      <c r="E26" s="131"/>
    </row>
    <row r="27" spans="1:5">
      <c r="A27" s="397">
        <v>21</v>
      </c>
      <c r="B27" s="398" t="s">
        <v>1514</v>
      </c>
      <c r="C27" s="131"/>
      <c r="D27" s="131"/>
      <c r="E27" s="131"/>
    </row>
    <row r="28" spans="1:5">
      <c r="A28" s="397">
        <v>22</v>
      </c>
      <c r="B28" s="398" t="s">
        <v>1244</v>
      </c>
      <c r="C28" s="131"/>
      <c r="D28" s="131"/>
      <c r="E28" s="131"/>
    </row>
    <row r="29" spans="1:5">
      <c r="A29" s="397">
        <v>23</v>
      </c>
      <c r="B29" s="398" t="s">
        <v>1245</v>
      </c>
      <c r="C29" s="131"/>
      <c r="D29" s="131"/>
      <c r="E29" s="131"/>
    </row>
    <row r="30" spans="1:5">
      <c r="A30" s="397">
        <v>24</v>
      </c>
      <c r="B30" s="398" t="s">
        <v>1721</v>
      </c>
      <c r="C30" s="131"/>
      <c r="D30" s="131"/>
      <c r="E30" s="131"/>
    </row>
    <row r="31" spans="1:5">
      <c r="A31" s="397">
        <v>25</v>
      </c>
      <c r="B31" s="398" t="s">
        <v>1246</v>
      </c>
      <c r="C31" s="131"/>
      <c r="D31" s="131"/>
      <c r="E31" s="131"/>
    </row>
    <row r="32" spans="1:5">
      <c r="A32" s="397">
        <v>26</v>
      </c>
      <c r="B32" s="398" t="s">
        <v>1515</v>
      </c>
      <c r="C32" s="131"/>
      <c r="D32" s="131"/>
      <c r="E32" s="131"/>
    </row>
    <row r="33" spans="1:5">
      <c r="A33" s="397">
        <v>27</v>
      </c>
      <c r="B33" s="398" t="s">
        <v>1247</v>
      </c>
      <c r="C33" s="131"/>
      <c r="D33" s="131"/>
      <c r="E33" s="131"/>
    </row>
    <row r="34" spans="1:5">
      <c r="A34" s="397">
        <v>28</v>
      </c>
      <c r="B34" s="398" t="s">
        <v>1248</v>
      </c>
      <c r="C34" s="131"/>
      <c r="D34" s="131"/>
      <c r="E34" s="131"/>
    </row>
    <row r="35" spans="1:5">
      <c r="A35" s="397">
        <v>29</v>
      </c>
      <c r="B35" s="398" t="s">
        <v>1722</v>
      </c>
      <c r="C35" s="131"/>
      <c r="D35" s="131"/>
      <c r="E35" s="131"/>
    </row>
    <row r="36" spans="1:5">
      <c r="A36" s="397">
        <v>30</v>
      </c>
      <c r="B36" s="398" t="s">
        <v>1723</v>
      </c>
      <c r="C36" s="131"/>
      <c r="D36" s="131"/>
      <c r="E36" s="131"/>
    </row>
    <row r="37" spans="1:5">
      <c r="A37" s="399">
        <v>31</v>
      </c>
      <c r="B37" s="398" t="s">
        <v>1516</v>
      </c>
      <c r="C37" s="131"/>
      <c r="D37" s="131"/>
      <c r="E37" s="131"/>
    </row>
    <row r="38" spans="1:5">
      <c r="A38" s="399">
        <v>32</v>
      </c>
      <c r="B38" s="398" t="s">
        <v>1517</v>
      </c>
      <c r="C38" s="131"/>
      <c r="D38" s="131"/>
      <c r="E38" s="131"/>
    </row>
    <row r="39" spans="1:5">
      <c r="A39" s="399">
        <v>33</v>
      </c>
      <c r="B39" s="398" t="s">
        <v>1724</v>
      </c>
      <c r="C39" s="131"/>
      <c r="D39" s="131"/>
      <c r="E39" s="131"/>
    </row>
    <row r="40" spans="1:5">
      <c r="A40" s="399">
        <v>34</v>
      </c>
      <c r="B40" s="398" t="s">
        <v>1725</v>
      </c>
      <c r="C40" s="131"/>
      <c r="D40" s="131"/>
      <c r="E40" s="131"/>
    </row>
    <row r="41" spans="1:5">
      <c r="A41" s="399">
        <v>35</v>
      </c>
      <c r="B41" s="398" t="s">
        <v>1518</v>
      </c>
      <c r="C41" s="131"/>
      <c r="D41" s="131"/>
      <c r="E41" s="131"/>
    </row>
    <row r="42" spans="1:5">
      <c r="A42" s="399">
        <v>36</v>
      </c>
      <c r="B42" s="398" t="s">
        <v>1726</v>
      </c>
      <c r="C42" s="131"/>
      <c r="D42" s="131"/>
      <c r="E42" s="131"/>
    </row>
    <row r="43" spans="1:5">
      <c r="A43" s="399">
        <v>37</v>
      </c>
      <c r="B43" s="398" t="s">
        <v>1519</v>
      </c>
      <c r="C43" s="131"/>
      <c r="D43" s="131"/>
      <c r="E43" s="131"/>
    </row>
    <row r="44" spans="1:5">
      <c r="A44" s="399">
        <v>38</v>
      </c>
      <c r="B44" s="398" t="s">
        <v>1727</v>
      </c>
      <c r="C44" s="131"/>
      <c r="D44" s="131"/>
      <c r="E44" s="131"/>
    </row>
    <row r="45" spans="1:5">
      <c r="A45" s="399">
        <v>39</v>
      </c>
      <c r="B45" s="398" t="s">
        <v>1520</v>
      </c>
      <c r="C45" s="131"/>
      <c r="D45" s="131"/>
      <c r="E45" s="131"/>
    </row>
    <row r="46" spans="1:5">
      <c r="A46" s="399">
        <v>40</v>
      </c>
      <c r="B46" s="398" t="s">
        <v>1728</v>
      </c>
      <c r="C46" s="131"/>
      <c r="D46" s="131"/>
      <c r="E46" s="131"/>
    </row>
    <row r="47" spans="1:5">
      <c r="A47" s="399">
        <v>41</v>
      </c>
      <c r="B47" s="398" t="s">
        <v>1521</v>
      </c>
      <c r="C47" s="131"/>
      <c r="D47" s="131"/>
      <c r="E47" s="131"/>
    </row>
    <row r="48" spans="1:5">
      <c r="A48" s="399">
        <v>42</v>
      </c>
      <c r="B48" s="400" t="s">
        <v>1729</v>
      </c>
      <c r="C48" s="131"/>
      <c r="D48" s="131"/>
      <c r="E48" s="131"/>
    </row>
    <row r="49" spans="1:5">
      <c r="A49" s="399">
        <v>43</v>
      </c>
      <c r="B49" s="400" t="s">
        <v>1730</v>
      </c>
      <c r="C49" s="131"/>
      <c r="D49" s="131"/>
      <c r="E49" s="131"/>
    </row>
    <row r="50" spans="1:5">
      <c r="A50" s="399">
        <v>44</v>
      </c>
      <c r="B50" s="400" t="s">
        <v>1522</v>
      </c>
      <c r="C50" s="131"/>
      <c r="D50" s="131"/>
      <c r="E50" s="131"/>
    </row>
    <row r="51" spans="1:5">
      <c r="A51" s="399">
        <v>45</v>
      </c>
      <c r="B51" s="400" t="s">
        <v>1523</v>
      </c>
      <c r="C51" s="131"/>
      <c r="D51" s="131"/>
      <c r="E51" s="131"/>
    </row>
    <row r="52" spans="1:5">
      <c r="A52" s="399">
        <v>46</v>
      </c>
      <c r="B52" s="400" t="s">
        <v>1524</v>
      </c>
      <c r="C52" s="131"/>
      <c r="D52" s="131"/>
      <c r="E52" s="131"/>
    </row>
    <row r="53" spans="1:5">
      <c r="A53" s="399">
        <v>47</v>
      </c>
      <c r="B53" s="400" t="s">
        <v>1731</v>
      </c>
      <c r="C53" s="131"/>
      <c r="D53" s="131"/>
      <c r="E53" s="131"/>
    </row>
    <row r="54" spans="1:5">
      <c r="A54" s="399">
        <v>48</v>
      </c>
      <c r="B54" s="400" t="s">
        <v>1732</v>
      </c>
      <c r="C54" s="131"/>
      <c r="D54" s="131"/>
      <c r="E54" s="131"/>
    </row>
    <row r="55" spans="1:5">
      <c r="A55" s="399">
        <v>49</v>
      </c>
      <c r="B55" s="400" t="s">
        <v>1733</v>
      </c>
      <c r="C55" s="131"/>
      <c r="D55" s="131"/>
      <c r="E55" s="131"/>
    </row>
    <row r="56" spans="1:5">
      <c r="A56" s="399">
        <v>50</v>
      </c>
      <c r="B56" s="400" t="s">
        <v>1734</v>
      </c>
      <c r="C56" s="131"/>
      <c r="D56" s="131"/>
      <c r="E56" s="131"/>
    </row>
    <row r="57" spans="1:5">
      <c r="A57" s="399">
        <v>51</v>
      </c>
      <c r="B57" s="400" t="s">
        <v>1735</v>
      </c>
      <c r="C57" s="131"/>
      <c r="D57" s="131"/>
      <c r="E57" s="131"/>
    </row>
    <row r="58" spans="1:5">
      <c r="A58" s="399">
        <v>52</v>
      </c>
      <c r="B58" s="400" t="s">
        <v>1525</v>
      </c>
      <c r="C58" s="131"/>
      <c r="D58" s="131"/>
      <c r="E58" s="131"/>
    </row>
    <row r="59" spans="1:5">
      <c r="A59" s="399">
        <v>53</v>
      </c>
      <c r="B59" s="400" t="s">
        <v>1736</v>
      </c>
      <c r="C59" s="131"/>
      <c r="D59" s="131"/>
      <c r="E59" s="131"/>
    </row>
    <row r="60" spans="1:5">
      <c r="A60" s="399">
        <v>54</v>
      </c>
      <c r="B60" s="400" t="s">
        <v>1526</v>
      </c>
      <c r="C60" s="131"/>
      <c r="D60" s="131"/>
      <c r="E60" s="131"/>
    </row>
    <row r="61" spans="1:5">
      <c r="A61" s="399">
        <v>55</v>
      </c>
      <c r="B61" s="400" t="s">
        <v>1737</v>
      </c>
      <c r="C61" s="131"/>
      <c r="D61" s="131"/>
      <c r="E61" s="131"/>
    </row>
    <row r="62" spans="1:5">
      <c r="A62" s="399">
        <v>56</v>
      </c>
      <c r="B62" s="400" t="s">
        <v>1527</v>
      </c>
      <c r="C62" s="131"/>
      <c r="D62" s="131"/>
      <c r="E62" s="131"/>
    </row>
    <row r="63" spans="1:5">
      <c r="A63" s="399">
        <v>57</v>
      </c>
      <c r="B63" s="400" t="s">
        <v>1528</v>
      </c>
      <c r="C63" s="131"/>
      <c r="D63" s="131"/>
      <c r="E63" s="131"/>
    </row>
    <row r="64" spans="1:5">
      <c r="A64" s="399">
        <v>58</v>
      </c>
      <c r="B64" s="401" t="s">
        <v>752</v>
      </c>
      <c r="C64" s="131"/>
      <c r="D64" s="131">
        <v>1</v>
      </c>
      <c r="E64" s="131">
        <v>1</v>
      </c>
    </row>
    <row r="65" spans="1:5" ht="15.75">
      <c r="A65" s="407"/>
      <c r="B65" s="407" t="s">
        <v>208</v>
      </c>
      <c r="C65" s="131">
        <f>SUM(C7:C64)</f>
        <v>0</v>
      </c>
      <c r="D65" s="131">
        <f t="shared" ref="D65:E65" si="0">SUM(D7:D64)</f>
        <v>1</v>
      </c>
      <c r="E65" s="131">
        <f t="shared" si="0"/>
        <v>1</v>
      </c>
    </row>
    <row r="66" spans="1:5">
      <c r="A66" s="250"/>
      <c r="B66" s="131"/>
      <c r="C66" s="131">
        <f>C6-C65</f>
        <v>0</v>
      </c>
      <c r="D66" s="131">
        <f t="shared" ref="D66:E66" si="1">D6-D65</f>
        <v>0</v>
      </c>
      <c r="E66" s="131">
        <f t="shared" si="1"/>
        <v>0</v>
      </c>
    </row>
    <row r="67" spans="1:5">
      <c r="A67" s="420"/>
      <c r="B67" s="692">
        <v>1</v>
      </c>
      <c r="C67" s="692">
        <v>2</v>
      </c>
      <c r="D67" s="692">
        <v>3</v>
      </c>
      <c r="E67" s="692">
        <v>4</v>
      </c>
    </row>
  </sheetData>
  <mergeCells count="3">
    <mergeCell ref="B3:B5"/>
    <mergeCell ref="A3:A5"/>
    <mergeCell ref="A1:F1"/>
  </mergeCells>
  <conditionalFormatting sqref="C66:E66">
    <cfRule type="cellIs" dxfId="15" priority="2" operator="notEqual">
      <formula>0</formula>
    </cfRule>
  </conditionalFormatting>
  <printOptions horizontalCentered="1"/>
  <pageMargins left="0" right="0" top="0.43307086614173229" bottom="0.43307086614173229" header="0.19685039370078741" footer="0.31496062992125984"/>
  <pageSetup paperSize="9" scale="73" orientation="landscape" r:id="rId1"/>
  <headerFooter>
    <oddHeader>&amp;R&amp;"Arial,Bold"&amp;11&amp;A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D71"/>
  <sheetViews>
    <sheetView zoomScale="110" zoomScaleNormal="110" zoomScaleSheetLayoutView="85" workbookViewId="0">
      <pane xSplit="2" ySplit="8" topLeftCell="C59" activePane="bottomRight" state="frozen"/>
      <selection pane="topRight" activeCell="C1" sqref="C1"/>
      <selection pane="bottomLeft" activeCell="A9" sqref="A9"/>
      <selection pane="bottomRight" activeCell="B9" sqref="B9:B66"/>
    </sheetView>
  </sheetViews>
  <sheetFormatPr defaultColWidth="12.625" defaultRowHeight="15"/>
  <cols>
    <col min="1" max="1" width="7.25" style="8" customWidth="1"/>
    <col min="2" max="2" width="21.875" style="7" customWidth="1"/>
    <col min="3" max="3" width="10.875" style="7" customWidth="1"/>
    <col min="4" max="5" width="11.125" style="7" customWidth="1"/>
    <col min="6" max="9" width="11" style="7" customWidth="1"/>
    <col min="10" max="10" width="10.625" style="7" bestFit="1" customWidth="1"/>
    <col min="11" max="11" width="10.375" style="7" bestFit="1" customWidth="1"/>
    <col min="12" max="12" width="10.75" style="7" bestFit="1" customWidth="1"/>
    <col min="13" max="16" width="10.5" style="7" customWidth="1"/>
    <col min="17" max="17" width="10.125" style="7" bestFit="1" customWidth="1"/>
    <col min="18" max="18" width="9.5" style="7" bestFit="1" customWidth="1"/>
    <col min="19" max="19" width="11.75" style="7" bestFit="1" customWidth="1"/>
    <col min="20" max="20" width="12.875" style="7" customWidth="1"/>
    <col min="21" max="21" width="9.75" style="7" bestFit="1" customWidth="1"/>
    <col min="22" max="22" width="9" style="7" bestFit="1" customWidth="1"/>
    <col min="23" max="23" width="12.375" style="7" bestFit="1" customWidth="1"/>
    <col min="24" max="24" width="12.25" style="7" bestFit="1" customWidth="1"/>
    <col min="25" max="25" width="11.375" style="7" bestFit="1" customWidth="1"/>
    <col min="26" max="26" width="10.375" style="7" bestFit="1" customWidth="1"/>
    <col min="27" max="27" width="11.875" style="7" bestFit="1" customWidth="1"/>
    <col min="28" max="28" width="12.625" style="7"/>
    <col min="29" max="29" width="11.625" style="7" bestFit="1" customWidth="1"/>
    <col min="30" max="16384" width="12.625" style="7"/>
  </cols>
  <sheetData>
    <row r="1" spans="1:29" ht="18.75">
      <c r="A1" s="1402" t="s">
        <v>571</v>
      </c>
      <c r="B1" s="1402"/>
      <c r="C1" s="1402"/>
      <c r="D1" s="1402"/>
      <c r="E1" s="1402"/>
    </row>
    <row r="2" spans="1:29">
      <c r="A2" s="514"/>
      <c r="B2" s="131"/>
      <c r="C2" s="138">
        <v>185.1</v>
      </c>
      <c r="D2" s="138">
        <v>185.2</v>
      </c>
      <c r="E2" s="138">
        <v>185.3</v>
      </c>
      <c r="F2" s="138">
        <v>185.4</v>
      </c>
      <c r="G2" s="138">
        <v>185.5</v>
      </c>
      <c r="H2" s="138">
        <v>185.6</v>
      </c>
      <c r="I2" s="138">
        <v>185.7</v>
      </c>
      <c r="J2" s="138">
        <v>186.1</v>
      </c>
      <c r="K2" s="138">
        <v>186.2</v>
      </c>
      <c r="L2" s="138">
        <v>186.3</v>
      </c>
      <c r="M2" s="138" t="s">
        <v>576</v>
      </c>
      <c r="N2" s="138" t="s">
        <v>578</v>
      </c>
      <c r="O2" s="138" t="s">
        <v>580</v>
      </c>
      <c r="P2" s="138" t="s">
        <v>582</v>
      </c>
      <c r="Q2" s="138">
        <v>186.5</v>
      </c>
      <c r="R2" s="138">
        <v>186.6</v>
      </c>
      <c r="S2" s="138" t="s">
        <v>588</v>
      </c>
      <c r="T2" s="138" t="s">
        <v>590</v>
      </c>
      <c r="U2" s="138" t="s">
        <v>1755</v>
      </c>
      <c r="V2" s="138" t="s">
        <v>1756</v>
      </c>
      <c r="W2" s="376">
        <v>186.1</v>
      </c>
      <c r="X2" s="376">
        <v>186.11</v>
      </c>
      <c r="Y2" s="387">
        <v>186.12</v>
      </c>
      <c r="Z2" s="327" t="s">
        <v>598</v>
      </c>
      <c r="AA2" s="327" t="s">
        <v>1343</v>
      </c>
      <c r="AB2" s="138" t="s">
        <v>598</v>
      </c>
      <c r="AC2" s="138" t="s">
        <v>601</v>
      </c>
    </row>
    <row r="3" spans="1:29" ht="45" customHeight="1">
      <c r="A3" s="514"/>
      <c r="B3" s="131"/>
      <c r="C3" s="1330" t="s">
        <v>34</v>
      </c>
      <c r="D3" s="1330"/>
      <c r="E3" s="1330"/>
      <c r="F3" s="1330"/>
      <c r="G3" s="1330"/>
      <c r="H3" s="1330"/>
      <c r="I3" s="1330"/>
      <c r="J3" s="1330" t="s">
        <v>91</v>
      </c>
      <c r="K3" s="1330"/>
      <c r="L3" s="1330"/>
      <c r="M3" s="1330"/>
      <c r="N3" s="1330"/>
      <c r="O3" s="1330"/>
      <c r="P3" s="1330"/>
      <c r="Q3" s="1330"/>
      <c r="R3" s="1330"/>
      <c r="S3" s="1330"/>
      <c r="T3" s="1330"/>
      <c r="U3" s="1330"/>
      <c r="V3" s="1330"/>
      <c r="W3" s="1330"/>
      <c r="X3" s="1330"/>
      <c r="Y3" s="1330"/>
      <c r="Z3" s="1330" t="s">
        <v>63</v>
      </c>
      <c r="AA3" s="1330"/>
      <c r="AB3" s="1330"/>
      <c r="AC3" s="1330"/>
    </row>
    <row r="4" spans="1:29" ht="75" customHeight="1">
      <c r="A4" s="514"/>
      <c r="B4" s="131"/>
      <c r="C4" s="138"/>
      <c r="D4" s="138"/>
      <c r="E4" s="138"/>
      <c r="F4" s="138"/>
      <c r="G4" s="138"/>
      <c r="H4" s="138"/>
      <c r="I4" s="138"/>
      <c r="J4" s="130"/>
      <c r="K4" s="138"/>
      <c r="L4" s="138"/>
      <c r="M4" s="1406" t="s">
        <v>575</v>
      </c>
      <c r="N4" s="1406"/>
      <c r="O4" s="1406"/>
      <c r="P4" s="1406"/>
      <c r="Q4" s="138"/>
      <c r="R4" s="138"/>
      <c r="S4" s="1403" t="s">
        <v>587</v>
      </c>
      <c r="T4" s="1403"/>
      <c r="U4" s="1404" t="s">
        <v>199</v>
      </c>
      <c r="V4" s="1404"/>
      <c r="W4" s="1330" t="s">
        <v>592</v>
      </c>
      <c r="X4" s="1330"/>
      <c r="Y4" s="387"/>
      <c r="Z4" s="1404" t="s">
        <v>222</v>
      </c>
      <c r="AA4" s="1404"/>
      <c r="AB4" s="1405" t="s">
        <v>597</v>
      </c>
      <c r="AC4" s="1405"/>
    </row>
    <row r="5" spans="1:29" ht="90">
      <c r="A5" s="496" t="s">
        <v>1511</v>
      </c>
      <c r="B5" s="496" t="s">
        <v>1512</v>
      </c>
      <c r="C5" s="139" t="s">
        <v>1324</v>
      </c>
      <c r="D5" s="139" t="s">
        <v>1325</v>
      </c>
      <c r="E5" s="139" t="s">
        <v>1326</v>
      </c>
      <c r="F5" s="139" t="s">
        <v>1327</v>
      </c>
      <c r="G5" s="139" t="s">
        <v>1328</v>
      </c>
      <c r="H5" s="139" t="s">
        <v>1329</v>
      </c>
      <c r="I5" s="139" t="s">
        <v>1330</v>
      </c>
      <c r="J5" s="141" t="s">
        <v>572</v>
      </c>
      <c r="K5" s="141" t="s">
        <v>573</v>
      </c>
      <c r="L5" s="144" t="s">
        <v>574</v>
      </c>
      <c r="M5" s="147" t="s">
        <v>577</v>
      </c>
      <c r="N5" s="147" t="s">
        <v>579</v>
      </c>
      <c r="O5" s="147" t="s">
        <v>581</v>
      </c>
      <c r="P5" s="147" t="s">
        <v>583</v>
      </c>
      <c r="Q5" s="141" t="s">
        <v>584</v>
      </c>
      <c r="R5" s="141" t="s">
        <v>586</v>
      </c>
      <c r="S5" s="334" t="s">
        <v>589</v>
      </c>
      <c r="T5" s="382" t="s">
        <v>591</v>
      </c>
      <c r="U5" s="330" t="s">
        <v>1754</v>
      </c>
      <c r="V5" s="330" t="s">
        <v>1753</v>
      </c>
      <c r="W5" s="841" t="s">
        <v>206</v>
      </c>
      <c r="X5" s="841" t="s">
        <v>1361</v>
      </c>
      <c r="Y5" s="151" t="s">
        <v>593</v>
      </c>
      <c r="Z5" s="330" t="s">
        <v>594</v>
      </c>
      <c r="AA5" s="330" t="s">
        <v>595</v>
      </c>
      <c r="AB5" s="155" t="s">
        <v>599</v>
      </c>
      <c r="AC5" s="155" t="s">
        <v>602</v>
      </c>
    </row>
    <row r="6" spans="1:29" ht="30">
      <c r="A6" s="496"/>
      <c r="B6" s="496"/>
      <c r="C6" s="140" t="s">
        <v>120</v>
      </c>
      <c r="D6" s="140" t="s">
        <v>120</v>
      </c>
      <c r="E6" s="140" t="s">
        <v>120</v>
      </c>
      <c r="F6" s="140" t="s">
        <v>120</v>
      </c>
      <c r="G6" s="140" t="s">
        <v>120</v>
      </c>
      <c r="H6" s="140" t="s">
        <v>120</v>
      </c>
      <c r="I6" s="140" t="s">
        <v>120</v>
      </c>
      <c r="J6" s="142" t="s">
        <v>198</v>
      </c>
      <c r="K6" s="142" t="s">
        <v>198</v>
      </c>
      <c r="L6" s="145" t="s">
        <v>119</v>
      </c>
      <c r="M6" s="497" t="s">
        <v>143</v>
      </c>
      <c r="N6" s="497" t="s">
        <v>143</v>
      </c>
      <c r="O6" s="497" t="s">
        <v>143</v>
      </c>
      <c r="P6" s="497" t="s">
        <v>143</v>
      </c>
      <c r="Q6" s="145" t="s">
        <v>585</v>
      </c>
      <c r="R6" s="145" t="s">
        <v>585</v>
      </c>
      <c r="S6" s="380" t="s">
        <v>198</v>
      </c>
      <c r="T6" s="380" t="s">
        <v>198</v>
      </c>
      <c r="U6" s="334" t="s">
        <v>175</v>
      </c>
      <c r="V6" s="334" t="s">
        <v>1757</v>
      </c>
      <c r="W6" s="842" t="s">
        <v>123</v>
      </c>
      <c r="X6" s="842" t="s">
        <v>166</v>
      </c>
      <c r="Y6" s="152" t="s">
        <v>120</v>
      </c>
      <c r="Z6" s="331" t="s">
        <v>198</v>
      </c>
      <c r="AA6" s="331" t="s">
        <v>596</v>
      </c>
      <c r="AB6" s="154" t="s">
        <v>600</v>
      </c>
      <c r="AC6" s="154" t="s">
        <v>603</v>
      </c>
    </row>
    <row r="7" spans="1:29">
      <c r="A7" s="496"/>
      <c r="B7" s="496"/>
      <c r="C7" s="142">
        <v>3795579964.1999989</v>
      </c>
      <c r="D7" s="142">
        <v>69020000</v>
      </c>
      <c r="E7" s="142">
        <v>1546301361.6000009</v>
      </c>
      <c r="F7" s="142">
        <v>44117000</v>
      </c>
      <c r="G7" s="142">
        <v>205053354.39999998</v>
      </c>
      <c r="H7" s="275">
        <v>56127159</v>
      </c>
      <c r="I7" s="132">
        <v>11618000</v>
      </c>
      <c r="J7" s="143">
        <v>3000</v>
      </c>
      <c r="K7" s="143">
        <v>3000</v>
      </c>
      <c r="L7" s="146">
        <v>3000</v>
      </c>
      <c r="M7" s="148">
        <v>25000</v>
      </c>
      <c r="N7" s="148">
        <v>30000</v>
      </c>
      <c r="O7" s="148">
        <v>35000</v>
      </c>
      <c r="P7" s="148">
        <v>40000</v>
      </c>
      <c r="Q7" s="149">
        <v>150</v>
      </c>
      <c r="R7" s="149">
        <v>150</v>
      </c>
      <c r="S7" s="381">
        <v>15000</v>
      </c>
      <c r="T7" s="381">
        <v>5000</v>
      </c>
      <c r="U7" s="334">
        <v>15000</v>
      </c>
      <c r="V7" s="334">
        <v>15000</v>
      </c>
      <c r="W7" s="843">
        <v>750</v>
      </c>
      <c r="X7" s="843">
        <v>1500</v>
      </c>
      <c r="Y7" s="153">
        <v>20000000</v>
      </c>
      <c r="Z7" s="331">
        <v>15000</v>
      </c>
      <c r="AA7" s="331">
        <v>15000</v>
      </c>
      <c r="AB7" s="154">
        <v>36000</v>
      </c>
      <c r="AC7" s="154">
        <v>96000</v>
      </c>
    </row>
    <row r="8" spans="1:29" s="11" customFormat="1">
      <c r="A8" s="518"/>
      <c r="B8" s="518" t="s">
        <v>1513</v>
      </c>
      <c r="C8" s="71">
        <v>1</v>
      </c>
      <c r="D8" s="71">
        <v>1</v>
      </c>
      <c r="E8" s="71">
        <v>1</v>
      </c>
      <c r="F8" s="71">
        <v>1</v>
      </c>
      <c r="G8" s="71">
        <v>1</v>
      </c>
      <c r="H8" s="71">
        <v>1</v>
      </c>
      <c r="I8" s="71">
        <v>1</v>
      </c>
      <c r="J8" s="71">
        <v>75</v>
      </c>
      <c r="K8" s="71">
        <v>5</v>
      </c>
      <c r="L8" s="71">
        <v>9000</v>
      </c>
      <c r="M8" s="519">
        <v>12</v>
      </c>
      <c r="N8" s="519">
        <v>4</v>
      </c>
      <c r="O8" s="519">
        <v>2</v>
      </c>
      <c r="P8" s="519">
        <v>1</v>
      </c>
      <c r="Q8" s="71">
        <v>120000</v>
      </c>
      <c r="R8" s="71">
        <v>6300</v>
      </c>
      <c r="S8" s="520">
        <v>18</v>
      </c>
      <c r="T8" s="520">
        <v>3</v>
      </c>
      <c r="U8" s="329">
        <v>34</v>
      </c>
      <c r="V8" s="329">
        <v>32</v>
      </c>
      <c r="W8" s="844"/>
      <c r="X8" s="844"/>
      <c r="Y8" s="71">
        <v>1</v>
      </c>
      <c r="Z8" s="329">
        <v>5406</v>
      </c>
      <c r="AA8" s="329">
        <v>1282</v>
      </c>
      <c r="AB8" s="71">
        <v>6688</v>
      </c>
      <c r="AC8" s="71">
        <v>1296</v>
      </c>
    </row>
    <row r="9" spans="1:29">
      <c r="A9" s="397">
        <v>1</v>
      </c>
      <c r="B9" s="398" t="s">
        <v>1712</v>
      </c>
      <c r="C9" s="131"/>
      <c r="D9" s="131"/>
      <c r="E9" s="131"/>
      <c r="F9" s="131"/>
      <c r="G9" s="131"/>
      <c r="H9" s="131"/>
      <c r="I9" s="131"/>
      <c r="J9" s="131">
        <v>2</v>
      </c>
      <c r="K9" s="131"/>
      <c r="L9" s="131">
        <v>0</v>
      </c>
      <c r="M9" s="131"/>
      <c r="N9" s="131"/>
      <c r="O9" s="131"/>
      <c r="P9" s="131"/>
      <c r="Q9" s="131">
        <v>4443</v>
      </c>
      <c r="R9" s="131">
        <v>245</v>
      </c>
      <c r="S9" s="131"/>
      <c r="T9" s="131"/>
      <c r="U9" s="131">
        <v>1</v>
      </c>
      <c r="V9" s="131">
        <f>'HSS-14_Untied Grants'!D5</f>
        <v>3</v>
      </c>
      <c r="W9" s="831"/>
      <c r="X9" s="831"/>
      <c r="Y9" s="131"/>
      <c r="Z9" s="131">
        <v>135</v>
      </c>
      <c r="AA9" s="131">
        <f>AB9-Z9</f>
        <v>31</v>
      </c>
      <c r="AB9" s="131">
        <f>'HSS-14_Untied Grants'!G5</f>
        <v>166</v>
      </c>
      <c r="AC9" s="131">
        <f>'HSS-14_Untied Grants'!F5</f>
        <v>31</v>
      </c>
    </row>
    <row r="10" spans="1:29">
      <c r="A10" s="397">
        <v>2</v>
      </c>
      <c r="B10" s="398" t="s">
        <v>1714</v>
      </c>
      <c r="C10" s="131"/>
      <c r="D10" s="131"/>
      <c r="E10" s="131"/>
      <c r="F10" s="131"/>
      <c r="G10" s="131"/>
      <c r="H10" s="131"/>
      <c r="I10" s="131"/>
      <c r="J10" s="131">
        <v>3</v>
      </c>
      <c r="K10" s="131"/>
      <c r="L10" s="131">
        <v>0</v>
      </c>
      <c r="M10" s="131"/>
      <c r="N10" s="131"/>
      <c r="O10" s="131"/>
      <c r="P10" s="131"/>
      <c r="Q10" s="131">
        <v>3855</v>
      </c>
      <c r="R10" s="131">
        <v>393</v>
      </c>
      <c r="S10" s="131"/>
      <c r="T10" s="131"/>
      <c r="U10" s="131">
        <v>1</v>
      </c>
      <c r="V10" s="131">
        <f>'HSS-14_Untied Grants'!D6</f>
        <v>1</v>
      </c>
      <c r="W10" s="831"/>
      <c r="X10" s="831"/>
      <c r="Y10" s="131"/>
      <c r="Z10" s="131">
        <v>201</v>
      </c>
      <c r="AA10" s="131">
        <f t="shared" ref="AA10:AA38" si="0">AB10-Z10</f>
        <v>74</v>
      </c>
      <c r="AB10" s="131">
        <f>'HSS-14_Untied Grants'!G6</f>
        <v>275</v>
      </c>
      <c r="AC10" s="131">
        <f>'HSS-14_Untied Grants'!F6</f>
        <v>71</v>
      </c>
    </row>
    <row r="11" spans="1:29">
      <c r="A11" s="397">
        <v>3</v>
      </c>
      <c r="B11" s="398" t="s">
        <v>1715</v>
      </c>
      <c r="C11" s="131"/>
      <c r="D11" s="131"/>
      <c r="E11" s="131"/>
      <c r="F11" s="131"/>
      <c r="G11" s="131"/>
      <c r="H11" s="131"/>
      <c r="I11" s="131"/>
      <c r="J11" s="131">
        <v>1</v>
      </c>
      <c r="K11" s="131"/>
      <c r="L11" s="131">
        <v>0</v>
      </c>
      <c r="M11" s="131"/>
      <c r="N11" s="131"/>
      <c r="O11" s="131"/>
      <c r="P11" s="131"/>
      <c r="Q11" s="131">
        <v>2782</v>
      </c>
      <c r="R11" s="131">
        <v>124</v>
      </c>
      <c r="S11" s="131"/>
      <c r="T11" s="131"/>
      <c r="U11" s="131">
        <v>1</v>
      </c>
      <c r="V11" s="131">
        <f>'HSS-14_Untied Grants'!D7</f>
        <v>1</v>
      </c>
      <c r="W11" s="831"/>
      <c r="X11" s="831"/>
      <c r="Y11" s="131"/>
      <c r="Z11" s="131">
        <v>201</v>
      </c>
      <c r="AA11" s="131">
        <f t="shared" si="0"/>
        <v>3</v>
      </c>
      <c r="AB11" s="131">
        <f>'HSS-14_Untied Grants'!G7</f>
        <v>204</v>
      </c>
      <c r="AC11" s="131">
        <f>'HSS-14_Untied Grants'!F7</f>
        <v>48</v>
      </c>
    </row>
    <row r="12" spans="1:29">
      <c r="A12" s="397">
        <v>4</v>
      </c>
      <c r="B12" s="398" t="s">
        <v>1233</v>
      </c>
      <c r="C12" s="131"/>
      <c r="D12" s="131"/>
      <c r="E12" s="131"/>
      <c r="F12" s="131"/>
      <c r="G12" s="131"/>
      <c r="H12" s="131"/>
      <c r="I12" s="131"/>
      <c r="J12" s="131">
        <v>3</v>
      </c>
      <c r="K12" s="131"/>
      <c r="L12" s="131">
        <v>0</v>
      </c>
      <c r="M12" s="131"/>
      <c r="N12" s="131"/>
      <c r="O12" s="131"/>
      <c r="P12" s="131"/>
      <c r="Q12" s="131">
        <v>2235</v>
      </c>
      <c r="R12" s="131">
        <v>63</v>
      </c>
      <c r="S12" s="131"/>
      <c r="T12" s="131"/>
      <c r="U12" s="131">
        <v>1</v>
      </c>
      <c r="V12" s="131">
        <f>'HSS-14_Untied Grants'!D8</f>
        <v>0</v>
      </c>
      <c r="W12" s="831"/>
      <c r="X12" s="831"/>
      <c r="Y12" s="131"/>
      <c r="Z12" s="131">
        <v>175</v>
      </c>
      <c r="AA12" s="131">
        <f t="shared" si="0"/>
        <v>3</v>
      </c>
      <c r="AB12" s="131">
        <f>'HSS-14_Untied Grants'!G8</f>
        <v>178</v>
      </c>
      <c r="AC12" s="131">
        <f>'HSS-14_Untied Grants'!F8</f>
        <v>52</v>
      </c>
    </row>
    <row r="13" spans="1:29">
      <c r="A13" s="397">
        <v>5</v>
      </c>
      <c r="B13" s="398" t="s">
        <v>1713</v>
      </c>
      <c r="C13" s="131"/>
      <c r="D13" s="131"/>
      <c r="E13" s="131"/>
      <c r="F13" s="131"/>
      <c r="G13" s="131"/>
      <c r="H13" s="131"/>
      <c r="I13" s="131"/>
      <c r="J13" s="131">
        <v>2</v>
      </c>
      <c r="K13" s="131"/>
      <c r="L13" s="131">
        <v>1962</v>
      </c>
      <c r="M13" s="131"/>
      <c r="N13" s="131"/>
      <c r="O13" s="131"/>
      <c r="P13" s="131"/>
      <c r="Q13" s="131">
        <v>3683</v>
      </c>
      <c r="R13" s="131">
        <v>236</v>
      </c>
      <c r="S13" s="131"/>
      <c r="T13" s="131"/>
      <c r="U13" s="131">
        <v>1</v>
      </c>
      <c r="V13" s="131">
        <f>'HSS-14_Untied Grants'!D9</f>
        <v>2</v>
      </c>
      <c r="W13" s="831"/>
      <c r="X13" s="831"/>
      <c r="Y13" s="131"/>
      <c r="Z13" s="131">
        <v>173</v>
      </c>
      <c r="AA13" s="131">
        <f t="shared" si="0"/>
        <v>53</v>
      </c>
      <c r="AB13" s="131">
        <f>'HSS-14_Untied Grants'!G9</f>
        <v>226</v>
      </c>
      <c r="AC13" s="131">
        <f>'HSS-14_Untied Grants'!F9</f>
        <v>46</v>
      </c>
    </row>
    <row r="14" spans="1:29">
      <c r="A14" s="397">
        <v>6</v>
      </c>
      <c r="B14" s="398" t="s">
        <v>1234</v>
      </c>
      <c r="C14" s="131"/>
      <c r="D14" s="131"/>
      <c r="E14" s="131"/>
      <c r="F14" s="131"/>
      <c r="G14" s="131"/>
      <c r="H14" s="131"/>
      <c r="I14" s="131"/>
      <c r="J14" s="131">
        <v>0</v>
      </c>
      <c r="K14" s="131"/>
      <c r="L14" s="131">
        <v>0</v>
      </c>
      <c r="M14" s="131"/>
      <c r="N14" s="131"/>
      <c r="O14" s="131"/>
      <c r="P14" s="131"/>
      <c r="Q14" s="131">
        <v>2022</v>
      </c>
      <c r="R14" s="131">
        <v>203</v>
      </c>
      <c r="S14" s="131"/>
      <c r="T14" s="131"/>
      <c r="U14" s="131">
        <v>1</v>
      </c>
      <c r="V14" s="131">
        <f>'HSS-14_Untied Grants'!D10</f>
        <v>0</v>
      </c>
      <c r="W14" s="831"/>
      <c r="X14" s="831"/>
      <c r="Y14" s="131"/>
      <c r="Z14" s="131">
        <v>55</v>
      </c>
      <c r="AA14" s="131">
        <f t="shared" si="0"/>
        <v>12</v>
      </c>
      <c r="AB14" s="131">
        <f>'HSS-14_Untied Grants'!G10</f>
        <v>67</v>
      </c>
      <c r="AC14" s="131">
        <f>'HSS-14_Untied Grants'!F10</f>
        <v>12</v>
      </c>
    </row>
    <row r="15" spans="1:29">
      <c r="A15" s="397">
        <v>7</v>
      </c>
      <c r="B15" s="398" t="s">
        <v>1716</v>
      </c>
      <c r="C15" s="131"/>
      <c r="D15" s="131"/>
      <c r="E15" s="131"/>
      <c r="F15" s="131"/>
      <c r="G15" s="131"/>
      <c r="H15" s="131"/>
      <c r="I15" s="131"/>
      <c r="J15" s="131">
        <v>3</v>
      </c>
      <c r="K15" s="131"/>
      <c r="L15" s="131">
        <v>0</v>
      </c>
      <c r="M15" s="131"/>
      <c r="N15" s="131"/>
      <c r="O15" s="131"/>
      <c r="P15" s="131"/>
      <c r="Q15" s="131">
        <v>3473</v>
      </c>
      <c r="R15" s="131">
        <v>255</v>
      </c>
      <c r="S15" s="131"/>
      <c r="T15" s="131"/>
      <c r="U15" s="131">
        <v>1</v>
      </c>
      <c r="V15" s="131">
        <f>'HSS-14_Untied Grants'!D11</f>
        <v>2</v>
      </c>
      <c r="W15" s="831"/>
      <c r="X15" s="831"/>
      <c r="Y15" s="131"/>
      <c r="Z15" s="131">
        <v>308</v>
      </c>
      <c r="AA15" s="131">
        <f t="shared" si="0"/>
        <v>24</v>
      </c>
      <c r="AB15" s="131">
        <f>'HSS-14_Untied Grants'!G11</f>
        <v>332</v>
      </c>
      <c r="AC15" s="131">
        <f>'HSS-14_Untied Grants'!F11</f>
        <v>61</v>
      </c>
    </row>
    <row r="16" spans="1:29">
      <c r="A16" s="397">
        <v>8</v>
      </c>
      <c r="B16" s="398" t="s">
        <v>1717</v>
      </c>
      <c r="C16" s="131"/>
      <c r="D16" s="131"/>
      <c r="E16" s="131"/>
      <c r="F16" s="131"/>
      <c r="G16" s="131"/>
      <c r="H16" s="131"/>
      <c r="I16" s="131"/>
      <c r="J16" s="131">
        <v>1</v>
      </c>
      <c r="K16" s="131"/>
      <c r="L16" s="131">
        <v>0</v>
      </c>
      <c r="M16" s="131"/>
      <c r="N16" s="131"/>
      <c r="O16" s="131"/>
      <c r="P16" s="131"/>
      <c r="Q16" s="131">
        <v>444</v>
      </c>
      <c r="R16" s="131">
        <v>6</v>
      </c>
      <c r="S16" s="131"/>
      <c r="T16" s="131"/>
      <c r="U16" s="131">
        <v>1</v>
      </c>
      <c r="V16" s="131">
        <f>'HSS-14_Untied Grants'!D12</f>
        <v>0</v>
      </c>
      <c r="W16" s="831"/>
      <c r="X16" s="831"/>
      <c r="Y16" s="131"/>
      <c r="Z16" s="131">
        <v>34</v>
      </c>
      <c r="AA16" s="131">
        <f t="shared" si="0"/>
        <v>8</v>
      </c>
      <c r="AB16" s="131">
        <f>'HSS-14_Untied Grants'!G12</f>
        <v>42</v>
      </c>
      <c r="AC16" s="131">
        <f>'HSS-14_Untied Grants'!F12</f>
        <v>8</v>
      </c>
    </row>
    <row r="17" spans="1:29">
      <c r="A17" s="397">
        <v>9</v>
      </c>
      <c r="B17" s="398" t="s">
        <v>1235</v>
      </c>
      <c r="C17" s="131"/>
      <c r="D17" s="131"/>
      <c r="E17" s="131"/>
      <c r="F17" s="131"/>
      <c r="G17" s="131"/>
      <c r="H17" s="131"/>
      <c r="I17" s="131"/>
      <c r="J17" s="131">
        <v>3</v>
      </c>
      <c r="K17" s="131"/>
      <c r="L17" s="131">
        <v>809</v>
      </c>
      <c r="M17" s="131"/>
      <c r="N17" s="131"/>
      <c r="O17" s="131"/>
      <c r="P17" s="131"/>
      <c r="Q17" s="131">
        <v>859</v>
      </c>
      <c r="R17" s="131">
        <v>54</v>
      </c>
      <c r="S17" s="131"/>
      <c r="T17" s="131"/>
      <c r="U17" s="131">
        <v>1</v>
      </c>
      <c r="V17" s="131">
        <f>'HSS-14_Untied Grants'!D13</f>
        <v>2</v>
      </c>
      <c r="W17" s="831"/>
      <c r="X17" s="831"/>
      <c r="Y17" s="131"/>
      <c r="Z17" s="131">
        <v>127</v>
      </c>
      <c r="AA17" s="131">
        <f t="shared" si="0"/>
        <v>40</v>
      </c>
      <c r="AB17" s="131">
        <f>'HSS-14_Untied Grants'!G13</f>
        <v>167</v>
      </c>
      <c r="AC17" s="131">
        <f>'HSS-14_Untied Grants'!F13</f>
        <v>37</v>
      </c>
    </row>
    <row r="18" spans="1:29">
      <c r="A18" s="397">
        <v>10</v>
      </c>
      <c r="B18" s="398" t="s">
        <v>1236</v>
      </c>
      <c r="C18" s="131"/>
      <c r="D18" s="131"/>
      <c r="E18" s="131"/>
      <c r="F18" s="131"/>
      <c r="G18" s="131"/>
      <c r="H18" s="131"/>
      <c r="I18" s="131"/>
      <c r="J18" s="131">
        <v>2</v>
      </c>
      <c r="K18" s="131"/>
      <c r="L18" s="131">
        <v>222</v>
      </c>
      <c r="M18" s="131"/>
      <c r="N18" s="131"/>
      <c r="O18" s="131"/>
      <c r="P18" s="131"/>
      <c r="Q18" s="131">
        <v>2300</v>
      </c>
      <c r="R18" s="131">
        <v>73</v>
      </c>
      <c r="S18" s="131"/>
      <c r="T18" s="131"/>
      <c r="U18" s="131">
        <v>1</v>
      </c>
      <c r="V18" s="131">
        <f>'HSS-14_Untied Grants'!D14</f>
        <v>0</v>
      </c>
      <c r="W18" s="831"/>
      <c r="X18" s="831"/>
      <c r="Y18" s="131"/>
      <c r="Z18" s="131">
        <v>116</v>
      </c>
      <c r="AA18" s="131">
        <f t="shared" si="0"/>
        <v>20</v>
      </c>
      <c r="AB18" s="131">
        <f>'HSS-14_Untied Grants'!G14</f>
        <v>136</v>
      </c>
      <c r="AC18" s="131">
        <f>'HSS-14_Untied Grants'!F14</f>
        <v>21</v>
      </c>
    </row>
    <row r="19" spans="1:29">
      <c r="A19" s="397">
        <v>11</v>
      </c>
      <c r="B19" s="398" t="s">
        <v>1237</v>
      </c>
      <c r="C19" s="131"/>
      <c r="D19" s="131"/>
      <c r="E19" s="131"/>
      <c r="F19" s="131"/>
      <c r="G19" s="131"/>
      <c r="H19" s="131"/>
      <c r="I19" s="131"/>
      <c r="J19" s="131">
        <v>3</v>
      </c>
      <c r="K19" s="131"/>
      <c r="L19" s="131">
        <v>0</v>
      </c>
      <c r="M19" s="131"/>
      <c r="N19" s="131"/>
      <c r="O19" s="131"/>
      <c r="P19" s="131"/>
      <c r="Q19" s="131">
        <v>13865</v>
      </c>
      <c r="R19" s="131">
        <v>212</v>
      </c>
      <c r="S19" s="131"/>
      <c r="T19" s="131"/>
      <c r="U19" s="131">
        <v>1</v>
      </c>
      <c r="V19" s="131">
        <f>'HSS-14_Untied Grants'!D15</f>
        <v>4</v>
      </c>
      <c r="W19" s="831"/>
      <c r="X19" s="831"/>
      <c r="Y19" s="131"/>
      <c r="Z19" s="131">
        <v>368</v>
      </c>
      <c r="AA19" s="131">
        <f t="shared" si="0"/>
        <v>92</v>
      </c>
      <c r="AB19" s="131">
        <f>'HSS-14_Untied Grants'!G15</f>
        <v>460</v>
      </c>
      <c r="AC19" s="131">
        <f>'HSS-14_Untied Grants'!F15</f>
        <v>93</v>
      </c>
    </row>
    <row r="20" spans="1:29">
      <c r="A20" s="397">
        <v>12</v>
      </c>
      <c r="B20" s="398" t="s">
        <v>1238</v>
      </c>
      <c r="C20" s="131"/>
      <c r="D20" s="131"/>
      <c r="E20" s="131"/>
      <c r="F20" s="131"/>
      <c r="G20" s="131"/>
      <c r="H20" s="131"/>
      <c r="I20" s="131"/>
      <c r="J20" s="131">
        <v>1</v>
      </c>
      <c r="K20" s="131"/>
      <c r="L20" s="131">
        <v>0</v>
      </c>
      <c r="M20" s="131"/>
      <c r="N20" s="131"/>
      <c r="O20" s="131"/>
      <c r="P20" s="131"/>
      <c r="Q20" s="131">
        <v>1116</v>
      </c>
      <c r="R20" s="131">
        <v>232</v>
      </c>
      <c r="S20" s="131"/>
      <c r="T20" s="131"/>
      <c r="U20" s="131">
        <v>1</v>
      </c>
      <c r="V20" s="131">
        <f>'HSS-14_Untied Grants'!D16</f>
        <v>0</v>
      </c>
      <c r="W20" s="831"/>
      <c r="X20" s="831"/>
      <c r="Y20" s="131"/>
      <c r="Z20" s="131">
        <v>147</v>
      </c>
      <c r="AA20" s="131">
        <f t="shared" si="0"/>
        <v>42</v>
      </c>
      <c r="AB20" s="131">
        <f>'HSS-14_Untied Grants'!G16</f>
        <v>189</v>
      </c>
      <c r="AC20" s="131">
        <f>'HSS-14_Untied Grants'!F16</f>
        <v>35</v>
      </c>
    </row>
    <row r="21" spans="1:29">
      <c r="A21" s="397">
        <v>13</v>
      </c>
      <c r="B21" s="398" t="s">
        <v>1239</v>
      </c>
      <c r="C21" s="131"/>
      <c r="D21" s="131"/>
      <c r="E21" s="131"/>
      <c r="F21" s="131"/>
      <c r="G21" s="131"/>
      <c r="H21" s="131"/>
      <c r="I21" s="131"/>
      <c r="J21" s="131">
        <v>1</v>
      </c>
      <c r="K21" s="131"/>
      <c r="L21" s="131">
        <v>0</v>
      </c>
      <c r="M21" s="131"/>
      <c r="N21" s="131"/>
      <c r="O21" s="131"/>
      <c r="P21" s="131"/>
      <c r="Q21" s="131">
        <v>2241</v>
      </c>
      <c r="R21" s="131">
        <v>517</v>
      </c>
      <c r="S21" s="131"/>
      <c r="T21" s="131"/>
      <c r="U21" s="131">
        <v>1</v>
      </c>
      <c r="V21" s="131">
        <f>'HSS-14_Untied Grants'!D17</f>
        <v>0</v>
      </c>
      <c r="W21" s="831"/>
      <c r="X21" s="831"/>
      <c r="Y21" s="131"/>
      <c r="Z21" s="131">
        <v>210</v>
      </c>
      <c r="AA21" s="131">
        <f t="shared" si="0"/>
        <v>50</v>
      </c>
      <c r="AB21" s="131">
        <f>'HSS-14_Untied Grants'!G17</f>
        <v>260</v>
      </c>
      <c r="AC21" s="131">
        <f>'HSS-14_Untied Grants'!F17</f>
        <v>64</v>
      </c>
    </row>
    <row r="22" spans="1:29">
      <c r="A22" s="397">
        <v>14</v>
      </c>
      <c r="B22" s="398" t="s">
        <v>1240</v>
      </c>
      <c r="C22" s="131"/>
      <c r="D22" s="131"/>
      <c r="E22" s="131"/>
      <c r="F22" s="131"/>
      <c r="G22" s="131"/>
      <c r="H22" s="131"/>
      <c r="I22" s="131"/>
      <c r="J22" s="131">
        <v>3</v>
      </c>
      <c r="K22" s="131"/>
      <c r="L22" s="131">
        <v>0</v>
      </c>
      <c r="M22" s="131"/>
      <c r="N22" s="131"/>
      <c r="O22" s="131"/>
      <c r="P22" s="131"/>
      <c r="Q22" s="131">
        <v>943</v>
      </c>
      <c r="R22" s="131">
        <v>56</v>
      </c>
      <c r="S22" s="131"/>
      <c r="T22" s="131"/>
      <c r="U22" s="131">
        <v>1</v>
      </c>
      <c r="V22" s="131">
        <f>'HSS-14_Untied Grants'!D18</f>
        <v>0</v>
      </c>
      <c r="W22" s="831"/>
      <c r="X22" s="831"/>
      <c r="Y22" s="131"/>
      <c r="Z22" s="131">
        <v>64</v>
      </c>
      <c r="AA22" s="131">
        <f t="shared" si="0"/>
        <v>2</v>
      </c>
      <c r="AB22" s="131">
        <f>'HSS-14_Untied Grants'!G18</f>
        <v>66</v>
      </c>
      <c r="AC22" s="131">
        <f>'HSS-14_Untied Grants'!F18</f>
        <v>16</v>
      </c>
    </row>
    <row r="23" spans="1:29">
      <c r="A23" s="397">
        <v>15</v>
      </c>
      <c r="B23" s="398" t="s">
        <v>1241</v>
      </c>
      <c r="C23" s="131"/>
      <c r="D23" s="131"/>
      <c r="E23" s="131"/>
      <c r="F23" s="131"/>
      <c r="G23" s="131"/>
      <c r="H23" s="131"/>
      <c r="I23" s="131"/>
      <c r="J23" s="131">
        <v>3</v>
      </c>
      <c r="K23" s="131"/>
      <c r="L23" s="131">
        <v>1700</v>
      </c>
      <c r="M23" s="131"/>
      <c r="N23" s="131"/>
      <c r="O23" s="131"/>
      <c r="P23" s="131"/>
      <c r="Q23" s="131">
        <v>2853</v>
      </c>
      <c r="R23" s="131">
        <v>150</v>
      </c>
      <c r="S23" s="131"/>
      <c r="T23" s="131"/>
      <c r="U23" s="131">
        <v>1</v>
      </c>
      <c r="V23" s="131">
        <f>'HSS-14_Untied Grants'!D19</f>
        <v>1</v>
      </c>
      <c r="W23" s="831"/>
      <c r="X23" s="831"/>
      <c r="Y23" s="131"/>
      <c r="Z23" s="131">
        <v>198</v>
      </c>
      <c r="AA23" s="131">
        <f t="shared" si="0"/>
        <v>44</v>
      </c>
      <c r="AB23" s="131">
        <f>'HSS-14_Untied Grants'!G19</f>
        <v>242</v>
      </c>
      <c r="AC23" s="131">
        <f>'HSS-14_Untied Grants'!F19</f>
        <v>46</v>
      </c>
    </row>
    <row r="24" spans="1:29">
      <c r="A24" s="397">
        <v>16</v>
      </c>
      <c r="B24" s="398" t="s">
        <v>1242</v>
      </c>
      <c r="C24" s="131"/>
      <c r="D24" s="131"/>
      <c r="E24" s="131"/>
      <c r="F24" s="131"/>
      <c r="G24" s="131"/>
      <c r="H24" s="131"/>
      <c r="I24" s="131"/>
      <c r="J24" s="131">
        <v>2</v>
      </c>
      <c r="K24" s="131"/>
      <c r="L24" s="131">
        <v>647</v>
      </c>
      <c r="M24" s="131"/>
      <c r="N24" s="131"/>
      <c r="O24" s="131"/>
      <c r="P24" s="131"/>
      <c r="Q24" s="131">
        <v>5694</v>
      </c>
      <c r="R24" s="131">
        <v>343</v>
      </c>
      <c r="S24" s="131"/>
      <c r="T24" s="131"/>
      <c r="U24" s="131">
        <v>1</v>
      </c>
      <c r="V24" s="131">
        <f>'HSS-14_Untied Grants'!D20</f>
        <v>1</v>
      </c>
      <c r="W24" s="831"/>
      <c r="X24" s="831"/>
      <c r="Y24" s="131"/>
      <c r="Z24" s="131">
        <v>172</v>
      </c>
      <c r="AA24" s="131">
        <f t="shared" si="0"/>
        <v>0</v>
      </c>
      <c r="AB24" s="131">
        <f>'HSS-14_Untied Grants'!G20</f>
        <v>172</v>
      </c>
      <c r="AC24" s="131">
        <f>'HSS-14_Untied Grants'!F20</f>
        <v>40</v>
      </c>
    </row>
    <row r="25" spans="1:29">
      <c r="A25" s="397">
        <v>17</v>
      </c>
      <c r="B25" s="398" t="s">
        <v>1718</v>
      </c>
      <c r="C25" s="131"/>
      <c r="D25" s="131"/>
      <c r="E25" s="131"/>
      <c r="F25" s="131"/>
      <c r="G25" s="131"/>
      <c r="H25" s="131"/>
      <c r="I25" s="131"/>
      <c r="J25" s="131">
        <v>3</v>
      </c>
      <c r="K25" s="131">
        <v>1</v>
      </c>
      <c r="L25" s="131">
        <v>0</v>
      </c>
      <c r="M25" s="131"/>
      <c r="N25" s="131"/>
      <c r="O25" s="131"/>
      <c r="P25" s="131"/>
      <c r="Q25" s="131">
        <v>2288</v>
      </c>
      <c r="R25" s="131">
        <v>221</v>
      </c>
      <c r="S25" s="131"/>
      <c r="T25" s="131"/>
      <c r="U25" s="131">
        <v>1</v>
      </c>
      <c r="V25" s="131">
        <f>'HSS-14_Untied Grants'!D21</f>
        <v>1</v>
      </c>
      <c r="W25" s="831"/>
      <c r="X25" s="831"/>
      <c r="Y25" s="131"/>
      <c r="Z25" s="131">
        <v>181</v>
      </c>
      <c r="AA25" s="131">
        <f t="shared" si="0"/>
        <v>46</v>
      </c>
      <c r="AB25" s="131">
        <f>'HSS-14_Untied Grants'!G21</f>
        <v>227</v>
      </c>
      <c r="AC25" s="131">
        <f>'HSS-14_Untied Grants'!F21</f>
        <v>46</v>
      </c>
    </row>
    <row r="26" spans="1:29">
      <c r="A26" s="397">
        <v>18</v>
      </c>
      <c r="B26" s="398" t="s">
        <v>1719</v>
      </c>
      <c r="C26" s="131"/>
      <c r="D26" s="131"/>
      <c r="E26" s="131"/>
      <c r="F26" s="131"/>
      <c r="G26" s="131"/>
      <c r="H26" s="131"/>
      <c r="I26" s="131"/>
      <c r="J26" s="131">
        <v>3</v>
      </c>
      <c r="K26" s="131"/>
      <c r="L26" s="131">
        <v>0</v>
      </c>
      <c r="M26" s="131"/>
      <c r="N26" s="131"/>
      <c r="O26" s="131"/>
      <c r="P26" s="131"/>
      <c r="Q26" s="131">
        <v>6411</v>
      </c>
      <c r="R26" s="131">
        <v>591</v>
      </c>
      <c r="S26" s="131"/>
      <c r="T26" s="131"/>
      <c r="U26" s="131">
        <v>1</v>
      </c>
      <c r="V26" s="131">
        <f>'HSS-14_Untied Grants'!D22</f>
        <v>2</v>
      </c>
      <c r="W26" s="831"/>
      <c r="X26" s="831"/>
      <c r="Y26" s="131"/>
      <c r="Z26" s="131">
        <v>285</v>
      </c>
      <c r="AA26" s="131">
        <f t="shared" si="0"/>
        <v>66</v>
      </c>
      <c r="AB26" s="131">
        <f>'HSS-14_Untied Grants'!G22</f>
        <v>351</v>
      </c>
      <c r="AC26" s="131">
        <f>'HSS-14_Untied Grants'!F22</f>
        <v>66</v>
      </c>
    </row>
    <row r="27" spans="1:29">
      <c r="A27" s="397">
        <v>19</v>
      </c>
      <c r="B27" s="398" t="s">
        <v>1720</v>
      </c>
      <c r="C27" s="131"/>
      <c r="D27" s="131"/>
      <c r="E27" s="131"/>
      <c r="F27" s="131"/>
      <c r="G27" s="131"/>
      <c r="H27" s="131"/>
      <c r="I27" s="131"/>
      <c r="J27" s="131">
        <v>6</v>
      </c>
      <c r="K27" s="131"/>
      <c r="L27" s="131">
        <v>0</v>
      </c>
      <c r="M27" s="131"/>
      <c r="N27" s="131"/>
      <c r="O27" s="131"/>
      <c r="P27" s="131"/>
      <c r="Q27" s="131">
        <v>3905</v>
      </c>
      <c r="R27" s="131">
        <v>349</v>
      </c>
      <c r="S27" s="131"/>
      <c r="T27" s="131"/>
      <c r="U27" s="131">
        <v>1</v>
      </c>
      <c r="V27" s="131">
        <f>'HSS-14_Untied Grants'!D23</f>
        <v>0</v>
      </c>
      <c r="W27" s="831"/>
      <c r="X27" s="831"/>
      <c r="Y27" s="131"/>
      <c r="Z27" s="131">
        <v>161</v>
      </c>
      <c r="AA27" s="131">
        <f t="shared" si="0"/>
        <v>41</v>
      </c>
      <c r="AB27" s="131">
        <f>'HSS-14_Untied Grants'!G23</f>
        <v>202</v>
      </c>
      <c r="AC27" s="131">
        <f>'HSS-14_Untied Grants'!F23</f>
        <v>51</v>
      </c>
    </row>
    <row r="28" spans="1:29">
      <c r="A28" s="397">
        <v>20</v>
      </c>
      <c r="B28" s="398" t="s">
        <v>1243</v>
      </c>
      <c r="C28" s="131"/>
      <c r="D28" s="131"/>
      <c r="E28" s="131"/>
      <c r="F28" s="131"/>
      <c r="G28" s="131"/>
      <c r="H28" s="131"/>
      <c r="I28" s="131"/>
      <c r="J28" s="131">
        <v>2</v>
      </c>
      <c r="K28" s="131"/>
      <c r="L28" s="131">
        <v>667</v>
      </c>
      <c r="M28" s="131"/>
      <c r="N28" s="131"/>
      <c r="O28" s="131"/>
      <c r="P28" s="131"/>
      <c r="Q28" s="131">
        <v>9782</v>
      </c>
      <c r="R28" s="131">
        <v>346</v>
      </c>
      <c r="S28" s="131"/>
      <c r="T28" s="131"/>
      <c r="U28" s="131">
        <v>1</v>
      </c>
      <c r="V28" s="131">
        <f>'HSS-14_Untied Grants'!D24</f>
        <v>0</v>
      </c>
      <c r="W28" s="831"/>
      <c r="X28" s="831"/>
      <c r="Y28" s="131"/>
      <c r="Z28" s="131">
        <v>192</v>
      </c>
      <c r="AA28" s="131">
        <f t="shared" si="0"/>
        <v>115</v>
      </c>
      <c r="AB28" s="131">
        <f>'HSS-14_Untied Grants'!G24</f>
        <v>307</v>
      </c>
      <c r="AC28" s="131">
        <f>'HSS-14_Untied Grants'!F24</f>
        <v>48</v>
      </c>
    </row>
    <row r="29" spans="1:29">
      <c r="A29" s="397">
        <v>21</v>
      </c>
      <c r="B29" s="398" t="s">
        <v>1514</v>
      </c>
      <c r="C29" s="131"/>
      <c r="D29" s="131"/>
      <c r="E29" s="131"/>
      <c r="F29" s="131"/>
      <c r="G29" s="131"/>
      <c r="H29" s="131"/>
      <c r="I29" s="131"/>
      <c r="J29" s="131">
        <v>1</v>
      </c>
      <c r="K29" s="131"/>
      <c r="L29" s="131">
        <v>809</v>
      </c>
      <c r="M29" s="131"/>
      <c r="N29" s="131"/>
      <c r="O29" s="131"/>
      <c r="P29" s="131"/>
      <c r="Q29" s="131">
        <v>4235</v>
      </c>
      <c r="R29" s="131">
        <v>239</v>
      </c>
      <c r="S29" s="131"/>
      <c r="T29" s="131"/>
      <c r="U29" s="131">
        <v>1</v>
      </c>
      <c r="V29" s="131">
        <f>'HSS-14_Untied Grants'!D25</f>
        <v>2</v>
      </c>
      <c r="W29" s="831"/>
      <c r="X29" s="831"/>
      <c r="Y29" s="131"/>
      <c r="Z29" s="131">
        <v>74</v>
      </c>
      <c r="AA29" s="131">
        <f t="shared" si="0"/>
        <v>84</v>
      </c>
      <c r="AB29" s="131">
        <f>'HSS-14_Untied Grants'!G25</f>
        <v>158</v>
      </c>
      <c r="AC29" s="131">
        <f>'HSS-14_Untied Grants'!F25</f>
        <v>27</v>
      </c>
    </row>
    <row r="30" spans="1:29">
      <c r="A30" s="397">
        <v>22</v>
      </c>
      <c r="B30" s="398" t="s">
        <v>1244</v>
      </c>
      <c r="C30" s="131"/>
      <c r="D30" s="131"/>
      <c r="E30" s="131"/>
      <c r="F30" s="131"/>
      <c r="G30" s="131"/>
      <c r="H30" s="131"/>
      <c r="I30" s="131"/>
      <c r="J30" s="131">
        <v>5</v>
      </c>
      <c r="K30" s="131"/>
      <c r="L30" s="131">
        <v>0</v>
      </c>
      <c r="M30" s="131"/>
      <c r="N30" s="131"/>
      <c r="O30" s="131"/>
      <c r="P30" s="131"/>
      <c r="Q30" s="131">
        <v>8918</v>
      </c>
      <c r="R30" s="131">
        <v>199</v>
      </c>
      <c r="S30" s="131"/>
      <c r="T30" s="131"/>
      <c r="U30" s="131">
        <v>1</v>
      </c>
      <c r="V30" s="131">
        <f>'HSS-14_Untied Grants'!D26</f>
        <v>3</v>
      </c>
      <c r="W30" s="831"/>
      <c r="X30" s="831"/>
      <c r="Y30" s="131"/>
      <c r="Z30" s="131">
        <v>504</v>
      </c>
      <c r="AA30" s="131">
        <f t="shared" si="0"/>
        <v>85</v>
      </c>
      <c r="AB30" s="131">
        <f>'HSS-14_Untied Grants'!G26</f>
        <v>589</v>
      </c>
      <c r="AC30" s="131">
        <f>'HSS-14_Untied Grants'!F26</f>
        <v>86</v>
      </c>
    </row>
    <row r="31" spans="1:29">
      <c r="A31" s="397">
        <v>23</v>
      </c>
      <c r="B31" s="398" t="s">
        <v>1245</v>
      </c>
      <c r="C31" s="131"/>
      <c r="D31" s="131"/>
      <c r="E31" s="131"/>
      <c r="F31" s="131"/>
      <c r="G31" s="131"/>
      <c r="H31" s="131"/>
      <c r="I31" s="131"/>
      <c r="J31" s="131">
        <v>3</v>
      </c>
      <c r="K31" s="131">
        <v>1</v>
      </c>
      <c r="L31" s="131">
        <v>546</v>
      </c>
      <c r="M31" s="131"/>
      <c r="N31" s="131"/>
      <c r="O31" s="131"/>
      <c r="P31" s="131"/>
      <c r="Q31" s="131">
        <v>9204</v>
      </c>
      <c r="R31" s="131">
        <v>82</v>
      </c>
      <c r="S31" s="131"/>
      <c r="T31" s="131"/>
      <c r="U31" s="131">
        <v>1</v>
      </c>
      <c r="V31" s="131">
        <f>'HSS-14_Untied Grants'!D27</f>
        <v>1</v>
      </c>
      <c r="W31" s="831"/>
      <c r="X31" s="831"/>
      <c r="Y31" s="131"/>
      <c r="Z31" s="131">
        <v>172</v>
      </c>
      <c r="AA31" s="131">
        <f t="shared" si="0"/>
        <v>117</v>
      </c>
      <c r="AB31" s="131">
        <f>'HSS-14_Untied Grants'!G27</f>
        <v>289</v>
      </c>
      <c r="AC31" s="131">
        <f>'HSS-14_Untied Grants'!F27</f>
        <v>41</v>
      </c>
    </row>
    <row r="32" spans="1:29">
      <c r="A32" s="397">
        <v>24</v>
      </c>
      <c r="B32" s="398" t="s">
        <v>1721</v>
      </c>
      <c r="C32" s="131"/>
      <c r="D32" s="131"/>
      <c r="E32" s="131"/>
      <c r="F32" s="131"/>
      <c r="G32" s="131"/>
      <c r="H32" s="131"/>
      <c r="I32" s="131"/>
      <c r="J32" s="131">
        <v>2</v>
      </c>
      <c r="K32" s="131"/>
      <c r="L32" s="131">
        <v>0</v>
      </c>
      <c r="M32" s="131"/>
      <c r="N32" s="131"/>
      <c r="O32" s="131"/>
      <c r="P32" s="131"/>
      <c r="Q32" s="131">
        <v>897</v>
      </c>
      <c r="R32" s="131">
        <v>184</v>
      </c>
      <c r="S32" s="131"/>
      <c r="T32" s="131"/>
      <c r="U32" s="131">
        <v>1</v>
      </c>
      <c r="V32" s="131">
        <f>'HSS-14_Untied Grants'!D28</f>
        <v>0</v>
      </c>
      <c r="W32" s="831"/>
      <c r="X32" s="831"/>
      <c r="Y32" s="131"/>
      <c r="Z32" s="131">
        <v>126</v>
      </c>
      <c r="AA32" s="131">
        <f t="shared" si="0"/>
        <v>40</v>
      </c>
      <c r="AB32" s="131">
        <f>'HSS-14_Untied Grants'!G28</f>
        <v>166</v>
      </c>
      <c r="AC32" s="131">
        <f>'HSS-14_Untied Grants'!F28</f>
        <v>39</v>
      </c>
    </row>
    <row r="33" spans="1:29">
      <c r="A33" s="397">
        <v>25</v>
      </c>
      <c r="B33" s="398" t="s">
        <v>1246</v>
      </c>
      <c r="C33" s="131"/>
      <c r="D33" s="131"/>
      <c r="E33" s="131"/>
      <c r="F33" s="131"/>
      <c r="G33" s="131"/>
      <c r="H33" s="131"/>
      <c r="I33" s="131"/>
      <c r="J33" s="131">
        <v>3</v>
      </c>
      <c r="K33" s="131"/>
      <c r="L33" s="131">
        <v>890</v>
      </c>
      <c r="M33" s="131"/>
      <c r="N33" s="131"/>
      <c r="O33" s="131"/>
      <c r="P33" s="131"/>
      <c r="Q33" s="131">
        <v>4193</v>
      </c>
      <c r="R33" s="131">
        <v>209</v>
      </c>
      <c r="S33" s="131"/>
      <c r="T33" s="131"/>
      <c r="U33" s="131">
        <v>1</v>
      </c>
      <c r="V33" s="131">
        <f>'HSS-14_Untied Grants'!D29</f>
        <v>1</v>
      </c>
      <c r="W33" s="831"/>
      <c r="X33" s="831"/>
      <c r="Y33" s="131"/>
      <c r="Z33" s="131">
        <v>78</v>
      </c>
      <c r="AA33" s="131">
        <f t="shared" si="0"/>
        <v>17</v>
      </c>
      <c r="AB33" s="131">
        <f>'HSS-14_Untied Grants'!G29</f>
        <v>95</v>
      </c>
      <c r="AC33" s="131">
        <f>'HSS-14_Untied Grants'!F29</f>
        <v>17</v>
      </c>
    </row>
    <row r="34" spans="1:29">
      <c r="A34" s="397">
        <v>26</v>
      </c>
      <c r="B34" s="398" t="s">
        <v>1515</v>
      </c>
      <c r="C34" s="131"/>
      <c r="D34" s="131"/>
      <c r="E34" s="131"/>
      <c r="F34" s="131"/>
      <c r="G34" s="131"/>
      <c r="H34" s="131"/>
      <c r="I34" s="131"/>
      <c r="J34" s="131">
        <v>4</v>
      </c>
      <c r="K34" s="131">
        <v>1</v>
      </c>
      <c r="L34" s="131">
        <v>0</v>
      </c>
      <c r="M34" s="131"/>
      <c r="N34" s="131"/>
      <c r="O34" s="131"/>
      <c r="P34" s="131"/>
      <c r="Q34" s="131">
        <v>2277</v>
      </c>
      <c r="R34" s="131">
        <v>206</v>
      </c>
      <c r="S34" s="131"/>
      <c r="T34" s="131"/>
      <c r="U34" s="131">
        <v>1</v>
      </c>
      <c r="V34" s="131">
        <f>'HSS-14_Untied Grants'!D30</f>
        <v>0</v>
      </c>
      <c r="W34" s="831"/>
      <c r="X34" s="831"/>
      <c r="Y34" s="131"/>
      <c r="Z34" s="131">
        <v>196</v>
      </c>
      <c r="AA34" s="131">
        <f t="shared" si="0"/>
        <v>45</v>
      </c>
      <c r="AB34" s="131">
        <f>'HSS-14_Untied Grants'!G30</f>
        <v>241</v>
      </c>
      <c r="AC34" s="131">
        <f>'HSS-14_Untied Grants'!F30</f>
        <v>48</v>
      </c>
    </row>
    <row r="35" spans="1:29">
      <c r="A35" s="397">
        <v>27</v>
      </c>
      <c r="B35" s="398" t="s">
        <v>1247</v>
      </c>
      <c r="C35" s="131"/>
      <c r="D35" s="131"/>
      <c r="E35" s="131"/>
      <c r="F35" s="131"/>
      <c r="G35" s="131"/>
      <c r="H35" s="131"/>
      <c r="I35" s="131"/>
      <c r="J35" s="131">
        <v>3</v>
      </c>
      <c r="K35" s="131"/>
      <c r="L35" s="131">
        <v>748</v>
      </c>
      <c r="M35" s="131"/>
      <c r="N35" s="131"/>
      <c r="O35" s="131"/>
      <c r="P35" s="131"/>
      <c r="Q35" s="131">
        <v>3697</v>
      </c>
      <c r="R35" s="131">
        <v>37</v>
      </c>
      <c r="S35" s="131"/>
      <c r="T35" s="131"/>
      <c r="U35" s="131">
        <v>1</v>
      </c>
      <c r="V35" s="131">
        <f>'HSS-14_Untied Grants'!D31</f>
        <v>1</v>
      </c>
      <c r="W35" s="831"/>
      <c r="X35" s="831"/>
      <c r="Y35" s="131"/>
      <c r="Z35" s="131">
        <v>197</v>
      </c>
      <c r="AA35" s="131">
        <f t="shared" si="0"/>
        <v>38</v>
      </c>
      <c r="AB35" s="131">
        <f>'HSS-14_Untied Grants'!G31</f>
        <v>235</v>
      </c>
      <c r="AC35" s="131">
        <f>'HSS-14_Untied Grants'!F31</f>
        <v>38</v>
      </c>
    </row>
    <row r="36" spans="1:29">
      <c r="A36" s="397">
        <v>28</v>
      </c>
      <c r="B36" s="398" t="s">
        <v>1248</v>
      </c>
      <c r="C36" s="131"/>
      <c r="D36" s="131"/>
      <c r="E36" s="131"/>
      <c r="F36" s="131"/>
      <c r="G36" s="131"/>
      <c r="H36" s="131"/>
      <c r="I36" s="131"/>
      <c r="J36" s="131">
        <v>2</v>
      </c>
      <c r="K36" s="131"/>
      <c r="L36" s="131"/>
      <c r="M36" s="131"/>
      <c r="N36" s="131"/>
      <c r="O36" s="131"/>
      <c r="P36" s="131"/>
      <c r="Q36" s="131">
        <v>3663</v>
      </c>
      <c r="R36" s="131">
        <v>28</v>
      </c>
      <c r="S36" s="131"/>
      <c r="T36" s="131"/>
      <c r="U36" s="131">
        <v>1</v>
      </c>
      <c r="V36" s="131">
        <f>'HSS-14_Untied Grants'!D32</f>
        <v>2</v>
      </c>
      <c r="W36" s="831"/>
      <c r="X36" s="831"/>
      <c r="Y36" s="131"/>
      <c r="Z36" s="131">
        <v>154</v>
      </c>
      <c r="AA36" s="131">
        <f t="shared" si="0"/>
        <v>13</v>
      </c>
      <c r="AB36" s="131">
        <f>'HSS-14_Untied Grants'!G32</f>
        <v>167</v>
      </c>
      <c r="AC36" s="131">
        <f>'HSS-14_Untied Grants'!F32</f>
        <v>29</v>
      </c>
    </row>
    <row r="37" spans="1:29">
      <c r="A37" s="397">
        <v>29</v>
      </c>
      <c r="B37" s="398" t="s">
        <v>1722</v>
      </c>
      <c r="C37" s="131"/>
      <c r="D37" s="131"/>
      <c r="E37" s="131"/>
      <c r="F37" s="131"/>
      <c r="G37" s="131"/>
      <c r="H37" s="131"/>
      <c r="I37" s="131"/>
      <c r="J37" s="131">
        <v>2</v>
      </c>
      <c r="K37" s="131"/>
      <c r="L37" s="131"/>
      <c r="M37" s="131"/>
      <c r="N37" s="131"/>
      <c r="O37" s="131"/>
      <c r="P37" s="131"/>
      <c r="Q37" s="131">
        <v>1981</v>
      </c>
      <c r="R37" s="131">
        <v>202</v>
      </c>
      <c r="S37" s="131"/>
      <c r="T37" s="131"/>
      <c r="U37" s="131">
        <v>1</v>
      </c>
      <c r="V37" s="131">
        <f>'HSS-14_Untied Grants'!D33</f>
        <v>1</v>
      </c>
      <c r="W37" s="831"/>
      <c r="X37" s="831"/>
      <c r="Y37" s="131"/>
      <c r="Z37" s="131">
        <v>70</v>
      </c>
      <c r="AA37" s="131">
        <f t="shared" si="0"/>
        <v>19</v>
      </c>
      <c r="AB37" s="131">
        <f>'HSS-14_Untied Grants'!G33</f>
        <v>89</v>
      </c>
      <c r="AC37" s="131">
        <f>'HSS-14_Untied Grants'!F33</f>
        <v>20</v>
      </c>
    </row>
    <row r="38" spans="1:29">
      <c r="A38" s="397">
        <v>30</v>
      </c>
      <c r="B38" s="398" t="s">
        <v>1723</v>
      </c>
      <c r="C38" s="131"/>
      <c r="D38" s="131"/>
      <c r="E38" s="131"/>
      <c r="F38" s="131"/>
      <c r="G38" s="131"/>
      <c r="H38" s="131"/>
      <c r="I38" s="131"/>
      <c r="J38" s="131">
        <v>3</v>
      </c>
      <c r="K38" s="131"/>
      <c r="L38" s="131"/>
      <c r="M38" s="131"/>
      <c r="N38" s="131"/>
      <c r="O38" s="131"/>
      <c r="P38" s="131"/>
      <c r="Q38" s="131">
        <v>5741</v>
      </c>
      <c r="R38" s="131">
        <v>245</v>
      </c>
      <c r="S38" s="131"/>
      <c r="T38" s="131"/>
      <c r="U38" s="131">
        <v>1</v>
      </c>
      <c r="V38" s="131">
        <f>'HSS-14_Untied Grants'!D34</f>
        <v>1</v>
      </c>
      <c r="W38" s="831"/>
      <c r="X38" s="831"/>
      <c r="Y38" s="131"/>
      <c r="Z38" s="131">
        <v>332</v>
      </c>
      <c r="AA38" s="131">
        <f t="shared" si="0"/>
        <v>58</v>
      </c>
      <c r="AB38" s="131">
        <f>'HSS-14_Untied Grants'!G34</f>
        <v>390</v>
      </c>
      <c r="AC38" s="131">
        <f>'HSS-14_Untied Grants'!F34</f>
        <v>59</v>
      </c>
    </row>
    <row r="39" spans="1:29">
      <c r="A39" s="399">
        <v>31</v>
      </c>
      <c r="B39" s="398" t="s">
        <v>1516</v>
      </c>
      <c r="C39" s="131"/>
      <c r="D39" s="131"/>
      <c r="E39" s="131"/>
      <c r="F39" s="131"/>
      <c r="G39" s="131"/>
      <c r="H39" s="131"/>
      <c r="I39" s="131"/>
      <c r="J39" s="131"/>
      <c r="K39" s="131"/>
      <c r="L39" s="131"/>
      <c r="M39" s="131"/>
      <c r="N39" s="131"/>
      <c r="O39" s="131"/>
      <c r="P39" s="131"/>
      <c r="Q39" s="131"/>
      <c r="R39" s="131"/>
      <c r="S39" s="131"/>
      <c r="T39" s="131"/>
      <c r="U39" s="131">
        <v>1</v>
      </c>
      <c r="V39" s="131"/>
      <c r="W39" s="831"/>
      <c r="X39" s="831"/>
      <c r="Y39" s="131"/>
      <c r="Z39" s="131"/>
      <c r="AA39" s="131"/>
      <c r="AB39" s="131"/>
      <c r="AC39" s="131"/>
    </row>
    <row r="40" spans="1:29">
      <c r="A40" s="399">
        <v>32</v>
      </c>
      <c r="B40" s="398" t="s">
        <v>1517</v>
      </c>
      <c r="C40" s="131"/>
      <c r="D40" s="131"/>
      <c r="E40" s="131"/>
      <c r="F40" s="131"/>
      <c r="G40" s="131"/>
      <c r="H40" s="131"/>
      <c r="I40" s="131"/>
      <c r="J40" s="131"/>
      <c r="K40" s="131"/>
      <c r="L40" s="131"/>
      <c r="M40" s="131"/>
      <c r="N40" s="131"/>
      <c r="O40" s="131"/>
      <c r="P40" s="131"/>
      <c r="Q40" s="131"/>
      <c r="R40" s="131"/>
      <c r="S40" s="131"/>
      <c r="T40" s="131"/>
      <c r="U40" s="131">
        <v>1</v>
      </c>
      <c r="V40" s="131"/>
      <c r="W40" s="831"/>
      <c r="X40" s="831"/>
      <c r="Y40" s="131"/>
      <c r="Z40" s="131"/>
      <c r="AA40" s="131"/>
      <c r="AB40" s="131"/>
      <c r="AC40" s="131"/>
    </row>
    <row r="41" spans="1:29">
      <c r="A41" s="399">
        <v>33</v>
      </c>
      <c r="B41" s="398" t="s">
        <v>1724</v>
      </c>
      <c r="C41" s="131"/>
      <c r="D41" s="131"/>
      <c r="E41" s="131"/>
      <c r="F41" s="131"/>
      <c r="G41" s="131"/>
      <c r="H41" s="131"/>
      <c r="I41" s="131"/>
      <c r="J41" s="131"/>
      <c r="K41" s="131"/>
      <c r="L41" s="131"/>
      <c r="M41" s="131"/>
      <c r="N41" s="131"/>
      <c r="O41" s="131"/>
      <c r="P41" s="131"/>
      <c r="Q41" s="131"/>
      <c r="R41" s="131"/>
      <c r="S41" s="131">
        <v>6</v>
      </c>
      <c r="T41" s="131">
        <v>1</v>
      </c>
      <c r="U41" s="131">
        <v>1</v>
      </c>
      <c r="V41" s="131"/>
      <c r="W41" s="831"/>
      <c r="X41" s="831"/>
      <c r="Y41" s="131"/>
      <c r="Z41" s="131"/>
      <c r="AA41" s="131"/>
      <c r="AB41" s="131"/>
      <c r="AC41" s="131"/>
    </row>
    <row r="42" spans="1:29">
      <c r="A42" s="399">
        <v>34</v>
      </c>
      <c r="B42" s="398" t="s">
        <v>1725</v>
      </c>
      <c r="C42" s="131"/>
      <c r="D42" s="131"/>
      <c r="E42" s="131"/>
      <c r="F42" s="131"/>
      <c r="G42" s="131"/>
      <c r="H42" s="131"/>
      <c r="I42" s="131"/>
      <c r="J42" s="131"/>
      <c r="K42" s="131"/>
      <c r="L42" s="131"/>
      <c r="M42" s="131"/>
      <c r="N42" s="131"/>
      <c r="O42" s="131"/>
      <c r="P42" s="131"/>
      <c r="Q42" s="131"/>
      <c r="R42" s="131"/>
      <c r="S42" s="131">
        <v>6</v>
      </c>
      <c r="T42" s="131">
        <v>1</v>
      </c>
      <c r="U42" s="131">
        <v>1</v>
      </c>
      <c r="V42" s="131"/>
      <c r="W42" s="831"/>
      <c r="X42" s="831"/>
      <c r="Y42" s="131"/>
      <c r="Z42" s="131"/>
      <c r="AA42" s="131"/>
      <c r="AB42" s="131"/>
      <c r="AC42" s="131"/>
    </row>
    <row r="43" spans="1:29">
      <c r="A43" s="399">
        <v>35</v>
      </c>
      <c r="B43" s="398" t="s">
        <v>1518</v>
      </c>
      <c r="C43" s="131"/>
      <c r="D43" s="131"/>
      <c r="E43" s="131"/>
      <c r="F43" s="131"/>
      <c r="G43" s="131"/>
      <c r="H43" s="131"/>
      <c r="I43" s="131"/>
      <c r="J43" s="131"/>
      <c r="K43" s="131"/>
      <c r="L43" s="131"/>
      <c r="M43" s="131"/>
      <c r="N43" s="131"/>
      <c r="O43" s="131"/>
      <c r="P43" s="131"/>
      <c r="Q43" s="131"/>
      <c r="R43" s="131"/>
      <c r="S43" s="131">
        <v>6</v>
      </c>
      <c r="T43" s="131">
        <v>1</v>
      </c>
      <c r="U43" s="131"/>
      <c r="V43" s="131"/>
      <c r="W43" s="831"/>
      <c r="X43" s="831"/>
      <c r="Y43" s="131"/>
      <c r="Z43" s="131"/>
      <c r="AA43" s="131"/>
      <c r="AB43" s="131"/>
      <c r="AC43" s="131"/>
    </row>
    <row r="44" spans="1:29">
      <c r="A44" s="399">
        <v>36</v>
      </c>
      <c r="B44" s="398" t="s">
        <v>1726</v>
      </c>
      <c r="C44" s="131"/>
      <c r="D44" s="131"/>
      <c r="E44" s="131"/>
      <c r="F44" s="131"/>
      <c r="G44" s="131"/>
      <c r="H44" s="131"/>
      <c r="I44" s="131"/>
      <c r="J44" s="131"/>
      <c r="K44" s="131"/>
      <c r="L44" s="131"/>
      <c r="M44" s="131"/>
      <c r="N44" s="131"/>
      <c r="O44" s="131"/>
      <c r="P44" s="131"/>
      <c r="Q44" s="131"/>
      <c r="R44" s="131"/>
      <c r="S44" s="131"/>
      <c r="T44" s="131"/>
      <c r="U44" s="131"/>
      <c r="V44" s="131"/>
      <c r="W44" s="831"/>
      <c r="X44" s="831"/>
      <c r="Y44" s="131"/>
      <c r="Z44" s="131"/>
      <c r="AA44" s="131"/>
      <c r="AB44" s="131"/>
      <c r="AC44" s="131"/>
    </row>
    <row r="45" spans="1:29">
      <c r="A45" s="399">
        <v>37</v>
      </c>
      <c r="B45" s="398" t="s">
        <v>1519</v>
      </c>
      <c r="C45" s="131"/>
      <c r="D45" s="131"/>
      <c r="E45" s="131"/>
      <c r="F45" s="131"/>
      <c r="G45" s="131"/>
      <c r="H45" s="131"/>
      <c r="I45" s="131"/>
      <c r="J45" s="131"/>
      <c r="K45" s="131"/>
      <c r="L45" s="131"/>
      <c r="M45" s="131"/>
      <c r="N45" s="131"/>
      <c r="O45" s="131"/>
      <c r="P45" s="131"/>
      <c r="Q45" s="131"/>
      <c r="R45" s="131"/>
      <c r="S45" s="131"/>
      <c r="T45" s="131"/>
      <c r="U45" s="131"/>
      <c r="V45" s="131"/>
      <c r="W45" s="831"/>
      <c r="X45" s="831"/>
      <c r="Y45" s="131"/>
      <c r="Z45" s="131"/>
      <c r="AA45" s="131"/>
      <c r="AB45" s="131"/>
      <c r="AC45" s="131"/>
    </row>
    <row r="46" spans="1:29">
      <c r="A46" s="399">
        <v>38</v>
      </c>
      <c r="B46" s="398" t="s">
        <v>1727</v>
      </c>
      <c r="C46" s="131"/>
      <c r="D46" s="131"/>
      <c r="E46" s="131"/>
      <c r="F46" s="131"/>
      <c r="G46" s="131"/>
      <c r="H46" s="131"/>
      <c r="I46" s="131"/>
      <c r="J46" s="131"/>
      <c r="K46" s="131"/>
      <c r="L46" s="131"/>
      <c r="M46" s="131"/>
      <c r="N46" s="131"/>
      <c r="O46" s="131"/>
      <c r="P46" s="131"/>
      <c r="Q46" s="131"/>
      <c r="R46" s="131"/>
      <c r="S46" s="131"/>
      <c r="T46" s="131"/>
      <c r="U46" s="131"/>
      <c r="V46" s="131"/>
      <c r="W46" s="831"/>
      <c r="X46" s="831"/>
      <c r="Y46" s="131"/>
      <c r="Z46" s="131"/>
      <c r="AA46" s="131"/>
      <c r="AB46" s="131"/>
      <c r="AC46" s="131"/>
    </row>
    <row r="47" spans="1:29">
      <c r="A47" s="399">
        <v>39</v>
      </c>
      <c r="B47" s="398" t="s">
        <v>1520</v>
      </c>
      <c r="C47" s="131"/>
      <c r="D47" s="131"/>
      <c r="E47" s="131"/>
      <c r="F47" s="131"/>
      <c r="G47" s="131"/>
      <c r="H47" s="131"/>
      <c r="I47" s="131"/>
      <c r="J47" s="131"/>
      <c r="K47" s="131"/>
      <c r="L47" s="131"/>
      <c r="M47" s="131"/>
      <c r="N47" s="131"/>
      <c r="O47" s="131"/>
      <c r="P47" s="131"/>
      <c r="Q47" s="131"/>
      <c r="R47" s="131"/>
      <c r="S47" s="131"/>
      <c r="T47" s="131"/>
      <c r="U47" s="131"/>
      <c r="V47" s="131"/>
      <c r="W47" s="831"/>
      <c r="X47" s="831"/>
      <c r="Y47" s="131"/>
      <c r="Z47" s="131"/>
      <c r="AA47" s="131"/>
      <c r="AB47" s="131"/>
      <c r="AC47" s="131"/>
    </row>
    <row r="48" spans="1:29">
      <c r="A48" s="399">
        <v>40</v>
      </c>
      <c r="B48" s="398" t="s">
        <v>1728</v>
      </c>
      <c r="C48" s="131"/>
      <c r="D48" s="131"/>
      <c r="E48" s="131"/>
      <c r="F48" s="131"/>
      <c r="G48" s="131"/>
      <c r="H48" s="131"/>
      <c r="I48" s="131"/>
      <c r="J48" s="131"/>
      <c r="K48" s="131"/>
      <c r="L48" s="131"/>
      <c r="M48" s="131"/>
      <c r="N48" s="131"/>
      <c r="O48" s="131"/>
      <c r="P48" s="131"/>
      <c r="Q48" s="131"/>
      <c r="R48" s="131"/>
      <c r="S48" s="131"/>
      <c r="T48" s="131"/>
      <c r="U48" s="131"/>
      <c r="V48" s="131"/>
      <c r="W48" s="831"/>
      <c r="X48" s="831"/>
      <c r="Y48" s="131"/>
      <c r="Z48" s="131"/>
      <c r="AA48" s="131"/>
      <c r="AB48" s="131"/>
      <c r="AC48" s="131"/>
    </row>
    <row r="49" spans="1:29">
      <c r="A49" s="399">
        <v>41</v>
      </c>
      <c r="B49" s="398" t="s">
        <v>1521</v>
      </c>
      <c r="C49" s="131"/>
      <c r="D49" s="131"/>
      <c r="E49" s="131"/>
      <c r="F49" s="131"/>
      <c r="G49" s="131"/>
      <c r="H49" s="131"/>
      <c r="I49" s="131"/>
      <c r="J49" s="131"/>
      <c r="K49" s="131"/>
      <c r="L49" s="131"/>
      <c r="M49" s="131"/>
      <c r="N49" s="131"/>
      <c r="O49" s="131"/>
      <c r="P49" s="131"/>
      <c r="Q49" s="131"/>
      <c r="R49" s="131"/>
      <c r="S49" s="131"/>
      <c r="T49" s="131"/>
      <c r="U49" s="131"/>
      <c r="V49" s="131"/>
      <c r="W49" s="831"/>
      <c r="X49" s="831"/>
      <c r="Y49" s="131"/>
      <c r="Z49" s="131"/>
      <c r="AA49" s="131"/>
      <c r="AB49" s="131"/>
      <c r="AC49" s="131"/>
    </row>
    <row r="50" spans="1:29">
      <c r="A50" s="399">
        <v>42</v>
      </c>
      <c r="B50" s="400" t="s">
        <v>1729</v>
      </c>
      <c r="C50" s="131"/>
      <c r="D50" s="131"/>
      <c r="E50" s="131"/>
      <c r="F50" s="131"/>
      <c r="G50" s="131"/>
      <c r="H50" s="131"/>
      <c r="I50" s="131"/>
      <c r="J50" s="131"/>
      <c r="K50" s="131"/>
      <c r="L50" s="131"/>
      <c r="M50" s="131"/>
      <c r="N50" s="131"/>
      <c r="O50" s="131"/>
      <c r="P50" s="131"/>
      <c r="Q50" s="131"/>
      <c r="R50" s="131"/>
      <c r="S50" s="131"/>
      <c r="T50" s="131"/>
      <c r="U50" s="131"/>
      <c r="V50" s="131"/>
      <c r="W50" s="831"/>
      <c r="X50" s="831"/>
      <c r="Y50" s="131"/>
      <c r="Z50" s="131"/>
      <c r="AA50" s="131"/>
      <c r="AB50" s="131"/>
      <c r="AC50" s="131"/>
    </row>
    <row r="51" spans="1:29">
      <c r="A51" s="399">
        <v>43</v>
      </c>
      <c r="B51" s="400" t="s">
        <v>1730</v>
      </c>
      <c r="C51" s="131"/>
      <c r="D51" s="131"/>
      <c r="E51" s="131"/>
      <c r="F51" s="131"/>
      <c r="G51" s="131"/>
      <c r="H51" s="131"/>
      <c r="I51" s="131"/>
      <c r="J51" s="131"/>
      <c r="K51" s="131"/>
      <c r="L51" s="131"/>
      <c r="M51" s="131"/>
      <c r="N51" s="131"/>
      <c r="O51" s="131"/>
      <c r="P51" s="131"/>
      <c r="Q51" s="131"/>
      <c r="R51" s="131"/>
      <c r="S51" s="131"/>
      <c r="T51" s="131"/>
      <c r="U51" s="131"/>
      <c r="V51" s="131"/>
      <c r="W51" s="831"/>
      <c r="X51" s="831"/>
      <c r="Y51" s="131"/>
      <c r="Z51" s="131"/>
      <c r="AA51" s="131"/>
      <c r="AB51" s="131"/>
      <c r="AC51" s="131"/>
    </row>
    <row r="52" spans="1:29">
      <c r="A52" s="399">
        <v>44</v>
      </c>
      <c r="B52" s="400" t="s">
        <v>1522</v>
      </c>
      <c r="C52" s="131"/>
      <c r="D52" s="131"/>
      <c r="E52" s="131"/>
      <c r="F52" s="131"/>
      <c r="G52" s="131"/>
      <c r="H52" s="131"/>
      <c r="I52" s="131"/>
      <c r="J52" s="131"/>
      <c r="K52" s="131"/>
      <c r="L52" s="131"/>
      <c r="M52" s="131"/>
      <c r="N52" s="131"/>
      <c r="O52" s="131"/>
      <c r="P52" s="131"/>
      <c r="Q52" s="131"/>
      <c r="R52" s="131"/>
      <c r="S52" s="131"/>
      <c r="T52" s="131"/>
      <c r="U52" s="131"/>
      <c r="V52" s="131"/>
      <c r="W52" s="831"/>
      <c r="X52" s="831"/>
      <c r="Y52" s="131"/>
      <c r="Z52" s="131"/>
      <c r="AA52" s="131"/>
      <c r="AB52" s="131"/>
      <c r="AC52" s="131"/>
    </row>
    <row r="53" spans="1:29">
      <c r="A53" s="399">
        <v>45</v>
      </c>
      <c r="B53" s="400" t="s">
        <v>1523</v>
      </c>
      <c r="C53" s="131"/>
      <c r="D53" s="131"/>
      <c r="E53" s="131"/>
      <c r="F53" s="131"/>
      <c r="G53" s="131"/>
      <c r="H53" s="131"/>
      <c r="I53" s="131"/>
      <c r="J53" s="131"/>
      <c r="K53" s="131"/>
      <c r="L53" s="131"/>
      <c r="M53" s="131"/>
      <c r="N53" s="131"/>
      <c r="O53" s="131"/>
      <c r="P53" s="131"/>
      <c r="Q53" s="131"/>
      <c r="R53" s="131"/>
      <c r="S53" s="131"/>
      <c r="T53" s="131"/>
      <c r="U53" s="131"/>
      <c r="V53" s="131"/>
      <c r="W53" s="831"/>
      <c r="X53" s="831"/>
      <c r="Y53" s="131"/>
      <c r="Z53" s="131"/>
      <c r="AA53" s="131"/>
      <c r="AB53" s="131"/>
      <c r="AC53" s="131"/>
    </row>
    <row r="54" spans="1:29">
      <c r="A54" s="399">
        <v>46</v>
      </c>
      <c r="B54" s="400" t="s">
        <v>1524</v>
      </c>
      <c r="C54" s="131"/>
      <c r="D54" s="131"/>
      <c r="E54" s="131"/>
      <c r="F54" s="131"/>
      <c r="G54" s="131"/>
      <c r="H54" s="131"/>
      <c r="I54" s="131"/>
      <c r="J54" s="131"/>
      <c r="K54" s="131"/>
      <c r="L54" s="131"/>
      <c r="M54" s="131"/>
      <c r="N54" s="131"/>
      <c r="O54" s="131"/>
      <c r="P54" s="131"/>
      <c r="Q54" s="131"/>
      <c r="R54" s="131"/>
      <c r="S54" s="131"/>
      <c r="T54" s="131"/>
      <c r="U54" s="131"/>
      <c r="V54" s="131"/>
      <c r="W54" s="831"/>
      <c r="X54" s="831"/>
      <c r="Y54" s="131"/>
      <c r="Z54" s="131"/>
      <c r="AA54" s="131"/>
      <c r="AB54" s="131"/>
      <c r="AC54" s="131"/>
    </row>
    <row r="55" spans="1:29">
      <c r="A55" s="399">
        <v>47</v>
      </c>
      <c r="B55" s="400" t="s">
        <v>1731</v>
      </c>
      <c r="C55" s="131"/>
      <c r="D55" s="131"/>
      <c r="E55" s="131"/>
      <c r="F55" s="131"/>
      <c r="G55" s="131"/>
      <c r="H55" s="131"/>
      <c r="I55" s="131"/>
      <c r="J55" s="131"/>
      <c r="K55" s="131"/>
      <c r="L55" s="131"/>
      <c r="M55" s="131"/>
      <c r="N55" s="131"/>
      <c r="O55" s="131"/>
      <c r="P55" s="131"/>
      <c r="Q55" s="131"/>
      <c r="R55" s="131"/>
      <c r="S55" s="131"/>
      <c r="T55" s="131"/>
      <c r="U55" s="131"/>
      <c r="V55" s="131"/>
      <c r="W55" s="831"/>
      <c r="X55" s="831"/>
      <c r="Y55" s="131"/>
      <c r="Z55" s="131"/>
      <c r="AA55" s="131"/>
      <c r="AB55" s="131"/>
      <c r="AC55" s="131"/>
    </row>
    <row r="56" spans="1:29">
      <c r="A56" s="399">
        <v>48</v>
      </c>
      <c r="B56" s="400" t="s">
        <v>1732</v>
      </c>
      <c r="C56" s="131"/>
      <c r="D56" s="131"/>
      <c r="E56" s="131"/>
      <c r="F56" s="131"/>
      <c r="G56" s="131"/>
      <c r="H56" s="131"/>
      <c r="I56" s="131"/>
      <c r="J56" s="131"/>
      <c r="K56" s="131"/>
      <c r="L56" s="131"/>
      <c r="M56" s="131"/>
      <c r="N56" s="131"/>
      <c r="O56" s="131"/>
      <c r="P56" s="131"/>
      <c r="Q56" s="131"/>
      <c r="R56" s="131"/>
      <c r="S56" s="131"/>
      <c r="T56" s="131"/>
      <c r="U56" s="131"/>
      <c r="V56" s="131"/>
      <c r="W56" s="831"/>
      <c r="X56" s="831"/>
      <c r="Y56" s="131"/>
      <c r="Z56" s="131"/>
      <c r="AA56" s="131"/>
      <c r="AB56" s="131"/>
      <c r="AC56" s="131"/>
    </row>
    <row r="57" spans="1:29">
      <c r="A57" s="399">
        <v>49</v>
      </c>
      <c r="B57" s="400" t="s">
        <v>1733</v>
      </c>
      <c r="C57" s="131"/>
      <c r="D57" s="131"/>
      <c r="E57" s="131"/>
      <c r="F57" s="131"/>
      <c r="G57" s="131"/>
      <c r="H57" s="131"/>
      <c r="I57" s="131"/>
      <c r="J57" s="131"/>
      <c r="K57" s="131"/>
      <c r="L57" s="131"/>
      <c r="M57" s="131"/>
      <c r="N57" s="131"/>
      <c r="O57" s="131"/>
      <c r="P57" s="131"/>
      <c r="Q57" s="131"/>
      <c r="R57" s="131"/>
      <c r="S57" s="131"/>
      <c r="T57" s="131"/>
      <c r="U57" s="131"/>
      <c r="V57" s="131"/>
      <c r="W57" s="831"/>
      <c r="X57" s="831"/>
      <c r="Y57" s="131"/>
      <c r="Z57" s="131"/>
      <c r="AA57" s="131"/>
      <c r="AB57" s="131"/>
      <c r="AC57" s="131"/>
    </row>
    <row r="58" spans="1:29">
      <c r="A58" s="399">
        <v>50</v>
      </c>
      <c r="B58" s="400" t="s">
        <v>1734</v>
      </c>
      <c r="C58" s="131"/>
      <c r="D58" s="131"/>
      <c r="E58" s="131"/>
      <c r="F58" s="131"/>
      <c r="G58" s="131"/>
      <c r="H58" s="131"/>
      <c r="I58" s="131"/>
      <c r="J58" s="131"/>
      <c r="K58" s="131"/>
      <c r="L58" s="131"/>
      <c r="M58" s="131"/>
      <c r="N58" s="131"/>
      <c r="O58" s="131"/>
      <c r="P58" s="131"/>
      <c r="Q58" s="131"/>
      <c r="R58" s="131"/>
      <c r="S58" s="131"/>
      <c r="T58" s="131"/>
      <c r="U58" s="131"/>
      <c r="V58" s="131"/>
      <c r="W58" s="831"/>
      <c r="X58" s="831"/>
      <c r="Y58" s="131"/>
      <c r="Z58" s="131"/>
      <c r="AA58" s="131"/>
      <c r="AB58" s="131"/>
      <c r="AC58" s="131"/>
    </row>
    <row r="59" spans="1:29">
      <c r="A59" s="399">
        <v>51</v>
      </c>
      <c r="B59" s="400" t="s">
        <v>1735</v>
      </c>
      <c r="C59" s="131"/>
      <c r="D59" s="131"/>
      <c r="E59" s="131"/>
      <c r="F59" s="131"/>
      <c r="G59" s="131"/>
      <c r="H59" s="131"/>
      <c r="I59" s="131"/>
      <c r="J59" s="131"/>
      <c r="K59" s="131"/>
      <c r="L59" s="131"/>
      <c r="M59" s="131"/>
      <c r="N59" s="131"/>
      <c r="O59" s="131"/>
      <c r="P59" s="131"/>
      <c r="Q59" s="131"/>
      <c r="R59" s="131"/>
      <c r="S59" s="131"/>
      <c r="T59" s="131"/>
      <c r="U59" s="131"/>
      <c r="V59" s="131"/>
      <c r="W59" s="831"/>
      <c r="X59" s="831"/>
      <c r="Y59" s="131"/>
      <c r="Z59" s="131"/>
      <c r="AA59" s="131"/>
      <c r="AB59" s="131"/>
      <c r="AC59" s="131"/>
    </row>
    <row r="60" spans="1:29">
      <c r="A60" s="399">
        <v>52</v>
      </c>
      <c r="B60" s="400" t="s">
        <v>1525</v>
      </c>
      <c r="C60" s="131"/>
      <c r="D60" s="131"/>
      <c r="E60" s="131"/>
      <c r="F60" s="131"/>
      <c r="G60" s="131"/>
      <c r="H60" s="131"/>
      <c r="I60" s="131"/>
      <c r="J60" s="131"/>
      <c r="K60" s="131"/>
      <c r="L60" s="131"/>
      <c r="M60" s="131"/>
      <c r="N60" s="131"/>
      <c r="O60" s="131"/>
      <c r="P60" s="131"/>
      <c r="Q60" s="131"/>
      <c r="R60" s="131"/>
      <c r="S60" s="131"/>
      <c r="T60" s="131"/>
      <c r="U60" s="131"/>
      <c r="V60" s="131"/>
      <c r="W60" s="831"/>
      <c r="X60" s="831"/>
      <c r="Y60" s="131"/>
      <c r="Z60" s="131"/>
      <c r="AA60" s="131"/>
      <c r="AB60" s="131"/>
      <c r="AC60" s="131"/>
    </row>
    <row r="61" spans="1:29">
      <c r="A61" s="399">
        <v>53</v>
      </c>
      <c r="B61" s="400" t="s">
        <v>1736</v>
      </c>
      <c r="C61" s="131"/>
      <c r="D61" s="131"/>
      <c r="E61" s="131"/>
      <c r="F61" s="131"/>
      <c r="G61" s="131"/>
      <c r="H61" s="131"/>
      <c r="I61" s="131"/>
      <c r="J61" s="131"/>
      <c r="K61" s="131"/>
      <c r="L61" s="131"/>
      <c r="M61" s="131"/>
      <c r="N61" s="131"/>
      <c r="O61" s="131"/>
      <c r="P61" s="131"/>
      <c r="Q61" s="131"/>
      <c r="R61" s="131"/>
      <c r="S61" s="131"/>
      <c r="T61" s="131"/>
      <c r="U61" s="131"/>
      <c r="V61" s="131"/>
      <c r="W61" s="831"/>
      <c r="X61" s="831"/>
      <c r="Y61" s="131"/>
      <c r="Z61" s="131"/>
      <c r="AA61" s="131"/>
      <c r="AB61" s="131"/>
      <c r="AC61" s="131"/>
    </row>
    <row r="62" spans="1:29">
      <c r="A62" s="399">
        <v>54</v>
      </c>
      <c r="B62" s="400" t="s">
        <v>1526</v>
      </c>
      <c r="C62" s="131"/>
      <c r="D62" s="131"/>
      <c r="E62" s="131"/>
      <c r="F62" s="131"/>
      <c r="G62" s="131"/>
      <c r="H62" s="131"/>
      <c r="I62" s="131"/>
      <c r="J62" s="131"/>
      <c r="K62" s="131"/>
      <c r="L62" s="131"/>
      <c r="M62" s="131"/>
      <c r="N62" s="131"/>
      <c r="O62" s="131"/>
      <c r="P62" s="131"/>
      <c r="Q62" s="131"/>
      <c r="R62" s="131"/>
      <c r="S62" s="131"/>
      <c r="T62" s="131"/>
      <c r="U62" s="131"/>
      <c r="V62" s="131"/>
      <c r="W62" s="831"/>
      <c r="X62" s="831"/>
      <c r="Y62" s="131"/>
      <c r="Z62" s="131"/>
      <c r="AA62" s="131"/>
      <c r="AB62" s="131"/>
      <c r="AC62" s="131"/>
    </row>
    <row r="63" spans="1:29">
      <c r="A63" s="399">
        <v>55</v>
      </c>
      <c r="B63" s="400" t="s">
        <v>1737</v>
      </c>
      <c r="C63" s="131"/>
      <c r="D63" s="131"/>
      <c r="E63" s="131"/>
      <c r="F63" s="131"/>
      <c r="G63" s="131"/>
      <c r="H63" s="131"/>
      <c r="I63" s="131"/>
      <c r="J63" s="131"/>
      <c r="K63" s="131"/>
      <c r="L63" s="131"/>
      <c r="M63" s="131"/>
      <c r="N63" s="131"/>
      <c r="O63" s="131"/>
      <c r="P63" s="131"/>
      <c r="Q63" s="131"/>
      <c r="R63" s="131"/>
      <c r="S63" s="131"/>
      <c r="T63" s="131"/>
      <c r="U63" s="131"/>
      <c r="V63" s="131"/>
      <c r="W63" s="831"/>
      <c r="X63" s="831"/>
      <c r="Y63" s="131"/>
      <c r="Z63" s="131"/>
      <c r="AA63" s="131"/>
      <c r="AB63" s="131"/>
      <c r="AC63" s="131"/>
    </row>
    <row r="64" spans="1:29" ht="25.5">
      <c r="A64" s="399">
        <v>56</v>
      </c>
      <c r="B64" s="400" t="s">
        <v>1527</v>
      </c>
      <c r="C64" s="131"/>
      <c r="D64" s="131"/>
      <c r="E64" s="131"/>
      <c r="F64" s="131"/>
      <c r="G64" s="131"/>
      <c r="H64" s="131"/>
      <c r="I64" s="131"/>
      <c r="J64" s="131"/>
      <c r="K64" s="131"/>
      <c r="L64" s="131"/>
      <c r="M64" s="131"/>
      <c r="N64" s="131"/>
      <c r="O64" s="131"/>
      <c r="P64" s="131"/>
      <c r="Q64" s="131"/>
      <c r="R64" s="131"/>
      <c r="S64" s="131"/>
      <c r="T64" s="131"/>
      <c r="U64" s="131"/>
      <c r="V64" s="131"/>
      <c r="W64" s="831"/>
      <c r="X64" s="831"/>
      <c r="Y64" s="131"/>
      <c r="Z64" s="131"/>
      <c r="AA64" s="131"/>
      <c r="AB64" s="131"/>
      <c r="AC64" s="131"/>
    </row>
    <row r="65" spans="1:30">
      <c r="A65" s="399">
        <v>57</v>
      </c>
      <c r="B65" s="400" t="s">
        <v>1528</v>
      </c>
      <c r="C65" s="131"/>
      <c r="D65" s="131"/>
      <c r="E65" s="131"/>
      <c r="F65" s="131"/>
      <c r="G65" s="131"/>
      <c r="H65" s="131"/>
      <c r="I65" s="131"/>
      <c r="J65" s="131"/>
      <c r="K65" s="131"/>
      <c r="L65" s="131"/>
      <c r="M65" s="131"/>
      <c r="N65" s="131"/>
      <c r="O65" s="131"/>
      <c r="P65" s="131"/>
      <c r="Q65" s="131"/>
      <c r="R65" s="131"/>
      <c r="S65" s="131"/>
      <c r="T65" s="131"/>
      <c r="U65" s="131"/>
      <c r="V65" s="131"/>
      <c r="W65" s="831"/>
      <c r="X65" s="831"/>
      <c r="Y65" s="131"/>
      <c r="Z65" s="131"/>
      <c r="AA65" s="131"/>
      <c r="AB65" s="131"/>
      <c r="AC65" s="131"/>
    </row>
    <row r="66" spans="1:30">
      <c r="A66" s="399">
        <v>58</v>
      </c>
      <c r="B66" s="401" t="s">
        <v>752</v>
      </c>
      <c r="C66" s="131"/>
      <c r="D66" s="131"/>
      <c r="E66" s="131"/>
      <c r="F66" s="131"/>
      <c r="G66" s="131"/>
      <c r="H66" s="131"/>
      <c r="I66" s="131"/>
      <c r="J66" s="131"/>
      <c r="K66" s="131">
        <v>2</v>
      </c>
      <c r="L66" s="131"/>
      <c r="M66" s="131">
        <v>12</v>
      </c>
      <c r="N66" s="131">
        <v>4</v>
      </c>
      <c r="O66" s="131">
        <v>2</v>
      </c>
      <c r="P66" s="131">
        <v>1</v>
      </c>
      <c r="Q66" s="131"/>
      <c r="R66" s="131"/>
      <c r="S66" s="131"/>
      <c r="T66" s="131"/>
      <c r="U66" s="131"/>
      <c r="V66" s="131"/>
      <c r="W66" s="831"/>
      <c r="X66" s="831"/>
      <c r="Y66" s="131">
        <v>1</v>
      </c>
      <c r="Z66" s="131"/>
      <c r="AA66" s="131"/>
      <c r="AB66" s="131"/>
      <c r="AC66" s="131"/>
    </row>
    <row r="67" spans="1:30" ht="15.75">
      <c r="A67" s="407"/>
      <c r="B67" s="407" t="s">
        <v>208</v>
      </c>
      <c r="C67" s="131">
        <f>SUM(C9:C66)</f>
        <v>0</v>
      </c>
      <c r="D67" s="131">
        <f t="shared" ref="D67:W67" si="1">SUM(D9:D66)</f>
        <v>0</v>
      </c>
      <c r="E67" s="131">
        <f t="shared" si="1"/>
        <v>0</v>
      </c>
      <c r="F67" s="131">
        <f t="shared" si="1"/>
        <v>0</v>
      </c>
      <c r="G67" s="131">
        <f t="shared" si="1"/>
        <v>0</v>
      </c>
      <c r="H67" s="131">
        <f t="shared" si="1"/>
        <v>0</v>
      </c>
      <c r="I67" s="131">
        <f t="shared" si="1"/>
        <v>0</v>
      </c>
      <c r="J67" s="131">
        <f t="shared" si="1"/>
        <v>75</v>
      </c>
      <c r="K67" s="131">
        <f t="shared" si="1"/>
        <v>5</v>
      </c>
      <c r="L67" s="131">
        <f t="shared" si="1"/>
        <v>9000</v>
      </c>
      <c r="M67" s="131">
        <f t="shared" si="1"/>
        <v>12</v>
      </c>
      <c r="N67" s="131">
        <f t="shared" si="1"/>
        <v>4</v>
      </c>
      <c r="O67" s="131">
        <f t="shared" si="1"/>
        <v>2</v>
      </c>
      <c r="P67" s="131">
        <f t="shared" si="1"/>
        <v>1</v>
      </c>
      <c r="Q67" s="131">
        <f t="shared" si="1"/>
        <v>120000</v>
      </c>
      <c r="R67" s="131">
        <f t="shared" si="1"/>
        <v>6300</v>
      </c>
      <c r="S67" s="131">
        <f t="shared" si="1"/>
        <v>18</v>
      </c>
      <c r="T67" s="131">
        <f t="shared" si="1"/>
        <v>3</v>
      </c>
      <c r="U67" s="131">
        <f t="shared" si="1"/>
        <v>34</v>
      </c>
      <c r="V67" s="131">
        <f t="shared" si="1"/>
        <v>32</v>
      </c>
      <c r="W67" s="831">
        <f t="shared" si="1"/>
        <v>0</v>
      </c>
      <c r="X67" s="831">
        <f t="shared" ref="X67" si="2">SUM(X9:X66)</f>
        <v>0</v>
      </c>
      <c r="Y67" s="131">
        <f t="shared" ref="Y67" si="3">SUM(Y9:Y66)</f>
        <v>1</v>
      </c>
      <c r="Z67" s="131">
        <f t="shared" ref="Z67" si="4">SUM(Z9:Z66)</f>
        <v>5406</v>
      </c>
      <c r="AA67" s="131">
        <f t="shared" ref="AA67" si="5">SUM(AA9:AA66)</f>
        <v>1282</v>
      </c>
      <c r="AB67" s="131">
        <f t="shared" ref="AB67" si="6">SUM(AB9:AB66)</f>
        <v>6688</v>
      </c>
      <c r="AC67" s="131">
        <f t="shared" ref="AC67" si="7">SUM(AC9:AC66)</f>
        <v>1296</v>
      </c>
    </row>
    <row r="68" spans="1:30">
      <c r="A68" s="250"/>
      <c r="B68" s="131"/>
      <c r="C68" s="131">
        <f>C8-C67</f>
        <v>1</v>
      </c>
      <c r="D68" s="131">
        <f t="shared" ref="D68:AC68" si="8">D8-D67</f>
        <v>1</v>
      </c>
      <c r="E68" s="131">
        <f t="shared" si="8"/>
        <v>1</v>
      </c>
      <c r="F68" s="131">
        <f t="shared" si="8"/>
        <v>1</v>
      </c>
      <c r="G68" s="131">
        <f t="shared" si="8"/>
        <v>1</v>
      </c>
      <c r="H68" s="131">
        <f t="shared" si="8"/>
        <v>1</v>
      </c>
      <c r="I68" s="131">
        <f t="shared" si="8"/>
        <v>1</v>
      </c>
      <c r="J68" s="131">
        <f t="shared" si="8"/>
        <v>0</v>
      </c>
      <c r="K68" s="131">
        <f t="shared" si="8"/>
        <v>0</v>
      </c>
      <c r="L68" s="131">
        <f t="shared" si="8"/>
        <v>0</v>
      </c>
      <c r="M68" s="131">
        <f t="shared" si="8"/>
        <v>0</v>
      </c>
      <c r="N68" s="131">
        <f t="shared" si="8"/>
        <v>0</v>
      </c>
      <c r="O68" s="131">
        <f t="shared" si="8"/>
        <v>0</v>
      </c>
      <c r="P68" s="131">
        <f t="shared" si="8"/>
        <v>0</v>
      </c>
      <c r="Q68" s="131">
        <f t="shared" si="8"/>
        <v>0</v>
      </c>
      <c r="R68" s="131">
        <f t="shared" si="8"/>
        <v>0</v>
      </c>
      <c r="S68" s="131">
        <f t="shared" si="8"/>
        <v>0</v>
      </c>
      <c r="T68" s="131">
        <f t="shared" si="8"/>
        <v>0</v>
      </c>
      <c r="U68" s="131">
        <f t="shared" si="8"/>
        <v>0</v>
      </c>
      <c r="V68" s="131">
        <f t="shared" si="8"/>
        <v>0</v>
      </c>
      <c r="W68" s="131">
        <f t="shared" si="8"/>
        <v>0</v>
      </c>
      <c r="X68" s="131">
        <f t="shared" si="8"/>
        <v>0</v>
      </c>
      <c r="Y68" s="131">
        <f t="shared" si="8"/>
        <v>0</v>
      </c>
      <c r="Z68" s="131">
        <f t="shared" si="8"/>
        <v>0</v>
      </c>
      <c r="AA68" s="131">
        <f t="shared" si="8"/>
        <v>0</v>
      </c>
      <c r="AB68" s="131">
        <f t="shared" si="8"/>
        <v>0</v>
      </c>
      <c r="AC68" s="131">
        <f t="shared" si="8"/>
        <v>0</v>
      </c>
    </row>
    <row r="69" spans="1:30">
      <c r="A69" s="690"/>
      <c r="B69" s="684">
        <v>1</v>
      </c>
      <c r="C69" s="684">
        <v>2</v>
      </c>
      <c r="D69" s="684">
        <v>3</v>
      </c>
      <c r="E69" s="684">
        <v>4</v>
      </c>
      <c r="F69" s="684">
        <v>5</v>
      </c>
      <c r="G69" s="684">
        <v>6</v>
      </c>
      <c r="H69" s="684">
        <v>7</v>
      </c>
      <c r="I69" s="684">
        <v>8</v>
      </c>
      <c r="J69" s="684">
        <v>9</v>
      </c>
      <c r="K69" s="684">
        <v>10</v>
      </c>
      <c r="L69" s="684">
        <v>11</v>
      </c>
      <c r="M69" s="684">
        <v>12</v>
      </c>
      <c r="N69" s="684">
        <v>13</v>
      </c>
      <c r="O69" s="684">
        <v>14</v>
      </c>
      <c r="P69" s="684">
        <v>15</v>
      </c>
      <c r="Q69" s="684">
        <v>16</v>
      </c>
      <c r="R69" s="684">
        <v>17</v>
      </c>
      <c r="S69" s="684">
        <v>18</v>
      </c>
      <c r="T69" s="684">
        <v>19</v>
      </c>
      <c r="U69" s="684">
        <v>20</v>
      </c>
      <c r="V69" s="684">
        <v>21</v>
      </c>
      <c r="W69" s="684">
        <v>22</v>
      </c>
      <c r="X69" s="684">
        <v>23</v>
      </c>
      <c r="Y69" s="684">
        <v>24</v>
      </c>
      <c r="Z69" s="684">
        <v>25</v>
      </c>
      <c r="AA69" s="684">
        <v>26</v>
      </c>
      <c r="AB69" s="684">
        <v>27</v>
      </c>
      <c r="AC69" s="684">
        <v>28</v>
      </c>
      <c r="AD69" s="693">
        <v>29</v>
      </c>
    </row>
    <row r="71" spans="1:30">
      <c r="M71" s="7">
        <f>M7*M8</f>
        <v>300000</v>
      </c>
      <c r="N71" s="7">
        <f t="shared" ref="N71:P71" si="9">N7*N8</f>
        <v>120000</v>
      </c>
      <c r="O71" s="7">
        <f t="shared" si="9"/>
        <v>70000</v>
      </c>
      <c r="P71" s="7">
        <f t="shared" si="9"/>
        <v>40000</v>
      </c>
    </row>
  </sheetData>
  <autoFilter ref="A8:AD69"/>
  <mergeCells count="11">
    <mergeCell ref="AB4:AC4"/>
    <mergeCell ref="AB3:AC3"/>
    <mergeCell ref="J3:Y3"/>
    <mergeCell ref="W4:X4"/>
    <mergeCell ref="U4:V4"/>
    <mergeCell ref="M4:P4"/>
    <mergeCell ref="A1:E1"/>
    <mergeCell ref="C3:I3"/>
    <mergeCell ref="S4:T4"/>
    <mergeCell ref="Z4:AA4"/>
    <mergeCell ref="Z3:AA3"/>
  </mergeCells>
  <conditionalFormatting sqref="C68:AC68">
    <cfRule type="cellIs" dxfId="14" priority="1" operator="notEqual">
      <formula>0</formula>
    </cfRule>
  </conditionalFormatting>
  <printOptions horizontalCentered="1"/>
  <pageMargins left="0" right="0" top="0.43307086614173229" bottom="0.43307086614173229" header="0.19685039370078741" footer="0.31496062992125984"/>
  <pageSetup paperSize="9" scale="73" orientation="landscape" r:id="rId1"/>
  <headerFooter>
    <oddHeader>&amp;R&amp;"Arial,Bold"&amp;11&amp;A</oddHeader>
  </headerFooter>
</worksheet>
</file>

<file path=xl/worksheets/sheet36.xml><?xml version="1.0" encoding="utf-8"?>
<worksheet xmlns="http://schemas.openxmlformats.org/spreadsheetml/2006/main" xmlns:r="http://schemas.openxmlformats.org/officeDocument/2006/relationships">
  <dimension ref="A2:KW69"/>
  <sheetViews>
    <sheetView workbookViewId="0">
      <pane xSplit="2" ySplit="6" topLeftCell="HV7" activePane="bottomRight" state="frozen"/>
      <selection pane="topRight" activeCell="C1" sqref="C1"/>
      <selection pane="bottomLeft" activeCell="A5" sqref="A5"/>
      <selection pane="bottomRight" activeCell="A70" sqref="A70:XFD71"/>
    </sheetView>
  </sheetViews>
  <sheetFormatPr defaultColWidth="9.25" defaultRowHeight="15"/>
  <cols>
    <col min="1" max="1" width="4.625" style="1154" customWidth="1"/>
    <col min="2" max="2" width="15.5" style="1154" customWidth="1"/>
    <col min="3" max="3" width="7.125" style="1" customWidth="1"/>
    <col min="4" max="4" width="7.75" style="1" customWidth="1"/>
    <col min="5" max="5" width="6.75" style="1" customWidth="1"/>
    <col min="6" max="6" width="5.875" style="1" customWidth="1"/>
    <col min="7" max="10" width="4.375" style="1" customWidth="1"/>
    <col min="11" max="11" width="5.75" style="1" bestFit="1" customWidth="1"/>
    <col min="12" max="12" width="3.25" style="1" bestFit="1" customWidth="1"/>
    <col min="13" max="13" width="4.75" style="1" customWidth="1"/>
    <col min="14" max="14" width="3.25" style="1" bestFit="1" customWidth="1"/>
    <col min="15" max="16" width="5.875" style="1" customWidth="1"/>
    <col min="17" max="18" width="5.75" style="1" bestFit="1" customWidth="1"/>
    <col min="19" max="22" width="3.25" style="1" bestFit="1" customWidth="1"/>
    <col min="23" max="23" width="5.75" style="1" bestFit="1" customWidth="1"/>
    <col min="24" max="25" width="3.25" style="1" bestFit="1" customWidth="1"/>
    <col min="26" max="28" width="3.25" style="1" customWidth="1"/>
    <col min="29" max="31" width="3.25" style="1" bestFit="1" customWidth="1"/>
    <col min="32" max="32" width="5.75" style="1" bestFit="1" customWidth="1"/>
    <col min="33" max="33" width="5.75" style="1" customWidth="1"/>
    <col min="34" max="35" width="5.75" style="1" bestFit="1" customWidth="1"/>
    <col min="36" max="37" width="6" style="1" customWidth="1"/>
    <col min="38" max="41" width="3.5" style="1" bestFit="1" customWidth="1"/>
    <col min="42" max="47" width="3.25" style="1" bestFit="1" customWidth="1"/>
    <col min="48" max="49" width="5.75" style="1" bestFit="1" customWidth="1"/>
    <col min="50" max="50" width="3.25" style="1" bestFit="1" customWidth="1"/>
    <col min="51" max="51" width="5.75" style="1" bestFit="1" customWidth="1"/>
    <col min="52" max="52" width="4.375" style="1" customWidth="1"/>
    <col min="53" max="55" width="3.25" style="1" bestFit="1" customWidth="1"/>
    <col min="56" max="58" width="5.75" style="1" bestFit="1" customWidth="1"/>
    <col min="59" max="60" width="3.25" style="1" bestFit="1" customWidth="1"/>
    <col min="61" max="64" width="3.25" style="1" customWidth="1"/>
    <col min="65" max="66" width="3.5" style="1" bestFit="1" customWidth="1"/>
    <col min="67" max="82" width="3.25" style="1" bestFit="1" customWidth="1"/>
    <col min="83" max="83" width="5.25" style="1" customWidth="1"/>
    <col min="84" max="87" width="3.25" style="1" bestFit="1" customWidth="1"/>
    <col min="88" max="88" width="5.75" style="1" bestFit="1" customWidth="1"/>
    <col min="89" max="92" width="3.25" style="1" bestFit="1" customWidth="1"/>
    <col min="93" max="93" width="7.75" style="1" customWidth="1"/>
    <col min="94" max="94" width="3.25" style="1" bestFit="1" customWidth="1"/>
    <col min="95" max="95" width="8.25" style="1" bestFit="1" customWidth="1"/>
    <col min="96" max="96" width="4.625" style="1" customWidth="1"/>
    <col min="97" max="97" width="5.75" style="1" bestFit="1" customWidth="1"/>
    <col min="98" max="99" width="3.25" style="1" bestFit="1" customWidth="1"/>
    <col min="100" max="100" width="5.75" style="1" bestFit="1" customWidth="1"/>
    <col min="101" max="101" width="3.25" style="1" bestFit="1" customWidth="1"/>
    <col min="102" max="102" width="5.75" style="1" bestFit="1" customWidth="1"/>
    <col min="103" max="103" width="3.25" style="1" bestFit="1" customWidth="1"/>
    <col min="104" max="104" width="5.75" style="1" bestFit="1" customWidth="1"/>
    <col min="105" max="106" width="3.25" style="1" bestFit="1" customWidth="1"/>
    <col min="107" max="107" width="5.75" style="1131" bestFit="1" customWidth="1"/>
    <col min="108" max="108" width="8.25" style="1131" bestFit="1" customWidth="1"/>
    <col min="109" max="109" width="3.25" style="1" bestFit="1" customWidth="1"/>
    <col min="110" max="110" width="5.75" style="1" bestFit="1" customWidth="1"/>
    <col min="111" max="111" width="3.25" style="1" bestFit="1" customWidth="1"/>
    <col min="112" max="112" width="5.75" style="1" bestFit="1" customWidth="1"/>
    <col min="113" max="113" width="3.25" style="1" bestFit="1" customWidth="1"/>
    <col min="114" max="114" width="5.75" style="1" bestFit="1" customWidth="1"/>
    <col min="115" max="116" width="3.25" style="1" bestFit="1" customWidth="1"/>
    <col min="117" max="120" width="5.75" style="1" bestFit="1" customWidth="1"/>
    <col min="121" max="121" width="3.25" style="1" bestFit="1" customWidth="1"/>
    <col min="122" max="123" width="8.25" style="1" bestFit="1" customWidth="1"/>
    <col min="124" max="126" width="3.25" style="1" bestFit="1" customWidth="1"/>
    <col min="127" max="127" width="3.25" style="1131" bestFit="1" customWidth="1"/>
    <col min="128" max="134" width="3.25" style="1" bestFit="1" customWidth="1"/>
    <col min="135" max="135" width="5.75" style="1" bestFit="1" customWidth="1"/>
    <col min="136" max="136" width="17.75" style="1" customWidth="1"/>
    <col min="137" max="137" width="3.25" style="1" bestFit="1" customWidth="1"/>
    <col min="138" max="138" width="8.25" style="1" bestFit="1" customWidth="1"/>
    <col min="139" max="140" width="5.75" style="1" bestFit="1" customWidth="1"/>
    <col min="141" max="141" width="22.375" style="1" customWidth="1"/>
    <col min="142" max="142" width="5.75" style="1" hidden="1" customWidth="1"/>
    <col min="143" max="143" width="8.25" style="1" bestFit="1" customWidth="1"/>
    <col min="144" max="144" width="3.25" style="1" bestFit="1" customWidth="1"/>
    <col min="145" max="145" width="3.25" style="1131" bestFit="1" customWidth="1"/>
    <col min="146" max="148" width="3.25" style="1" bestFit="1" customWidth="1"/>
    <col min="149" max="149" width="6.875" style="1" customWidth="1"/>
    <col min="150" max="153" width="3.25" style="1" bestFit="1" customWidth="1"/>
    <col min="154" max="154" width="6" style="1" customWidth="1"/>
    <col min="155" max="155" width="8.25" style="1" bestFit="1" customWidth="1"/>
    <col min="156" max="162" width="3.25" style="1" bestFit="1" customWidth="1"/>
    <col min="163" max="163" width="12.375" style="1" customWidth="1"/>
    <col min="164" max="164" width="13.25" style="1" customWidth="1"/>
    <col min="165" max="165" width="8.25" style="1" bestFit="1" customWidth="1"/>
    <col min="166" max="166" width="5.75" style="1" bestFit="1" customWidth="1"/>
    <col min="167" max="167" width="14.125" style="1" customWidth="1"/>
    <col min="168" max="175" width="3.25" style="1" bestFit="1" customWidth="1"/>
    <col min="176" max="176" width="5.75" style="1" bestFit="1" customWidth="1"/>
    <col min="177" max="177" width="3.25" style="1" bestFit="1" customWidth="1"/>
    <col min="178" max="179" width="5.75" style="1" bestFit="1" customWidth="1"/>
    <col min="180" max="182" width="3.25" style="1" bestFit="1" customWidth="1"/>
    <col min="183" max="183" width="5.75" style="1" bestFit="1" customWidth="1"/>
    <col min="184" max="184" width="8.25" style="1" bestFit="1" customWidth="1"/>
    <col min="185" max="186" width="3.25" style="1" bestFit="1" customWidth="1"/>
    <col min="187" max="187" width="5.75" style="1" customWidth="1"/>
    <col min="188" max="188" width="5.75" style="1" bestFit="1" customWidth="1"/>
    <col min="189" max="189" width="2.5" style="1" customWidth="1"/>
    <col min="190" max="192" width="3.25" style="1" bestFit="1" customWidth="1"/>
    <col min="193" max="193" width="5.75" style="1" bestFit="1" customWidth="1"/>
    <col min="194" max="194" width="5.375" style="1" customWidth="1"/>
    <col min="195" max="195" width="3.25" style="1" bestFit="1" customWidth="1"/>
    <col min="196" max="196" width="5.75" style="1" bestFit="1" customWidth="1"/>
    <col min="197" max="197" width="3.25" style="1" bestFit="1" customWidth="1"/>
    <col min="198" max="198" width="5.75" style="1" bestFit="1" customWidth="1"/>
    <col min="199" max="203" width="3.25" style="1" bestFit="1" customWidth="1"/>
    <col min="204" max="204" width="5.75" style="1" bestFit="1" customWidth="1"/>
    <col min="205" max="208" width="3.25" style="1" bestFit="1" customWidth="1"/>
    <col min="209" max="211" width="5.75" style="1" bestFit="1" customWidth="1"/>
    <col min="212" max="212" width="8.25" style="1" bestFit="1" customWidth="1"/>
    <col min="213" max="213" width="3.25" style="1" bestFit="1" customWidth="1"/>
    <col min="214" max="214" width="5.75" style="1" bestFit="1" customWidth="1"/>
    <col min="215" max="215" width="3.25" style="1" bestFit="1" customWidth="1"/>
    <col min="216" max="216" width="5.75" style="1" bestFit="1" customWidth="1"/>
    <col min="217" max="219" width="8.25" style="1" bestFit="1" customWidth="1"/>
    <col min="220" max="220" width="10.75" style="1" bestFit="1" customWidth="1"/>
    <col min="221" max="224" width="5.75" style="1" bestFit="1" customWidth="1"/>
    <col min="225" max="225" width="5.25" style="1" customWidth="1"/>
    <col min="226" max="227" width="3.25" style="1" bestFit="1" customWidth="1"/>
    <col min="228" max="229" width="5.75" style="1" bestFit="1" customWidth="1"/>
    <col min="230" max="230" width="5.625" style="1" customWidth="1"/>
    <col min="231" max="231" width="3.25" style="1" bestFit="1" customWidth="1"/>
    <col min="232" max="233" width="5.75" style="1" customWidth="1"/>
    <col min="234" max="235" width="5.75" style="1" bestFit="1" customWidth="1"/>
    <col min="236" max="236" width="3.25" style="1" bestFit="1" customWidth="1"/>
    <col min="237" max="237" width="5.75" style="1" bestFit="1" customWidth="1"/>
    <col min="238" max="238" width="4.875" style="1" customWidth="1"/>
    <col min="239" max="239" width="5.75" style="1" bestFit="1" customWidth="1"/>
    <col min="240" max="240" width="3.25" style="1" bestFit="1" customWidth="1"/>
    <col min="241" max="241" width="5.75" style="1" bestFit="1" customWidth="1"/>
    <col min="242" max="242" width="3.25" style="1" bestFit="1" customWidth="1"/>
    <col min="243" max="243" width="5.75" style="1" bestFit="1" customWidth="1"/>
    <col min="244" max="244" width="8.25" style="1" bestFit="1" customWidth="1"/>
    <col min="245" max="246" width="3.25" style="1" bestFit="1" customWidth="1"/>
    <col min="247" max="247" width="5.875" style="1" customWidth="1"/>
    <col min="248" max="249" width="3.25" style="1" bestFit="1" customWidth="1"/>
    <col min="250" max="250" width="5.75" style="1" bestFit="1" customWidth="1"/>
    <col min="251" max="255" width="3.25" style="1" bestFit="1" customWidth="1"/>
    <col min="256" max="256" width="5.75" style="1" bestFit="1" customWidth="1"/>
    <col min="257" max="257" width="4.875" style="1" customWidth="1"/>
    <col min="258" max="258" width="3.25" style="1" bestFit="1" customWidth="1"/>
    <col min="259" max="259" width="4.25" style="1" customWidth="1"/>
    <col min="260" max="260" width="3.25" style="1" bestFit="1" customWidth="1"/>
    <col min="261" max="261" width="5.75" style="1" bestFit="1" customWidth="1"/>
    <col min="262" max="262" width="3.5" style="1" bestFit="1" customWidth="1"/>
    <col min="263" max="264" width="5.75" style="1" bestFit="1" customWidth="1"/>
    <col min="265" max="265" width="3.25" style="1" bestFit="1" customWidth="1"/>
    <col min="266" max="267" width="3.5" style="1" bestFit="1" customWidth="1"/>
    <col min="268" max="270" width="5.75" style="1" bestFit="1" customWidth="1"/>
    <col min="271" max="271" width="8.25" style="1" bestFit="1" customWidth="1"/>
    <col min="272" max="272" width="3.25" style="1" bestFit="1" customWidth="1"/>
    <col min="273" max="273" width="5.75" style="1" bestFit="1" customWidth="1"/>
    <col min="274" max="275" width="3.5" style="1" bestFit="1" customWidth="1"/>
    <col min="276" max="276" width="8.25" style="1" bestFit="1" customWidth="1"/>
    <col min="277" max="278" width="3.25" style="1" bestFit="1" customWidth="1"/>
    <col min="279" max="280" width="8.25" style="1" bestFit="1" customWidth="1"/>
    <col min="281" max="281" width="5.75" style="1" bestFit="1" customWidth="1"/>
    <col min="282" max="285" width="3.25" style="1" bestFit="1" customWidth="1"/>
    <col min="286" max="287" width="8.25" style="1" bestFit="1" customWidth="1"/>
    <col min="288" max="288" width="3.25" style="1" bestFit="1" customWidth="1"/>
    <col min="289" max="291" width="5.75" style="1" bestFit="1" customWidth="1"/>
    <col min="292" max="294" width="3.25" style="1" bestFit="1" customWidth="1"/>
    <col min="295" max="295" width="8.25" style="1" bestFit="1" customWidth="1"/>
    <col min="296" max="296" width="5.75" style="1" bestFit="1" customWidth="1"/>
    <col min="297" max="297" width="3.25" style="1" bestFit="1" customWidth="1"/>
    <col min="298" max="298" width="3.5" style="1" bestFit="1" customWidth="1"/>
    <col min="299" max="299" width="8.25" style="1" bestFit="1" customWidth="1"/>
    <col min="300" max="302" width="3.25" style="1" bestFit="1" customWidth="1"/>
    <col min="303" max="303" width="5.75" style="1" bestFit="1" customWidth="1"/>
    <col min="304" max="304" width="3.25" style="1" bestFit="1" customWidth="1"/>
    <col min="305" max="305" width="5.75" style="1" bestFit="1" customWidth="1"/>
    <col min="306" max="307" width="3.25" style="1" bestFit="1" customWidth="1"/>
    <col min="308" max="308" width="3.25" style="1" customWidth="1"/>
    <col min="309" max="411" width="9.25" style="1"/>
    <col min="412" max="412" width="10" style="1" customWidth="1"/>
    <col min="413" max="428" width="9.25" style="1"/>
    <col min="429" max="429" width="4.625" style="1" customWidth="1"/>
    <col min="430" max="430" width="15.5" style="1" customWidth="1"/>
    <col min="431" max="431" width="11.25" style="1" customWidth="1"/>
    <col min="432" max="439" width="9.25" style="1"/>
    <col min="440" max="441" width="8.5" style="1" customWidth="1"/>
    <col min="442" max="463" width="9.25" style="1"/>
    <col min="464" max="464" width="9.75" style="1" customWidth="1"/>
    <col min="465" max="667" width="9.25" style="1"/>
    <col min="668" max="668" width="10" style="1" customWidth="1"/>
    <col min="669" max="684" width="9.25" style="1"/>
    <col min="685" max="685" width="4.625" style="1" customWidth="1"/>
    <col min="686" max="686" width="15.5" style="1" customWidth="1"/>
    <col min="687" max="687" width="11.25" style="1" customWidth="1"/>
    <col min="688" max="695" width="9.25" style="1"/>
    <col min="696" max="697" width="8.5" style="1" customWidth="1"/>
    <col min="698" max="719" width="9.25" style="1"/>
    <col min="720" max="720" width="9.75" style="1" customWidth="1"/>
    <col min="721" max="923" width="9.25" style="1"/>
    <col min="924" max="924" width="10" style="1" customWidth="1"/>
    <col min="925" max="940" width="9.25" style="1"/>
    <col min="941" max="941" width="4.625" style="1" customWidth="1"/>
    <col min="942" max="942" width="15.5" style="1" customWidth="1"/>
    <col min="943" max="943" width="11.25" style="1" customWidth="1"/>
    <col min="944" max="951" width="9.25" style="1"/>
    <col min="952" max="953" width="8.5" style="1" customWidth="1"/>
    <col min="954" max="975" width="9.25" style="1"/>
    <col min="976" max="976" width="9.75" style="1" customWidth="1"/>
    <col min="977" max="1179" width="9.25" style="1"/>
    <col min="1180" max="1180" width="10" style="1" customWidth="1"/>
    <col min="1181" max="1196" width="9.25" style="1"/>
    <col min="1197" max="1197" width="4.625" style="1" customWidth="1"/>
    <col min="1198" max="1198" width="15.5" style="1" customWidth="1"/>
    <col min="1199" max="1199" width="11.25" style="1" customWidth="1"/>
    <col min="1200" max="1207" width="9.25" style="1"/>
    <col min="1208" max="1209" width="8.5" style="1" customWidth="1"/>
    <col min="1210" max="1231" width="9.25" style="1"/>
    <col min="1232" max="1232" width="9.75" style="1" customWidth="1"/>
    <col min="1233" max="1435" width="9.25" style="1"/>
    <col min="1436" max="1436" width="10" style="1" customWidth="1"/>
    <col min="1437" max="1452" width="9.25" style="1"/>
    <col min="1453" max="1453" width="4.625" style="1" customWidth="1"/>
    <col min="1454" max="1454" width="15.5" style="1" customWidth="1"/>
    <col min="1455" max="1455" width="11.25" style="1" customWidth="1"/>
    <col min="1456" max="1463" width="9.25" style="1"/>
    <col min="1464" max="1465" width="8.5" style="1" customWidth="1"/>
    <col min="1466" max="1487" width="9.25" style="1"/>
    <col min="1488" max="1488" width="9.75" style="1" customWidth="1"/>
    <col min="1489" max="1691" width="9.25" style="1"/>
    <col min="1692" max="1692" width="10" style="1" customWidth="1"/>
    <col min="1693" max="1708" width="9.25" style="1"/>
    <col min="1709" max="1709" width="4.625" style="1" customWidth="1"/>
    <col min="1710" max="1710" width="15.5" style="1" customWidth="1"/>
    <col min="1711" max="1711" width="11.25" style="1" customWidth="1"/>
    <col min="1712" max="1719" width="9.25" style="1"/>
    <col min="1720" max="1721" width="8.5" style="1" customWidth="1"/>
    <col min="1722" max="1743" width="9.25" style="1"/>
    <col min="1744" max="1744" width="9.75" style="1" customWidth="1"/>
    <col min="1745" max="1947" width="9.25" style="1"/>
    <col min="1948" max="1948" width="10" style="1" customWidth="1"/>
    <col min="1949" max="1964" width="9.25" style="1"/>
    <col min="1965" max="1965" width="4.625" style="1" customWidth="1"/>
    <col min="1966" max="1966" width="15.5" style="1" customWidth="1"/>
    <col min="1967" max="1967" width="11.25" style="1" customWidth="1"/>
    <col min="1968" max="1975" width="9.25" style="1"/>
    <col min="1976" max="1977" width="8.5" style="1" customWidth="1"/>
    <col min="1978" max="1999" width="9.25" style="1"/>
    <col min="2000" max="2000" width="9.75" style="1" customWidth="1"/>
    <col min="2001" max="2203" width="9.25" style="1"/>
    <col min="2204" max="2204" width="10" style="1" customWidth="1"/>
    <col min="2205" max="2220" width="9.25" style="1"/>
    <col min="2221" max="2221" width="4.625" style="1" customWidth="1"/>
    <col min="2222" max="2222" width="15.5" style="1" customWidth="1"/>
    <col min="2223" max="2223" width="11.25" style="1" customWidth="1"/>
    <col min="2224" max="2231" width="9.25" style="1"/>
    <col min="2232" max="2233" width="8.5" style="1" customWidth="1"/>
    <col min="2234" max="2255" width="9.25" style="1"/>
    <col min="2256" max="2256" width="9.75" style="1" customWidth="1"/>
    <col min="2257" max="2459" width="9.25" style="1"/>
    <col min="2460" max="2460" width="10" style="1" customWidth="1"/>
    <col min="2461" max="2476" width="9.25" style="1"/>
    <col min="2477" max="2477" width="4.625" style="1" customWidth="1"/>
    <col min="2478" max="2478" width="15.5" style="1" customWidth="1"/>
    <col min="2479" max="2479" width="11.25" style="1" customWidth="1"/>
    <col min="2480" max="2487" width="9.25" style="1"/>
    <col min="2488" max="2489" width="8.5" style="1" customWidth="1"/>
    <col min="2490" max="2511" width="9.25" style="1"/>
    <col min="2512" max="2512" width="9.75" style="1" customWidth="1"/>
    <col min="2513" max="2715" width="9.25" style="1"/>
    <col min="2716" max="2716" width="10" style="1" customWidth="1"/>
    <col min="2717" max="2732" width="9.25" style="1"/>
    <col min="2733" max="2733" width="4.625" style="1" customWidth="1"/>
    <col min="2734" max="2734" width="15.5" style="1" customWidth="1"/>
    <col min="2735" max="2735" width="11.25" style="1" customWidth="1"/>
    <col min="2736" max="2743" width="9.25" style="1"/>
    <col min="2744" max="2745" width="8.5" style="1" customWidth="1"/>
    <col min="2746" max="2767" width="9.25" style="1"/>
    <col min="2768" max="2768" width="9.75" style="1" customWidth="1"/>
    <col min="2769" max="2971" width="9.25" style="1"/>
    <col min="2972" max="2972" width="10" style="1" customWidth="1"/>
    <col min="2973" max="2988" width="9.25" style="1"/>
    <col min="2989" max="2989" width="4.625" style="1" customWidth="1"/>
    <col min="2990" max="2990" width="15.5" style="1" customWidth="1"/>
    <col min="2991" max="2991" width="11.25" style="1" customWidth="1"/>
    <col min="2992" max="2999" width="9.25" style="1"/>
    <col min="3000" max="3001" width="8.5" style="1" customWidth="1"/>
    <col min="3002" max="3023" width="9.25" style="1"/>
    <col min="3024" max="3024" width="9.75" style="1" customWidth="1"/>
    <col min="3025" max="3227" width="9.25" style="1"/>
    <col min="3228" max="3228" width="10" style="1" customWidth="1"/>
    <col min="3229" max="3244" width="9.25" style="1"/>
    <col min="3245" max="3245" width="4.625" style="1" customWidth="1"/>
    <col min="3246" max="3246" width="15.5" style="1" customWidth="1"/>
    <col min="3247" max="3247" width="11.25" style="1" customWidth="1"/>
    <col min="3248" max="3255" width="9.25" style="1"/>
    <col min="3256" max="3257" width="8.5" style="1" customWidth="1"/>
    <col min="3258" max="3279" width="9.25" style="1"/>
    <col min="3280" max="3280" width="9.75" style="1" customWidth="1"/>
    <col min="3281" max="3483" width="9.25" style="1"/>
    <col min="3484" max="3484" width="10" style="1" customWidth="1"/>
    <col min="3485" max="3500" width="9.25" style="1"/>
    <col min="3501" max="3501" width="4.625" style="1" customWidth="1"/>
    <col min="3502" max="3502" width="15.5" style="1" customWidth="1"/>
    <col min="3503" max="3503" width="11.25" style="1" customWidth="1"/>
    <col min="3504" max="3511" width="9.25" style="1"/>
    <col min="3512" max="3513" width="8.5" style="1" customWidth="1"/>
    <col min="3514" max="3535" width="9.25" style="1"/>
    <col min="3536" max="3536" width="9.75" style="1" customWidth="1"/>
    <col min="3537" max="3739" width="9.25" style="1"/>
    <col min="3740" max="3740" width="10" style="1" customWidth="1"/>
    <col min="3741" max="3756" width="9.25" style="1"/>
    <col min="3757" max="3757" width="4.625" style="1" customWidth="1"/>
    <col min="3758" max="3758" width="15.5" style="1" customWidth="1"/>
    <col min="3759" max="3759" width="11.25" style="1" customWidth="1"/>
    <col min="3760" max="3767" width="9.25" style="1"/>
    <col min="3768" max="3769" width="8.5" style="1" customWidth="1"/>
    <col min="3770" max="3791" width="9.25" style="1"/>
    <col min="3792" max="3792" width="9.75" style="1" customWidth="1"/>
    <col min="3793" max="3995" width="9.25" style="1"/>
    <col min="3996" max="3996" width="10" style="1" customWidth="1"/>
    <col min="3997" max="4012" width="9.25" style="1"/>
    <col min="4013" max="4013" width="4.625" style="1" customWidth="1"/>
    <col min="4014" max="4014" width="15.5" style="1" customWidth="1"/>
    <col min="4015" max="4015" width="11.25" style="1" customWidth="1"/>
    <col min="4016" max="4023" width="9.25" style="1"/>
    <col min="4024" max="4025" width="8.5" style="1" customWidth="1"/>
    <col min="4026" max="4047" width="9.25" style="1"/>
    <col min="4048" max="4048" width="9.75" style="1" customWidth="1"/>
    <col min="4049" max="4251" width="9.25" style="1"/>
    <col min="4252" max="4252" width="10" style="1" customWidth="1"/>
    <col min="4253" max="4268" width="9.25" style="1"/>
    <col min="4269" max="4269" width="4.625" style="1" customWidth="1"/>
    <col min="4270" max="4270" width="15.5" style="1" customWidth="1"/>
    <col min="4271" max="4271" width="11.25" style="1" customWidth="1"/>
    <col min="4272" max="4279" width="9.25" style="1"/>
    <col min="4280" max="4281" width="8.5" style="1" customWidth="1"/>
    <col min="4282" max="4303" width="9.25" style="1"/>
    <col min="4304" max="4304" width="9.75" style="1" customWidth="1"/>
    <col min="4305" max="4507" width="9.25" style="1"/>
    <col min="4508" max="4508" width="10" style="1" customWidth="1"/>
    <col min="4509" max="4524" width="9.25" style="1"/>
    <col min="4525" max="4525" width="4.625" style="1" customWidth="1"/>
    <col min="4526" max="4526" width="15.5" style="1" customWidth="1"/>
    <col min="4527" max="4527" width="11.25" style="1" customWidth="1"/>
    <col min="4528" max="4535" width="9.25" style="1"/>
    <col min="4536" max="4537" width="8.5" style="1" customWidth="1"/>
    <col min="4538" max="4559" width="9.25" style="1"/>
    <col min="4560" max="4560" width="9.75" style="1" customWidth="1"/>
    <col min="4561" max="4763" width="9.25" style="1"/>
    <col min="4764" max="4764" width="10" style="1" customWidth="1"/>
    <col min="4765" max="4780" width="9.25" style="1"/>
    <col min="4781" max="4781" width="4.625" style="1" customWidth="1"/>
    <col min="4782" max="4782" width="15.5" style="1" customWidth="1"/>
    <col min="4783" max="4783" width="11.25" style="1" customWidth="1"/>
    <col min="4784" max="4791" width="9.25" style="1"/>
    <col min="4792" max="4793" width="8.5" style="1" customWidth="1"/>
    <col min="4794" max="4815" width="9.25" style="1"/>
    <col min="4816" max="4816" width="9.75" style="1" customWidth="1"/>
    <col min="4817" max="5019" width="9.25" style="1"/>
    <col min="5020" max="5020" width="10" style="1" customWidth="1"/>
    <col min="5021" max="5036" width="9.25" style="1"/>
    <col min="5037" max="5037" width="4.625" style="1" customWidth="1"/>
    <col min="5038" max="5038" width="15.5" style="1" customWidth="1"/>
    <col min="5039" max="5039" width="11.25" style="1" customWidth="1"/>
    <col min="5040" max="5047" width="9.25" style="1"/>
    <col min="5048" max="5049" width="8.5" style="1" customWidth="1"/>
    <col min="5050" max="5071" width="9.25" style="1"/>
    <col min="5072" max="5072" width="9.75" style="1" customWidth="1"/>
    <col min="5073" max="5275" width="9.25" style="1"/>
    <col min="5276" max="5276" width="10" style="1" customWidth="1"/>
    <col min="5277" max="5292" width="9.25" style="1"/>
    <col min="5293" max="5293" width="4.625" style="1" customWidth="1"/>
    <col min="5294" max="5294" width="15.5" style="1" customWidth="1"/>
    <col min="5295" max="5295" width="11.25" style="1" customWidth="1"/>
    <col min="5296" max="5303" width="9.25" style="1"/>
    <col min="5304" max="5305" width="8.5" style="1" customWidth="1"/>
    <col min="5306" max="5327" width="9.25" style="1"/>
    <col min="5328" max="5328" width="9.75" style="1" customWidth="1"/>
    <col min="5329" max="5531" width="9.25" style="1"/>
    <col min="5532" max="5532" width="10" style="1" customWidth="1"/>
    <col min="5533" max="5548" width="9.25" style="1"/>
    <col min="5549" max="5549" width="4.625" style="1" customWidth="1"/>
    <col min="5550" max="5550" width="15.5" style="1" customWidth="1"/>
    <col min="5551" max="5551" width="11.25" style="1" customWidth="1"/>
    <col min="5552" max="5559" width="9.25" style="1"/>
    <col min="5560" max="5561" width="8.5" style="1" customWidth="1"/>
    <col min="5562" max="5583" width="9.25" style="1"/>
    <col min="5584" max="5584" width="9.75" style="1" customWidth="1"/>
    <col min="5585" max="5787" width="9.25" style="1"/>
    <col min="5788" max="5788" width="10" style="1" customWidth="1"/>
    <col min="5789" max="5804" width="9.25" style="1"/>
    <col min="5805" max="5805" width="4.625" style="1" customWidth="1"/>
    <col min="5806" max="5806" width="15.5" style="1" customWidth="1"/>
    <col min="5807" max="5807" width="11.25" style="1" customWidth="1"/>
    <col min="5808" max="5815" width="9.25" style="1"/>
    <col min="5816" max="5817" width="8.5" style="1" customWidth="1"/>
    <col min="5818" max="5839" width="9.25" style="1"/>
    <col min="5840" max="5840" width="9.75" style="1" customWidth="1"/>
    <col min="5841" max="6043" width="9.25" style="1"/>
    <col min="6044" max="6044" width="10" style="1" customWidth="1"/>
    <col min="6045" max="6060" width="9.25" style="1"/>
    <col min="6061" max="6061" width="4.625" style="1" customWidth="1"/>
    <col min="6062" max="6062" width="15.5" style="1" customWidth="1"/>
    <col min="6063" max="6063" width="11.25" style="1" customWidth="1"/>
    <col min="6064" max="6071" width="9.25" style="1"/>
    <col min="6072" max="6073" width="8.5" style="1" customWidth="1"/>
    <col min="6074" max="6095" width="9.25" style="1"/>
    <col min="6096" max="6096" width="9.75" style="1" customWidth="1"/>
    <col min="6097" max="6299" width="9.25" style="1"/>
    <col min="6300" max="6300" width="10" style="1" customWidth="1"/>
    <col min="6301" max="6316" width="9.25" style="1"/>
    <col min="6317" max="6317" width="4.625" style="1" customWidth="1"/>
    <col min="6318" max="6318" width="15.5" style="1" customWidth="1"/>
    <col min="6319" max="6319" width="11.25" style="1" customWidth="1"/>
    <col min="6320" max="6327" width="9.25" style="1"/>
    <col min="6328" max="6329" width="8.5" style="1" customWidth="1"/>
    <col min="6330" max="6351" width="9.25" style="1"/>
    <col min="6352" max="6352" width="9.75" style="1" customWidth="1"/>
    <col min="6353" max="6555" width="9.25" style="1"/>
    <col min="6556" max="6556" width="10" style="1" customWidth="1"/>
    <col min="6557" max="6572" width="9.25" style="1"/>
    <col min="6573" max="6573" width="4.625" style="1" customWidth="1"/>
    <col min="6574" max="6574" width="15.5" style="1" customWidth="1"/>
    <col min="6575" max="6575" width="11.25" style="1" customWidth="1"/>
    <col min="6576" max="6583" width="9.25" style="1"/>
    <col min="6584" max="6585" width="8.5" style="1" customWidth="1"/>
    <col min="6586" max="6607" width="9.25" style="1"/>
    <col min="6608" max="6608" width="9.75" style="1" customWidth="1"/>
    <col min="6609" max="6811" width="9.25" style="1"/>
    <col min="6812" max="6812" width="10" style="1" customWidth="1"/>
    <col min="6813" max="6828" width="9.25" style="1"/>
    <col min="6829" max="6829" width="4.625" style="1" customWidth="1"/>
    <col min="6830" max="6830" width="15.5" style="1" customWidth="1"/>
    <col min="6831" max="6831" width="11.25" style="1" customWidth="1"/>
    <col min="6832" max="6839" width="9.25" style="1"/>
    <col min="6840" max="6841" width="8.5" style="1" customWidth="1"/>
    <col min="6842" max="6863" width="9.25" style="1"/>
    <col min="6864" max="6864" width="9.75" style="1" customWidth="1"/>
    <col min="6865" max="7067" width="9.25" style="1"/>
    <col min="7068" max="7068" width="10" style="1" customWidth="1"/>
    <col min="7069" max="7084" width="9.25" style="1"/>
    <col min="7085" max="7085" width="4.625" style="1" customWidth="1"/>
    <col min="7086" max="7086" width="15.5" style="1" customWidth="1"/>
    <col min="7087" max="7087" width="11.25" style="1" customWidth="1"/>
    <col min="7088" max="7095" width="9.25" style="1"/>
    <col min="7096" max="7097" width="8.5" style="1" customWidth="1"/>
    <col min="7098" max="7119" width="9.25" style="1"/>
    <col min="7120" max="7120" width="9.75" style="1" customWidth="1"/>
    <col min="7121" max="7323" width="9.25" style="1"/>
    <col min="7324" max="7324" width="10" style="1" customWidth="1"/>
    <col min="7325" max="7340" width="9.25" style="1"/>
    <col min="7341" max="7341" width="4.625" style="1" customWidth="1"/>
    <col min="7342" max="7342" width="15.5" style="1" customWidth="1"/>
    <col min="7343" max="7343" width="11.25" style="1" customWidth="1"/>
    <col min="7344" max="7351" width="9.25" style="1"/>
    <col min="7352" max="7353" width="8.5" style="1" customWidth="1"/>
    <col min="7354" max="7375" width="9.25" style="1"/>
    <col min="7376" max="7376" width="9.75" style="1" customWidth="1"/>
    <col min="7377" max="7579" width="9.25" style="1"/>
    <col min="7580" max="7580" width="10" style="1" customWidth="1"/>
    <col min="7581" max="7596" width="9.25" style="1"/>
    <col min="7597" max="7597" width="4.625" style="1" customWidth="1"/>
    <col min="7598" max="7598" width="15.5" style="1" customWidth="1"/>
    <col min="7599" max="7599" width="11.25" style="1" customWidth="1"/>
    <col min="7600" max="7607" width="9.25" style="1"/>
    <col min="7608" max="7609" width="8.5" style="1" customWidth="1"/>
    <col min="7610" max="7631" width="9.25" style="1"/>
    <col min="7632" max="7632" width="9.75" style="1" customWidth="1"/>
    <col min="7633" max="7835" width="9.25" style="1"/>
    <col min="7836" max="7836" width="10" style="1" customWidth="1"/>
    <col min="7837" max="7852" width="9.25" style="1"/>
    <col min="7853" max="7853" width="4.625" style="1" customWidth="1"/>
    <col min="7854" max="7854" width="15.5" style="1" customWidth="1"/>
    <col min="7855" max="7855" width="11.25" style="1" customWidth="1"/>
    <col min="7856" max="7863" width="9.25" style="1"/>
    <col min="7864" max="7865" width="8.5" style="1" customWidth="1"/>
    <col min="7866" max="7887" width="9.25" style="1"/>
    <col min="7888" max="7888" width="9.75" style="1" customWidth="1"/>
    <col min="7889" max="8091" width="9.25" style="1"/>
    <col min="8092" max="8092" width="10" style="1" customWidth="1"/>
    <col min="8093" max="8108" width="9.25" style="1"/>
    <col min="8109" max="8109" width="4.625" style="1" customWidth="1"/>
    <col min="8110" max="8110" width="15.5" style="1" customWidth="1"/>
    <col min="8111" max="8111" width="11.25" style="1" customWidth="1"/>
    <col min="8112" max="8119" width="9.25" style="1"/>
    <col min="8120" max="8121" width="8.5" style="1" customWidth="1"/>
    <col min="8122" max="8143" width="9.25" style="1"/>
    <col min="8144" max="8144" width="9.75" style="1" customWidth="1"/>
    <col min="8145" max="8347" width="9.25" style="1"/>
    <col min="8348" max="8348" width="10" style="1" customWidth="1"/>
    <col min="8349" max="8364" width="9.25" style="1"/>
    <col min="8365" max="8365" width="4.625" style="1" customWidth="1"/>
    <col min="8366" max="8366" width="15.5" style="1" customWidth="1"/>
    <col min="8367" max="8367" width="11.25" style="1" customWidth="1"/>
    <col min="8368" max="8375" width="9.25" style="1"/>
    <col min="8376" max="8377" width="8.5" style="1" customWidth="1"/>
    <col min="8378" max="8399" width="9.25" style="1"/>
    <col min="8400" max="8400" width="9.75" style="1" customWidth="1"/>
    <col min="8401" max="8603" width="9.25" style="1"/>
    <col min="8604" max="8604" width="10" style="1" customWidth="1"/>
    <col min="8605" max="8620" width="9.25" style="1"/>
    <col min="8621" max="8621" width="4.625" style="1" customWidth="1"/>
    <col min="8622" max="8622" width="15.5" style="1" customWidth="1"/>
    <col min="8623" max="8623" width="11.25" style="1" customWidth="1"/>
    <col min="8624" max="8631" width="9.25" style="1"/>
    <col min="8632" max="8633" width="8.5" style="1" customWidth="1"/>
    <col min="8634" max="8655" width="9.25" style="1"/>
    <col min="8656" max="8656" width="9.75" style="1" customWidth="1"/>
    <col min="8657" max="8859" width="9.25" style="1"/>
    <col min="8860" max="8860" width="10" style="1" customWidth="1"/>
    <col min="8861" max="8876" width="9.25" style="1"/>
    <col min="8877" max="8877" width="4.625" style="1" customWidth="1"/>
    <col min="8878" max="8878" width="15.5" style="1" customWidth="1"/>
    <col min="8879" max="8879" width="11.25" style="1" customWidth="1"/>
    <col min="8880" max="8887" width="9.25" style="1"/>
    <col min="8888" max="8889" width="8.5" style="1" customWidth="1"/>
    <col min="8890" max="8911" width="9.25" style="1"/>
    <col min="8912" max="8912" width="9.75" style="1" customWidth="1"/>
    <col min="8913" max="9115" width="9.25" style="1"/>
    <col min="9116" max="9116" width="10" style="1" customWidth="1"/>
    <col min="9117" max="9132" width="9.25" style="1"/>
    <col min="9133" max="9133" width="4.625" style="1" customWidth="1"/>
    <col min="9134" max="9134" width="15.5" style="1" customWidth="1"/>
    <col min="9135" max="9135" width="11.25" style="1" customWidth="1"/>
    <col min="9136" max="9143" width="9.25" style="1"/>
    <col min="9144" max="9145" width="8.5" style="1" customWidth="1"/>
    <col min="9146" max="9167" width="9.25" style="1"/>
    <col min="9168" max="9168" width="9.75" style="1" customWidth="1"/>
    <col min="9169" max="9371" width="9.25" style="1"/>
    <col min="9372" max="9372" width="10" style="1" customWidth="1"/>
    <col min="9373" max="9388" width="9.25" style="1"/>
    <col min="9389" max="9389" width="4.625" style="1" customWidth="1"/>
    <col min="9390" max="9390" width="15.5" style="1" customWidth="1"/>
    <col min="9391" max="9391" width="11.25" style="1" customWidth="1"/>
    <col min="9392" max="9399" width="9.25" style="1"/>
    <col min="9400" max="9401" width="8.5" style="1" customWidth="1"/>
    <col min="9402" max="9423" width="9.25" style="1"/>
    <col min="9424" max="9424" width="9.75" style="1" customWidth="1"/>
    <col min="9425" max="9627" width="9.25" style="1"/>
    <col min="9628" max="9628" width="10" style="1" customWidth="1"/>
    <col min="9629" max="9644" width="9.25" style="1"/>
    <col min="9645" max="9645" width="4.625" style="1" customWidth="1"/>
    <col min="9646" max="9646" width="15.5" style="1" customWidth="1"/>
    <col min="9647" max="9647" width="11.25" style="1" customWidth="1"/>
    <col min="9648" max="9655" width="9.25" style="1"/>
    <col min="9656" max="9657" width="8.5" style="1" customWidth="1"/>
    <col min="9658" max="9679" width="9.25" style="1"/>
    <col min="9680" max="9680" width="9.75" style="1" customWidth="1"/>
    <col min="9681" max="9883" width="9.25" style="1"/>
    <col min="9884" max="9884" width="10" style="1" customWidth="1"/>
    <col min="9885" max="9900" width="9.25" style="1"/>
    <col min="9901" max="9901" width="4.625" style="1" customWidth="1"/>
    <col min="9902" max="9902" width="15.5" style="1" customWidth="1"/>
    <col min="9903" max="9903" width="11.25" style="1" customWidth="1"/>
    <col min="9904" max="9911" width="9.25" style="1"/>
    <col min="9912" max="9913" width="8.5" style="1" customWidth="1"/>
    <col min="9914" max="9935" width="9.25" style="1"/>
    <col min="9936" max="9936" width="9.75" style="1" customWidth="1"/>
    <col min="9937" max="10139" width="9.25" style="1"/>
    <col min="10140" max="10140" width="10" style="1" customWidth="1"/>
    <col min="10141" max="10156" width="9.25" style="1"/>
    <col min="10157" max="10157" width="4.625" style="1" customWidth="1"/>
    <col min="10158" max="10158" width="15.5" style="1" customWidth="1"/>
    <col min="10159" max="10159" width="11.25" style="1" customWidth="1"/>
    <col min="10160" max="10167" width="9.25" style="1"/>
    <col min="10168" max="10169" width="8.5" style="1" customWidth="1"/>
    <col min="10170" max="10191" width="9.25" style="1"/>
    <col min="10192" max="10192" width="9.75" style="1" customWidth="1"/>
    <col min="10193" max="10395" width="9.25" style="1"/>
    <col min="10396" max="10396" width="10" style="1" customWidth="1"/>
    <col min="10397" max="10412" width="9.25" style="1"/>
    <col min="10413" max="10413" width="4.625" style="1" customWidth="1"/>
    <col min="10414" max="10414" width="15.5" style="1" customWidth="1"/>
    <col min="10415" max="10415" width="11.25" style="1" customWidth="1"/>
    <col min="10416" max="10423" width="9.25" style="1"/>
    <col min="10424" max="10425" width="8.5" style="1" customWidth="1"/>
    <col min="10426" max="10447" width="9.25" style="1"/>
    <col min="10448" max="10448" width="9.75" style="1" customWidth="1"/>
    <col min="10449" max="10651" width="9.25" style="1"/>
    <col min="10652" max="10652" width="10" style="1" customWidth="1"/>
    <col min="10653" max="10668" width="9.25" style="1"/>
    <col min="10669" max="10669" width="4.625" style="1" customWidth="1"/>
    <col min="10670" max="10670" width="15.5" style="1" customWidth="1"/>
    <col min="10671" max="10671" width="11.25" style="1" customWidth="1"/>
    <col min="10672" max="10679" width="9.25" style="1"/>
    <col min="10680" max="10681" width="8.5" style="1" customWidth="1"/>
    <col min="10682" max="10703" width="9.25" style="1"/>
    <col min="10704" max="10704" width="9.75" style="1" customWidth="1"/>
    <col min="10705" max="10907" width="9.25" style="1"/>
    <col min="10908" max="10908" width="10" style="1" customWidth="1"/>
    <col min="10909" max="10924" width="9.25" style="1"/>
    <col min="10925" max="10925" width="4.625" style="1" customWidth="1"/>
    <col min="10926" max="10926" width="15.5" style="1" customWidth="1"/>
    <col min="10927" max="10927" width="11.25" style="1" customWidth="1"/>
    <col min="10928" max="10935" width="9.25" style="1"/>
    <col min="10936" max="10937" width="8.5" style="1" customWidth="1"/>
    <col min="10938" max="10959" width="9.25" style="1"/>
    <col min="10960" max="10960" width="9.75" style="1" customWidth="1"/>
    <col min="10961" max="11163" width="9.25" style="1"/>
    <col min="11164" max="11164" width="10" style="1" customWidth="1"/>
    <col min="11165" max="11180" width="9.25" style="1"/>
    <col min="11181" max="11181" width="4.625" style="1" customWidth="1"/>
    <col min="11182" max="11182" width="15.5" style="1" customWidth="1"/>
    <col min="11183" max="11183" width="11.25" style="1" customWidth="1"/>
    <col min="11184" max="11191" width="9.25" style="1"/>
    <col min="11192" max="11193" width="8.5" style="1" customWidth="1"/>
    <col min="11194" max="11215" width="9.25" style="1"/>
    <col min="11216" max="11216" width="9.75" style="1" customWidth="1"/>
    <col min="11217" max="11419" width="9.25" style="1"/>
    <col min="11420" max="11420" width="10" style="1" customWidth="1"/>
    <col min="11421" max="11436" width="9.25" style="1"/>
    <col min="11437" max="11437" width="4.625" style="1" customWidth="1"/>
    <col min="11438" max="11438" width="15.5" style="1" customWidth="1"/>
    <col min="11439" max="11439" width="11.25" style="1" customWidth="1"/>
    <col min="11440" max="11447" width="9.25" style="1"/>
    <col min="11448" max="11449" width="8.5" style="1" customWidth="1"/>
    <col min="11450" max="11471" width="9.25" style="1"/>
    <col min="11472" max="11472" width="9.75" style="1" customWidth="1"/>
    <col min="11473" max="11675" width="9.25" style="1"/>
    <col min="11676" max="11676" width="10" style="1" customWidth="1"/>
    <col min="11677" max="11692" width="9.25" style="1"/>
    <col min="11693" max="11693" width="4.625" style="1" customWidth="1"/>
    <col min="11694" max="11694" width="15.5" style="1" customWidth="1"/>
    <col min="11695" max="11695" width="11.25" style="1" customWidth="1"/>
    <col min="11696" max="11703" width="9.25" style="1"/>
    <col min="11704" max="11705" width="8.5" style="1" customWidth="1"/>
    <col min="11706" max="11727" width="9.25" style="1"/>
    <col min="11728" max="11728" width="9.75" style="1" customWidth="1"/>
    <col min="11729" max="11931" width="9.25" style="1"/>
    <col min="11932" max="11932" width="10" style="1" customWidth="1"/>
    <col min="11933" max="11948" width="9.25" style="1"/>
    <col min="11949" max="11949" width="4.625" style="1" customWidth="1"/>
    <col min="11950" max="11950" width="15.5" style="1" customWidth="1"/>
    <col min="11951" max="11951" width="11.25" style="1" customWidth="1"/>
    <col min="11952" max="11959" width="9.25" style="1"/>
    <col min="11960" max="11961" width="8.5" style="1" customWidth="1"/>
    <col min="11962" max="11983" width="9.25" style="1"/>
    <col min="11984" max="11984" width="9.75" style="1" customWidth="1"/>
    <col min="11985" max="12187" width="9.25" style="1"/>
    <col min="12188" max="12188" width="10" style="1" customWidth="1"/>
    <col min="12189" max="12204" width="9.25" style="1"/>
    <col min="12205" max="12205" width="4.625" style="1" customWidth="1"/>
    <col min="12206" max="12206" width="15.5" style="1" customWidth="1"/>
    <col min="12207" max="12207" width="11.25" style="1" customWidth="1"/>
    <col min="12208" max="12215" width="9.25" style="1"/>
    <col min="12216" max="12217" width="8.5" style="1" customWidth="1"/>
    <col min="12218" max="12239" width="9.25" style="1"/>
    <col min="12240" max="12240" width="9.75" style="1" customWidth="1"/>
    <col min="12241" max="12443" width="9.25" style="1"/>
    <col min="12444" max="12444" width="10" style="1" customWidth="1"/>
    <col min="12445" max="12460" width="9.25" style="1"/>
    <col min="12461" max="12461" width="4.625" style="1" customWidth="1"/>
    <col min="12462" max="12462" width="15.5" style="1" customWidth="1"/>
    <col min="12463" max="12463" width="11.25" style="1" customWidth="1"/>
    <col min="12464" max="12471" width="9.25" style="1"/>
    <col min="12472" max="12473" width="8.5" style="1" customWidth="1"/>
    <col min="12474" max="12495" width="9.25" style="1"/>
    <col min="12496" max="12496" width="9.75" style="1" customWidth="1"/>
    <col min="12497" max="12699" width="9.25" style="1"/>
    <col min="12700" max="12700" width="10" style="1" customWidth="1"/>
    <col min="12701" max="12716" width="9.25" style="1"/>
    <col min="12717" max="12717" width="4.625" style="1" customWidth="1"/>
    <col min="12718" max="12718" width="15.5" style="1" customWidth="1"/>
    <col min="12719" max="12719" width="11.25" style="1" customWidth="1"/>
    <col min="12720" max="12727" width="9.25" style="1"/>
    <col min="12728" max="12729" width="8.5" style="1" customWidth="1"/>
    <col min="12730" max="12751" width="9.25" style="1"/>
    <col min="12752" max="12752" width="9.75" style="1" customWidth="1"/>
    <col min="12753" max="12955" width="9.25" style="1"/>
    <col min="12956" max="12956" width="10" style="1" customWidth="1"/>
    <col min="12957" max="12972" width="9.25" style="1"/>
    <col min="12973" max="12973" width="4.625" style="1" customWidth="1"/>
    <col min="12974" max="12974" width="15.5" style="1" customWidth="1"/>
    <col min="12975" max="12975" width="11.25" style="1" customWidth="1"/>
    <col min="12976" max="12983" width="9.25" style="1"/>
    <col min="12984" max="12985" width="8.5" style="1" customWidth="1"/>
    <col min="12986" max="13007" width="9.25" style="1"/>
    <col min="13008" max="13008" width="9.75" style="1" customWidth="1"/>
    <col min="13009" max="13211" width="9.25" style="1"/>
    <col min="13212" max="13212" width="10" style="1" customWidth="1"/>
    <col min="13213" max="13228" width="9.25" style="1"/>
    <col min="13229" max="13229" width="4.625" style="1" customWidth="1"/>
    <col min="13230" max="13230" width="15.5" style="1" customWidth="1"/>
    <col min="13231" max="13231" width="11.25" style="1" customWidth="1"/>
    <col min="13232" max="13239" width="9.25" style="1"/>
    <col min="13240" max="13241" width="8.5" style="1" customWidth="1"/>
    <col min="13242" max="13263" width="9.25" style="1"/>
    <col min="13264" max="13264" width="9.75" style="1" customWidth="1"/>
    <col min="13265" max="13467" width="9.25" style="1"/>
    <col min="13468" max="13468" width="10" style="1" customWidth="1"/>
    <col min="13469" max="13484" width="9.25" style="1"/>
    <col min="13485" max="13485" width="4.625" style="1" customWidth="1"/>
    <col min="13486" max="13486" width="15.5" style="1" customWidth="1"/>
    <col min="13487" max="13487" width="11.25" style="1" customWidth="1"/>
    <col min="13488" max="13495" width="9.25" style="1"/>
    <col min="13496" max="13497" width="8.5" style="1" customWidth="1"/>
    <col min="13498" max="13519" width="9.25" style="1"/>
    <col min="13520" max="13520" width="9.75" style="1" customWidth="1"/>
    <col min="13521" max="13723" width="9.25" style="1"/>
    <col min="13724" max="13724" width="10" style="1" customWidth="1"/>
    <col min="13725" max="13740" width="9.25" style="1"/>
    <col min="13741" max="13741" width="4.625" style="1" customWidth="1"/>
    <col min="13742" max="13742" width="15.5" style="1" customWidth="1"/>
    <col min="13743" max="13743" width="11.25" style="1" customWidth="1"/>
    <col min="13744" max="13751" width="9.25" style="1"/>
    <col min="13752" max="13753" width="8.5" style="1" customWidth="1"/>
    <col min="13754" max="13775" width="9.25" style="1"/>
    <col min="13776" max="13776" width="9.75" style="1" customWidth="1"/>
    <col min="13777" max="13979" width="9.25" style="1"/>
    <col min="13980" max="13980" width="10" style="1" customWidth="1"/>
    <col min="13981" max="13996" width="9.25" style="1"/>
    <col min="13997" max="13997" width="4.625" style="1" customWidth="1"/>
    <col min="13998" max="13998" width="15.5" style="1" customWidth="1"/>
    <col min="13999" max="13999" width="11.25" style="1" customWidth="1"/>
    <col min="14000" max="14007" width="9.25" style="1"/>
    <col min="14008" max="14009" width="8.5" style="1" customWidth="1"/>
    <col min="14010" max="14031" width="9.25" style="1"/>
    <col min="14032" max="14032" width="9.75" style="1" customWidth="1"/>
    <col min="14033" max="14235" width="9.25" style="1"/>
    <col min="14236" max="14236" width="10" style="1" customWidth="1"/>
    <col min="14237" max="14252" width="9.25" style="1"/>
    <col min="14253" max="14253" width="4.625" style="1" customWidth="1"/>
    <col min="14254" max="14254" width="15.5" style="1" customWidth="1"/>
    <col min="14255" max="14255" width="11.25" style="1" customWidth="1"/>
    <col min="14256" max="14263" width="9.25" style="1"/>
    <col min="14264" max="14265" width="8.5" style="1" customWidth="1"/>
    <col min="14266" max="14287" width="9.25" style="1"/>
    <col min="14288" max="14288" width="9.75" style="1" customWidth="1"/>
    <col min="14289" max="14491" width="9.25" style="1"/>
    <col min="14492" max="14492" width="10" style="1" customWidth="1"/>
    <col min="14493" max="14508" width="9.25" style="1"/>
    <col min="14509" max="14509" width="4.625" style="1" customWidth="1"/>
    <col min="14510" max="14510" width="15.5" style="1" customWidth="1"/>
    <col min="14511" max="14511" width="11.25" style="1" customWidth="1"/>
    <col min="14512" max="14519" width="9.25" style="1"/>
    <col min="14520" max="14521" width="8.5" style="1" customWidth="1"/>
    <col min="14522" max="14543" width="9.25" style="1"/>
    <col min="14544" max="14544" width="9.75" style="1" customWidth="1"/>
    <col min="14545" max="14747" width="9.25" style="1"/>
    <col min="14748" max="14748" width="10" style="1" customWidth="1"/>
    <col min="14749" max="14764" width="9.25" style="1"/>
    <col min="14765" max="14765" width="4.625" style="1" customWidth="1"/>
    <col min="14766" max="14766" width="15.5" style="1" customWidth="1"/>
    <col min="14767" max="14767" width="11.25" style="1" customWidth="1"/>
    <col min="14768" max="14775" width="9.25" style="1"/>
    <col min="14776" max="14777" width="8.5" style="1" customWidth="1"/>
    <col min="14778" max="14799" width="9.25" style="1"/>
    <col min="14800" max="14800" width="9.75" style="1" customWidth="1"/>
    <col min="14801" max="15003" width="9.25" style="1"/>
    <col min="15004" max="15004" width="10" style="1" customWidth="1"/>
    <col min="15005" max="15020" width="9.25" style="1"/>
    <col min="15021" max="15021" width="4.625" style="1" customWidth="1"/>
    <col min="15022" max="15022" width="15.5" style="1" customWidth="1"/>
    <col min="15023" max="15023" width="11.25" style="1" customWidth="1"/>
    <col min="15024" max="15031" width="9.25" style="1"/>
    <col min="15032" max="15033" width="8.5" style="1" customWidth="1"/>
    <col min="15034" max="15055" width="9.25" style="1"/>
    <col min="15056" max="15056" width="9.75" style="1" customWidth="1"/>
    <col min="15057" max="15259" width="9.25" style="1"/>
    <col min="15260" max="15260" width="10" style="1" customWidth="1"/>
    <col min="15261" max="15276" width="9.25" style="1"/>
    <col min="15277" max="15277" width="4.625" style="1" customWidth="1"/>
    <col min="15278" max="15278" width="15.5" style="1" customWidth="1"/>
    <col min="15279" max="15279" width="11.25" style="1" customWidth="1"/>
    <col min="15280" max="15287" width="9.25" style="1"/>
    <col min="15288" max="15289" width="8.5" style="1" customWidth="1"/>
    <col min="15290" max="15311" width="9.25" style="1"/>
    <col min="15312" max="15312" width="9.75" style="1" customWidth="1"/>
    <col min="15313" max="15515" width="9.25" style="1"/>
    <col min="15516" max="15516" width="10" style="1" customWidth="1"/>
    <col min="15517" max="15532" width="9.25" style="1"/>
    <col min="15533" max="15533" width="4.625" style="1" customWidth="1"/>
    <col min="15534" max="15534" width="15.5" style="1" customWidth="1"/>
    <col min="15535" max="15535" width="11.25" style="1" customWidth="1"/>
    <col min="15536" max="15543" width="9.25" style="1"/>
    <col min="15544" max="15545" width="8.5" style="1" customWidth="1"/>
    <col min="15546" max="15567" width="9.25" style="1"/>
    <col min="15568" max="15568" width="9.75" style="1" customWidth="1"/>
    <col min="15569" max="15771" width="9.25" style="1"/>
    <col min="15772" max="15772" width="10" style="1" customWidth="1"/>
    <col min="15773" max="15788" width="9.25" style="1"/>
    <col min="15789" max="15789" width="4.625" style="1" customWidth="1"/>
    <col min="15790" max="15790" width="15.5" style="1" customWidth="1"/>
    <col min="15791" max="15791" width="11.25" style="1" customWidth="1"/>
    <col min="15792" max="15799" width="9.25" style="1"/>
    <col min="15800" max="15801" width="8.5" style="1" customWidth="1"/>
    <col min="15802" max="15823" width="9.25" style="1"/>
    <col min="15824" max="15824" width="9.75" style="1" customWidth="1"/>
    <col min="15825" max="16027" width="9.25" style="1"/>
    <col min="16028" max="16028" width="10" style="1" customWidth="1"/>
    <col min="16029" max="16384" width="9.25" style="1"/>
  </cols>
  <sheetData>
    <row r="2" spans="1:309" s="1132" customFormat="1" ht="20.25" customHeight="1">
      <c r="A2" s="1411" t="s">
        <v>178</v>
      </c>
      <c r="B2" s="1412" t="s">
        <v>1512</v>
      </c>
      <c r="C2" s="1415" t="s">
        <v>2588</v>
      </c>
      <c r="D2" s="1415"/>
      <c r="E2" s="1415"/>
      <c r="F2" s="1415"/>
      <c r="G2" s="1415"/>
      <c r="H2" s="1415"/>
      <c r="I2" s="1415"/>
      <c r="J2" s="1415"/>
      <c r="K2" s="1415"/>
      <c r="L2" s="1415"/>
      <c r="M2" s="1415"/>
      <c r="N2" s="1415"/>
      <c r="O2" s="1415"/>
      <c r="P2" s="1415"/>
      <c r="Q2" s="1415"/>
      <c r="R2" s="1415"/>
      <c r="S2" s="1415"/>
      <c r="T2" s="1415"/>
      <c r="U2" s="1415"/>
      <c r="V2" s="1415"/>
      <c r="W2" s="1415"/>
      <c r="X2" s="1415"/>
      <c r="Y2" s="1415"/>
      <c r="Z2" s="1415"/>
      <c r="AA2" s="1415"/>
      <c r="AB2" s="1415"/>
      <c r="AC2" s="1415"/>
      <c r="AD2" s="1415"/>
      <c r="AE2" s="1415"/>
      <c r="AF2" s="1415"/>
      <c r="AG2" s="1415"/>
      <c r="AH2" s="1415"/>
      <c r="AI2" s="1415"/>
      <c r="AJ2" s="1415"/>
      <c r="AK2" s="1415"/>
      <c r="AL2" s="1415"/>
      <c r="AM2" s="1415"/>
      <c r="AN2" s="1415"/>
      <c r="AO2" s="1415"/>
      <c r="AP2" s="1415"/>
      <c r="AQ2" s="1415"/>
      <c r="AR2" s="1415"/>
      <c r="AS2" s="1415"/>
      <c r="AT2" s="1415"/>
      <c r="AU2" s="1415"/>
      <c r="AV2" s="1415"/>
      <c r="AW2" s="1415"/>
      <c r="AX2" s="1415"/>
      <c r="AY2" s="1415"/>
      <c r="AZ2" s="1415"/>
      <c r="BA2" s="1415"/>
      <c r="BB2" s="1415"/>
      <c r="BC2" s="1415"/>
      <c r="BD2" s="1415"/>
      <c r="BE2" s="1415"/>
      <c r="BF2" s="1415"/>
      <c r="BG2" s="1415"/>
      <c r="BH2" s="1415"/>
      <c r="BI2" s="1415"/>
      <c r="BJ2" s="1415"/>
      <c r="BK2" s="1415"/>
      <c r="BL2" s="1415"/>
      <c r="BM2" s="1415"/>
      <c r="BN2" s="1415"/>
      <c r="BO2" s="1415"/>
      <c r="BP2" s="1415"/>
      <c r="BQ2" s="1415"/>
      <c r="BR2" s="1415"/>
      <c r="BS2" s="1415"/>
      <c r="BT2" s="1415"/>
      <c r="BU2" s="1415"/>
      <c r="BV2" s="1415"/>
      <c r="BW2" s="1415"/>
      <c r="BX2" s="1415"/>
      <c r="BY2" s="1415"/>
      <c r="BZ2" s="1415"/>
      <c r="CA2" s="1415"/>
      <c r="CB2" s="1415"/>
      <c r="CC2" s="1415"/>
      <c r="CD2" s="1415"/>
      <c r="CE2" s="1415"/>
      <c r="CF2" s="1415"/>
      <c r="CG2" s="1415"/>
      <c r="CH2" s="1415"/>
      <c r="CI2" s="1415"/>
      <c r="CJ2" s="1415"/>
      <c r="CK2" s="1415"/>
      <c r="CL2" s="1415"/>
      <c r="CM2" s="1415"/>
      <c r="CN2" s="1415"/>
      <c r="CO2" s="1415"/>
      <c r="CP2" s="1415"/>
      <c r="CQ2" s="1415"/>
      <c r="CR2" s="1415"/>
      <c r="CS2" s="1415"/>
      <c r="CT2" s="1415"/>
      <c r="CU2" s="1415"/>
      <c r="CV2" s="1415"/>
      <c r="CW2" s="1415"/>
      <c r="CX2" s="1415"/>
      <c r="CY2" s="1415"/>
      <c r="CZ2" s="1415"/>
      <c r="DA2" s="1415"/>
      <c r="DB2" s="1415"/>
      <c r="DC2" s="1415"/>
      <c r="DD2" s="1415"/>
      <c r="DE2" s="1415"/>
      <c r="DF2" s="1415"/>
      <c r="DG2" s="1416" t="s">
        <v>2589</v>
      </c>
      <c r="DH2" s="1416"/>
      <c r="DI2" s="1416"/>
      <c r="DJ2" s="1416"/>
      <c r="DK2" s="1416"/>
      <c r="DL2" s="1416"/>
      <c r="DM2" s="1416"/>
      <c r="DN2" s="1416"/>
      <c r="DO2" s="1416"/>
      <c r="DP2" s="1416"/>
      <c r="DQ2" s="1416"/>
      <c r="DR2" s="1416"/>
      <c r="DS2" s="1416"/>
      <c r="DT2" s="1416"/>
      <c r="DU2" s="1416"/>
      <c r="DV2" s="1416"/>
      <c r="DW2" s="1416"/>
      <c r="DX2" s="1416"/>
      <c r="DY2" s="1416"/>
      <c r="DZ2" s="1416"/>
      <c r="EA2" s="1416"/>
      <c r="EB2" s="1416"/>
      <c r="EC2" s="1416"/>
      <c r="ED2" s="1416"/>
      <c r="EE2" s="1416"/>
      <c r="EF2" s="1416"/>
      <c r="EG2" s="1416"/>
      <c r="EH2" s="1416"/>
      <c r="EI2" s="1416"/>
      <c r="EJ2" s="1416"/>
      <c r="EK2" s="1416"/>
      <c r="EL2" s="1416"/>
      <c r="EM2" s="1416"/>
      <c r="EN2" s="1416"/>
      <c r="EO2" s="1416"/>
      <c r="EP2" s="1416"/>
      <c r="EQ2" s="1416"/>
      <c r="ER2" s="1416"/>
      <c r="ES2" s="1416"/>
      <c r="ET2" s="1416"/>
      <c r="EU2" s="1416"/>
      <c r="EV2" s="1416"/>
      <c r="EW2" s="1416"/>
      <c r="EX2" s="1416"/>
      <c r="EY2" s="1416"/>
      <c r="EZ2" s="1416"/>
      <c r="FA2" s="1416"/>
      <c r="FB2" s="1416"/>
      <c r="FC2" s="1416"/>
      <c r="FD2" s="1416"/>
      <c r="FE2" s="1416"/>
      <c r="FF2" s="1416"/>
      <c r="FG2" s="1416"/>
      <c r="FH2" s="1416"/>
      <c r="FI2" s="1416"/>
      <c r="FJ2" s="1416"/>
      <c r="FK2" s="1416"/>
      <c r="FL2" s="1416"/>
      <c r="FM2" s="1416"/>
      <c r="FN2" s="1416"/>
      <c r="FO2" s="1416"/>
      <c r="FP2" s="1416"/>
      <c r="FQ2" s="1416"/>
      <c r="FR2" s="1416"/>
      <c r="FS2" s="1416"/>
      <c r="FT2" s="1416"/>
      <c r="FU2" s="1416"/>
      <c r="FV2" s="1416"/>
      <c r="FW2" s="1416"/>
      <c r="FX2" s="1416"/>
      <c r="FY2" s="1416"/>
      <c r="FZ2" s="1416"/>
      <c r="GA2" s="1416"/>
      <c r="GB2" s="1416"/>
      <c r="GC2" s="1416"/>
      <c r="GD2" s="1416"/>
      <c r="GE2" s="1416"/>
      <c r="GF2" s="1416"/>
      <c r="GG2" s="1416"/>
      <c r="GH2" s="1416"/>
      <c r="GI2" s="1416"/>
      <c r="GJ2" s="1416"/>
      <c r="GK2" s="1416"/>
      <c r="GL2" s="1416"/>
      <c r="GM2" s="1416"/>
      <c r="GN2" s="1416"/>
      <c r="GO2" s="1416"/>
      <c r="GP2" s="1416"/>
      <c r="GQ2" s="1416"/>
      <c r="GR2" s="1416"/>
      <c r="GS2" s="1416"/>
      <c r="GT2" s="1416"/>
      <c r="GU2" s="1416"/>
      <c r="GV2" s="1416"/>
      <c r="GW2" s="1416"/>
      <c r="GX2" s="1416"/>
      <c r="GY2" s="1416"/>
      <c r="GZ2" s="1416"/>
      <c r="HA2" s="1416"/>
      <c r="HB2" s="1416"/>
      <c r="HC2" s="1416"/>
      <c r="HD2" s="1416"/>
      <c r="HE2" s="1416"/>
      <c r="HF2" s="1416"/>
      <c r="HG2" s="1416"/>
      <c r="HH2" s="1416"/>
      <c r="HI2" s="1416"/>
      <c r="HJ2" s="1416"/>
      <c r="HK2" s="1416"/>
      <c r="HL2" s="1416"/>
      <c r="HM2" s="1416"/>
      <c r="HN2" s="1416"/>
      <c r="HO2" s="1416"/>
      <c r="HP2" s="1416"/>
      <c r="HQ2" s="1416"/>
      <c r="HR2" s="1416"/>
      <c r="HS2" s="1416"/>
      <c r="HT2" s="1416"/>
      <c r="HU2" s="1416"/>
      <c r="HV2" s="1416"/>
      <c r="HW2" s="1416"/>
      <c r="HX2" s="1416"/>
      <c r="HY2" s="1416"/>
      <c r="HZ2" s="1416"/>
      <c r="IA2" s="1416"/>
      <c r="IB2" s="1416"/>
      <c r="IC2" s="1416"/>
      <c r="ID2" s="1416"/>
      <c r="IE2" s="1416"/>
      <c r="IF2" s="1416"/>
      <c r="IG2" s="1416"/>
      <c r="IH2" s="1416"/>
      <c r="II2" s="1416"/>
      <c r="IJ2" s="1416"/>
      <c r="IK2" s="1416"/>
      <c r="IL2" s="1416"/>
      <c r="IM2" s="1416"/>
      <c r="IN2" s="1416"/>
      <c r="IO2" s="1416"/>
      <c r="IP2" s="1416"/>
      <c r="IQ2" s="1416"/>
      <c r="IR2" s="1416"/>
      <c r="IS2" s="1416"/>
      <c r="IT2" s="1416"/>
      <c r="IU2" s="1416"/>
      <c r="IV2" s="1416"/>
      <c r="IW2" s="1416"/>
      <c r="IX2" s="1416"/>
      <c r="IY2" s="1416"/>
      <c r="IZ2" s="1416"/>
      <c r="JA2" s="1416"/>
      <c r="JB2" s="1416"/>
      <c r="JC2" s="1416"/>
      <c r="JD2" s="1416"/>
      <c r="JE2" s="1416"/>
      <c r="JF2" s="1416"/>
      <c r="JG2" s="1416"/>
      <c r="JH2" s="1416"/>
      <c r="JI2" s="1416"/>
      <c r="JJ2" s="1416"/>
      <c r="JK2" s="1416"/>
      <c r="JL2" s="1416"/>
      <c r="JM2" s="1416"/>
      <c r="JN2" s="1416"/>
      <c r="JO2" s="1416"/>
      <c r="JP2" s="1417" t="s">
        <v>2590</v>
      </c>
      <c r="JQ2" s="1418"/>
      <c r="JR2" s="1418"/>
      <c r="JS2" s="1418"/>
      <c r="JT2" s="1418"/>
      <c r="JU2" s="1418"/>
      <c r="JV2" s="1418"/>
      <c r="JW2" s="1418"/>
      <c r="JX2" s="1418"/>
      <c r="JY2" s="1418"/>
      <c r="JZ2" s="1418"/>
      <c r="KA2" s="1418"/>
      <c r="KB2" s="1418"/>
      <c r="KC2" s="1418"/>
      <c r="KD2" s="1418"/>
      <c r="KE2" s="1418"/>
      <c r="KF2" s="1418"/>
      <c r="KG2" s="1418"/>
      <c r="KH2" s="1418"/>
      <c r="KI2" s="1418"/>
      <c r="KJ2" s="1419"/>
      <c r="KK2" s="1424" t="s">
        <v>2591</v>
      </c>
      <c r="KL2" s="1425"/>
      <c r="KM2" s="1425"/>
      <c r="KN2" s="1425"/>
      <c r="KO2" s="1425"/>
      <c r="KP2" s="1425"/>
      <c r="KQ2" s="1425"/>
      <c r="KR2" s="1408" t="s">
        <v>2592</v>
      </c>
      <c r="KS2" s="1409"/>
      <c r="KT2" s="1409"/>
      <c r="KU2" s="1409"/>
      <c r="KV2" s="1410"/>
      <c r="KW2" s="1407" t="s">
        <v>2906</v>
      </c>
    </row>
    <row r="3" spans="1:309" s="1132" customFormat="1" ht="20.25" customHeight="1">
      <c r="A3" s="1411"/>
      <c r="B3" s="1413"/>
      <c r="C3" s="1416" t="s">
        <v>1828</v>
      </c>
      <c r="D3" s="1416"/>
      <c r="E3" s="1133" t="s">
        <v>2593</v>
      </c>
      <c r="F3" s="1422" t="s">
        <v>2594</v>
      </c>
      <c r="G3" s="1422"/>
      <c r="H3" s="1422"/>
      <c r="I3" s="1422"/>
      <c r="J3" s="1422"/>
      <c r="K3" s="1134"/>
      <c r="L3" s="1134"/>
      <c r="M3" s="1134"/>
      <c r="N3" s="1134"/>
      <c r="O3" s="1423" t="s">
        <v>2595</v>
      </c>
      <c r="P3" s="1423"/>
      <c r="Q3" s="1135"/>
      <c r="R3" s="1135"/>
      <c r="S3" s="1135"/>
      <c r="T3" s="1135"/>
      <c r="U3" s="1135"/>
      <c r="V3" s="1135"/>
      <c r="W3" s="1135"/>
      <c r="X3" s="1135"/>
      <c r="Y3" s="1135"/>
      <c r="Z3" s="1135"/>
      <c r="AA3" s="1135"/>
      <c r="AB3" s="1135"/>
      <c r="AC3" s="1135"/>
      <c r="AD3" s="1135"/>
      <c r="AE3" s="1135"/>
      <c r="AF3" s="1135"/>
      <c r="AG3" s="1135"/>
      <c r="AH3" s="1135"/>
      <c r="AI3" s="1135"/>
      <c r="AJ3" s="1135"/>
      <c r="AK3" s="1135"/>
      <c r="AL3" s="1135"/>
      <c r="AM3" s="1135"/>
      <c r="AN3" s="1135"/>
      <c r="AO3" s="1135"/>
      <c r="AP3" s="1135"/>
      <c r="AQ3" s="1135"/>
      <c r="AR3" s="1135"/>
      <c r="AS3" s="1135"/>
      <c r="AT3" s="1135"/>
      <c r="AU3" s="1135"/>
      <c r="AV3" s="1135"/>
      <c r="AW3" s="1135"/>
      <c r="AX3" s="1135"/>
      <c r="AY3" s="1135"/>
      <c r="AZ3" s="1092" t="s">
        <v>2596</v>
      </c>
      <c r="BA3" s="1135"/>
      <c r="BB3" s="1135"/>
      <c r="BC3" s="1092" t="s">
        <v>2596</v>
      </c>
      <c r="BD3" s="1135"/>
      <c r="BE3" s="1135"/>
      <c r="BF3" s="1092" t="s">
        <v>2596</v>
      </c>
      <c r="BG3" s="1135"/>
      <c r="BH3" s="1135"/>
      <c r="BI3" s="1135"/>
      <c r="BJ3" s="1135"/>
      <c r="BK3" s="1135"/>
      <c r="BL3" s="1135"/>
      <c r="BM3" s="1135"/>
      <c r="BN3" s="1135"/>
      <c r="BO3" s="1135"/>
      <c r="BP3" s="1135"/>
      <c r="BQ3" s="1135"/>
      <c r="BR3" s="1135"/>
      <c r="BS3" s="1135"/>
      <c r="BT3" s="1135"/>
      <c r="BU3" s="1135"/>
      <c r="BV3" s="1135"/>
      <c r="BW3" s="1135"/>
      <c r="BX3" s="1135"/>
      <c r="BY3" s="1135"/>
      <c r="BZ3" s="1135"/>
      <c r="CA3" s="1135"/>
      <c r="CB3" s="1135"/>
      <c r="CC3" s="1135"/>
      <c r="CD3" s="1135"/>
      <c r="CE3" s="1135"/>
      <c r="CF3" s="1135"/>
      <c r="CG3" s="1135"/>
      <c r="CH3" s="1135"/>
      <c r="CI3" s="1135"/>
      <c r="CJ3" s="1135"/>
      <c r="CK3" s="1135"/>
      <c r="CL3" s="1135"/>
      <c r="CM3" s="1135"/>
      <c r="CN3" s="1135"/>
      <c r="CO3" s="1135"/>
      <c r="CP3" s="1135"/>
      <c r="CQ3" s="1135"/>
      <c r="CR3" s="1135"/>
      <c r="CS3" s="1135"/>
      <c r="CT3" s="1135"/>
      <c r="CU3" s="1135"/>
      <c r="CV3" s="1135"/>
      <c r="CW3" s="1135"/>
      <c r="CX3" s="1135"/>
      <c r="CY3" s="1135"/>
      <c r="CZ3" s="1135"/>
      <c r="DA3" s="1135"/>
      <c r="DB3" s="1135"/>
      <c r="DC3" s="1135"/>
      <c r="DD3" s="1135"/>
      <c r="DE3" s="1135"/>
      <c r="DF3" s="1135"/>
      <c r="DG3" s="1408" t="s">
        <v>2597</v>
      </c>
      <c r="DH3" s="1409"/>
      <c r="DI3" s="1409"/>
      <c r="DJ3" s="1409"/>
      <c r="DK3" s="1409"/>
      <c r="DL3" s="1409"/>
      <c r="DM3" s="1408" t="s">
        <v>2598</v>
      </c>
      <c r="DN3" s="1409"/>
      <c r="DO3" s="1409"/>
      <c r="DP3" s="1409"/>
      <c r="DQ3" s="1409"/>
      <c r="DR3" s="1408" t="s">
        <v>2599</v>
      </c>
      <c r="DS3" s="1409"/>
      <c r="DT3" s="1409"/>
      <c r="DU3" s="1409"/>
      <c r="DV3" s="1409"/>
      <c r="DW3" s="1408" t="s">
        <v>1031</v>
      </c>
      <c r="DX3" s="1409"/>
      <c r="DY3" s="1409"/>
      <c r="DZ3" s="1409"/>
      <c r="EA3" s="1409"/>
      <c r="EB3" s="1409"/>
      <c r="EC3" s="1409"/>
      <c r="ED3" s="1409"/>
      <c r="EE3" s="1409"/>
      <c r="EF3" s="1409"/>
      <c r="EG3" s="1409"/>
      <c r="EH3" s="1409"/>
      <c r="EI3" s="1409"/>
      <c r="EJ3" s="1409"/>
      <c r="EK3" s="1409"/>
      <c r="EL3" s="1409"/>
      <c r="EM3" s="1409"/>
      <c r="EN3" s="1409"/>
      <c r="EO3" s="1409"/>
      <c r="EP3" s="1409"/>
      <c r="EQ3" s="1409"/>
      <c r="ER3" s="1409"/>
      <c r="ES3" s="1409"/>
      <c r="ET3" s="1409"/>
      <c r="EU3" s="1409"/>
      <c r="EV3" s="1409"/>
      <c r="EW3" s="1409"/>
      <c r="EX3" s="1409"/>
      <c r="EY3" s="1409"/>
      <c r="EZ3" s="1409"/>
      <c r="FA3" s="1409"/>
      <c r="FB3" s="1409"/>
      <c r="FC3" s="1409"/>
      <c r="FD3" s="1409"/>
      <c r="FE3" s="1409"/>
      <c r="FF3" s="1409"/>
      <c r="FG3" s="1409"/>
      <c r="FH3" s="1409"/>
      <c r="FI3" s="1409"/>
      <c r="FJ3" s="1409"/>
      <c r="FK3" s="1409"/>
      <c r="FL3" s="1409"/>
      <c r="FM3" s="1409"/>
      <c r="FN3" s="1409"/>
      <c r="FO3" s="1409"/>
      <c r="FP3" s="1409"/>
      <c r="FQ3" s="1409"/>
      <c r="FR3" s="1409"/>
      <c r="FS3" s="1409"/>
      <c r="FT3" s="1409"/>
      <c r="FU3" s="1409"/>
      <c r="FV3" s="1409"/>
      <c r="FW3" s="1409"/>
      <c r="FX3" s="1409"/>
      <c r="FY3" s="1409"/>
      <c r="FZ3" s="1409"/>
      <c r="GA3" s="1409"/>
      <c r="GB3" s="1093"/>
      <c r="GC3" s="1093"/>
      <c r="GD3" s="1093"/>
      <c r="GE3" s="1093"/>
      <c r="GF3" s="1093"/>
      <c r="GG3" s="1093"/>
      <c r="GH3" s="1093"/>
      <c r="GI3" s="1093"/>
      <c r="GJ3" s="1093"/>
      <c r="GK3" s="1093"/>
      <c r="GL3" s="1093"/>
      <c r="GM3" s="1093"/>
      <c r="GN3" s="1093"/>
      <c r="GO3" s="1093"/>
      <c r="GP3" s="1093"/>
      <c r="GQ3" s="1408" t="s">
        <v>2600</v>
      </c>
      <c r="GR3" s="1409"/>
      <c r="GS3" s="1409"/>
      <c r="GT3" s="1409"/>
      <c r="GU3" s="1409"/>
      <c r="GV3" s="1409"/>
      <c r="GW3" s="1409"/>
      <c r="GX3" s="1409"/>
      <c r="GY3" s="1409"/>
      <c r="GZ3" s="1409"/>
      <c r="HA3" s="1409"/>
      <c r="HB3" s="1409"/>
      <c r="HC3" s="1409"/>
      <c r="HD3" s="1409"/>
      <c r="HE3" s="1409"/>
      <c r="HF3" s="1409"/>
      <c r="HG3" s="1409"/>
      <c r="HH3" s="1409"/>
      <c r="HI3" s="1409"/>
      <c r="HJ3" s="1409"/>
      <c r="HK3" s="1409"/>
      <c r="HL3" s="1409"/>
      <c r="HM3" s="1409"/>
      <c r="HN3" s="1409"/>
      <c r="HO3" s="1409"/>
      <c r="HP3" s="1409"/>
      <c r="HQ3" s="1409"/>
      <c r="HR3" s="1409"/>
      <c r="HS3" s="1409"/>
      <c r="HT3" s="1409"/>
      <c r="HU3" s="1409"/>
      <c r="HV3" s="1409"/>
      <c r="HW3" s="1409"/>
      <c r="HX3" s="1409"/>
      <c r="HY3" s="1409"/>
      <c r="HZ3" s="1409"/>
      <c r="IA3" s="1409"/>
      <c r="IB3" s="1409"/>
      <c r="IC3" s="1409"/>
      <c r="ID3" s="1409"/>
      <c r="IE3" s="1409"/>
      <c r="IF3" s="1409"/>
      <c r="IG3" s="1409"/>
      <c r="IH3" s="1409"/>
      <c r="II3" s="1409"/>
      <c r="IJ3" s="1409"/>
      <c r="IK3" s="1409"/>
      <c r="IL3" s="1409"/>
      <c r="IM3" s="1409"/>
      <c r="IN3" s="1409"/>
      <c r="IO3" s="1409"/>
      <c r="IP3" s="1409"/>
      <c r="IQ3" s="1409"/>
      <c r="IR3" s="1409"/>
      <c r="IS3" s="1409"/>
      <c r="IT3" s="1409"/>
      <c r="IU3" s="1409"/>
      <c r="IV3" s="1409"/>
      <c r="IW3" s="1409"/>
      <c r="IX3" s="1409"/>
      <c r="IY3" s="1409"/>
      <c r="IZ3" s="1409"/>
      <c r="JA3" s="1409"/>
      <c r="JB3" s="1409"/>
      <c r="JC3" s="1409"/>
      <c r="JD3" s="1409"/>
      <c r="JE3" s="1409"/>
      <c r="JF3" s="1409"/>
      <c r="JG3" s="1409"/>
      <c r="JH3" s="1409"/>
      <c r="JI3" s="1409"/>
      <c r="JJ3" s="1409"/>
      <c r="JK3" s="1409"/>
      <c r="JL3" s="1409"/>
      <c r="JM3" s="1409"/>
      <c r="JN3" s="1409"/>
      <c r="JO3" s="1409"/>
      <c r="JP3" s="1136"/>
      <c r="JQ3" s="1137"/>
      <c r="JR3" s="1137"/>
      <c r="JS3" s="1137"/>
      <c r="JT3" s="1137"/>
      <c r="JU3" s="1137"/>
      <c r="JV3" s="1137"/>
      <c r="JW3" s="1137"/>
      <c r="JX3" s="1137"/>
      <c r="JY3" s="1137"/>
      <c r="JZ3" s="1137"/>
      <c r="KA3" s="1137"/>
      <c r="KB3" s="1137"/>
      <c r="KC3" s="1137"/>
      <c r="KD3" s="1137"/>
      <c r="KE3" s="1137"/>
      <c r="KF3" s="1137"/>
      <c r="KG3" s="1138"/>
      <c r="KH3" s="1139"/>
      <c r="KI3" s="1417" t="s">
        <v>2601</v>
      </c>
      <c r="KJ3" s="1419"/>
      <c r="KK3" s="1094"/>
      <c r="KL3" s="1095"/>
      <c r="KM3" s="1095"/>
      <c r="KN3" s="1095"/>
      <c r="KO3" s="1095"/>
      <c r="KP3" s="1095"/>
      <c r="KQ3" s="1095"/>
      <c r="KR3" s="1092"/>
      <c r="KS3" s="1092"/>
      <c r="KT3" s="1092"/>
      <c r="KU3" s="1092"/>
      <c r="KV3" s="1096"/>
      <c r="KW3" s="1407"/>
    </row>
    <row r="4" spans="1:309" s="1132" customFormat="1" ht="32.25" customHeight="1">
      <c r="A4" s="1411"/>
      <c r="B4" s="1413"/>
      <c r="C4" s="1092"/>
      <c r="D4" s="1092"/>
      <c r="E4" s="1133"/>
      <c r="F4" s="1140"/>
      <c r="G4" s="1140"/>
      <c r="H4" s="1140"/>
      <c r="I4" s="1140"/>
      <c r="J4" s="1140"/>
      <c r="K4" s="1141"/>
      <c r="L4" s="1141"/>
      <c r="M4" s="1141"/>
      <c r="N4" s="1141"/>
      <c r="O4" s="1097"/>
      <c r="P4" s="1097"/>
      <c r="Q4" s="1135"/>
      <c r="R4" s="1135"/>
      <c r="S4" s="1135"/>
      <c r="T4" s="1135"/>
      <c r="U4" s="1135"/>
      <c r="V4" s="1135"/>
      <c r="W4" s="1135"/>
      <c r="X4" s="1135"/>
      <c r="Y4" s="1135"/>
      <c r="Z4" s="1135"/>
      <c r="AA4" s="1135"/>
      <c r="AB4" s="1135"/>
      <c r="AC4" s="1135"/>
      <c r="AD4" s="1135"/>
      <c r="AE4" s="1135"/>
      <c r="AF4" s="1135"/>
      <c r="AG4" s="1135"/>
      <c r="AH4" s="1135"/>
      <c r="AI4" s="1135"/>
      <c r="AJ4" s="1420" t="s">
        <v>2602</v>
      </c>
      <c r="AK4" s="1420"/>
      <c r="AL4" s="1416" t="s">
        <v>1805</v>
      </c>
      <c r="AM4" s="1416"/>
      <c r="AN4" s="1416"/>
      <c r="AO4" s="1416"/>
      <c r="AP4" s="1416"/>
      <c r="AQ4" s="1416"/>
      <c r="AR4" s="1416"/>
      <c r="AS4" s="1416"/>
      <c r="AT4" s="1416"/>
      <c r="AU4" s="1416"/>
      <c r="AV4" s="1416"/>
      <c r="AW4" s="1416"/>
      <c r="AX4" s="1416"/>
      <c r="AY4" s="1416"/>
      <c r="AZ4" s="1416"/>
      <c r="BA4" s="1416"/>
      <c r="BB4" s="1416"/>
      <c r="BC4" s="1416"/>
      <c r="BD4" s="1416"/>
      <c r="BE4" s="1416"/>
      <c r="BF4" s="1416"/>
      <c r="BG4" s="1416"/>
      <c r="BH4" s="1416"/>
      <c r="BI4" s="1416"/>
      <c r="BJ4" s="1416"/>
      <c r="BK4" s="1135"/>
      <c r="BL4" s="1135"/>
      <c r="BM4" s="1135"/>
      <c r="BN4" s="1135"/>
      <c r="BO4" s="1421" t="s">
        <v>892</v>
      </c>
      <c r="BP4" s="1421"/>
      <c r="BQ4" s="1421"/>
      <c r="BR4" s="1421"/>
      <c r="BS4" s="1421"/>
      <c r="BT4" s="1421"/>
      <c r="BU4" s="1421"/>
      <c r="BV4" s="1421"/>
      <c r="BW4" s="1135"/>
      <c r="BX4" s="1135"/>
      <c r="BY4" s="1135"/>
      <c r="BZ4" s="1135"/>
      <c r="CA4" s="1135"/>
      <c r="CB4" s="1135"/>
      <c r="CC4" s="1415" t="s">
        <v>826</v>
      </c>
      <c r="CD4" s="1415"/>
      <c r="CE4" s="1415"/>
      <c r="CF4" s="1135"/>
      <c r="CG4" s="1135"/>
      <c r="CH4" s="1415" t="s">
        <v>2603</v>
      </c>
      <c r="CI4" s="1415"/>
      <c r="CJ4" s="1415"/>
      <c r="CK4" s="1135"/>
      <c r="CL4" s="1135"/>
      <c r="CM4" s="1135"/>
      <c r="CN4" s="1135"/>
      <c r="CO4" s="1415" t="s">
        <v>829</v>
      </c>
      <c r="CP4" s="1415"/>
      <c r="CQ4" s="1415" t="s">
        <v>861</v>
      </c>
      <c r="CR4" s="1415"/>
      <c r="CS4" s="1415"/>
      <c r="CT4" s="1135"/>
      <c r="CU4" s="1415" t="s">
        <v>790</v>
      </c>
      <c r="CV4" s="1415"/>
      <c r="CW4" s="1415"/>
      <c r="CX4" s="1415"/>
      <c r="CY4" s="1097"/>
      <c r="CZ4" s="1135"/>
      <c r="DA4" s="1135"/>
      <c r="DB4" s="1135"/>
      <c r="DC4" s="1135"/>
      <c r="DD4" s="1135"/>
      <c r="DE4" s="1135"/>
      <c r="DF4" s="1135"/>
      <c r="DG4" s="1408"/>
      <c r="DH4" s="1409"/>
      <c r="DI4" s="1409"/>
      <c r="DJ4" s="1409"/>
      <c r="DK4" s="1409"/>
      <c r="DL4" s="1409"/>
      <c r="DM4" s="1408"/>
      <c r="DN4" s="1409"/>
      <c r="DO4" s="1409"/>
      <c r="DP4" s="1409"/>
      <c r="DQ4" s="1409"/>
      <c r="DR4" s="1409"/>
      <c r="DS4" s="1409"/>
      <c r="DT4" s="1409"/>
      <c r="DU4" s="1409"/>
      <c r="DV4" s="1409"/>
      <c r="DW4" s="1096"/>
      <c r="DX4" s="1093"/>
      <c r="DY4" s="1093"/>
      <c r="DZ4" s="1093"/>
      <c r="EA4" s="1093"/>
      <c r="EB4" s="1093"/>
      <c r="EC4" s="1093"/>
      <c r="ED4" s="1093"/>
      <c r="EE4" s="1093"/>
      <c r="EF4" s="1093"/>
      <c r="EG4" s="1093"/>
      <c r="EH4" s="1093"/>
      <c r="EI4" s="1093"/>
      <c r="EJ4" s="1093"/>
      <c r="EK4" s="1093"/>
      <c r="EL4" s="1093"/>
      <c r="EM4" s="1093"/>
      <c r="EN4" s="1093"/>
      <c r="EO4" s="1093"/>
      <c r="EP4" s="1093"/>
      <c r="EQ4" s="1093"/>
      <c r="ER4" s="1093"/>
      <c r="ES4" s="1093"/>
      <c r="ET4" s="1093"/>
      <c r="EU4" s="1093"/>
      <c r="EV4" s="1093"/>
      <c r="EW4" s="1093"/>
      <c r="EX4" s="1093"/>
      <c r="EY4" s="1093"/>
      <c r="EZ4" s="1093"/>
      <c r="FA4" s="1093"/>
      <c r="FB4" s="1093"/>
      <c r="FC4" s="1093"/>
      <c r="FD4" s="1093"/>
      <c r="FE4" s="1093"/>
      <c r="FF4" s="1093"/>
      <c r="FG4" s="1093"/>
      <c r="FH4" s="1093"/>
      <c r="FI4" s="1093"/>
      <c r="FJ4" s="1093"/>
      <c r="FK4" s="1093"/>
      <c r="FL4" s="1093"/>
      <c r="FM4" s="1093"/>
      <c r="FN4" s="1093"/>
      <c r="FO4" s="1093"/>
      <c r="FP4" s="1093"/>
      <c r="FQ4" s="1093"/>
      <c r="FR4" s="1418" t="s">
        <v>2604</v>
      </c>
      <c r="FS4" s="1418"/>
      <c r="FT4" s="1409" t="s">
        <v>829</v>
      </c>
      <c r="FU4" s="1409"/>
      <c r="FV4" s="1409"/>
      <c r="FW4" s="1409"/>
      <c r="FX4" s="1409"/>
      <c r="FY4" s="1409"/>
      <c r="FZ4" s="1409"/>
      <c r="GA4" s="1409"/>
      <c r="GB4" s="1408" t="s">
        <v>853</v>
      </c>
      <c r="GC4" s="1409"/>
      <c r="GD4" s="1409"/>
      <c r="GE4" s="1093" t="s">
        <v>2605</v>
      </c>
      <c r="GF4" s="1416" t="s">
        <v>861</v>
      </c>
      <c r="GG4" s="1416"/>
      <c r="GH4" s="1416"/>
      <c r="GI4" s="1416"/>
      <c r="GJ4" s="1416" t="s">
        <v>826</v>
      </c>
      <c r="GK4" s="1416"/>
      <c r="GL4" s="1092" t="s">
        <v>2606</v>
      </c>
      <c r="GM4" s="1098"/>
      <c r="GN4" s="1093"/>
      <c r="GO4" s="1093"/>
      <c r="GP4" s="1093"/>
      <c r="GQ4" s="1096"/>
      <c r="GR4" s="1093"/>
      <c r="GS4" s="1093"/>
      <c r="GT4" s="1093"/>
      <c r="GU4" s="1093"/>
      <c r="GV4" s="1093"/>
      <c r="GW4" s="1093"/>
      <c r="GX4" s="1093"/>
      <c r="GY4" s="1093"/>
      <c r="GZ4" s="1093"/>
      <c r="HA4" s="1093"/>
      <c r="HB4" s="1093"/>
      <c r="HC4" s="1093"/>
      <c r="HD4" s="1093"/>
      <c r="HE4" s="1093"/>
      <c r="HF4" s="1093"/>
      <c r="HG4" s="1093"/>
      <c r="HH4" s="1093"/>
      <c r="HI4" s="1093"/>
      <c r="HJ4" s="1093"/>
      <c r="HK4" s="1093"/>
      <c r="HL4" s="1093"/>
      <c r="HM4" s="1093"/>
      <c r="HN4" s="1093"/>
      <c r="HO4" s="1093"/>
      <c r="HP4" s="1093"/>
      <c r="HQ4" s="1093"/>
      <c r="HR4" s="1093"/>
      <c r="HS4" s="1093"/>
      <c r="HT4" s="1093"/>
      <c r="HU4" s="1093"/>
      <c r="HV4" s="1093"/>
      <c r="HW4" s="1093"/>
      <c r="HX4" s="1093"/>
      <c r="HY4" s="1093"/>
      <c r="HZ4" s="1093"/>
      <c r="IA4" s="1093"/>
      <c r="IB4" s="1093"/>
      <c r="IC4" s="1093"/>
      <c r="ID4" s="1093"/>
      <c r="IE4" s="1093"/>
      <c r="IF4" s="1093"/>
      <c r="IG4" s="1093"/>
      <c r="IH4" s="1093"/>
      <c r="II4" s="1093"/>
      <c r="IJ4" s="1416" t="s">
        <v>2607</v>
      </c>
      <c r="IK4" s="1416"/>
      <c r="IL4" s="1416"/>
      <c r="IM4" s="1416"/>
      <c r="IN4" s="1416"/>
      <c r="IO4" s="1416"/>
      <c r="IP4" s="1416"/>
      <c r="IQ4" s="1416"/>
      <c r="IR4" s="1408" t="s">
        <v>861</v>
      </c>
      <c r="IS4" s="1409"/>
      <c r="IT4" s="1409"/>
      <c r="IU4" s="1409"/>
      <c r="IV4" s="1409"/>
      <c r="IW4" s="1409"/>
      <c r="IX4" s="1409"/>
      <c r="IY4" s="1409"/>
      <c r="IZ4" s="1409"/>
      <c r="JA4" s="1093" t="s">
        <v>826</v>
      </c>
      <c r="JB4" s="1093"/>
      <c r="JC4" s="1093"/>
      <c r="JD4" s="1093"/>
      <c r="JE4" s="1093"/>
      <c r="JF4" s="1093"/>
      <c r="JG4" s="1093"/>
      <c r="JH4" s="1093"/>
      <c r="JI4" s="1093"/>
      <c r="JJ4" s="1093"/>
      <c r="JK4" s="1093"/>
      <c r="JL4" s="1093"/>
      <c r="JM4" s="1093"/>
      <c r="JN4" s="1093"/>
      <c r="JO4" s="1093"/>
      <c r="JP4" s="1136"/>
      <c r="JQ4" s="1137"/>
      <c r="JR4" s="1137"/>
      <c r="JS4" s="1137"/>
      <c r="JT4" s="1137"/>
      <c r="JU4" s="1137"/>
      <c r="JV4" s="1137"/>
      <c r="JW4" s="1137"/>
      <c r="JX4" s="1137"/>
      <c r="JY4" s="1137"/>
      <c r="JZ4" s="1137"/>
      <c r="KA4" s="1137"/>
      <c r="KB4" s="1137"/>
      <c r="KC4" s="1137"/>
      <c r="KD4" s="1137"/>
      <c r="KE4" s="1137"/>
      <c r="KF4" s="1137"/>
      <c r="KG4" s="1138"/>
      <c r="KH4" s="1139"/>
      <c r="KI4" s="1142"/>
      <c r="KJ4" s="1143"/>
      <c r="KK4" s="1094"/>
      <c r="KL4" s="1095"/>
      <c r="KM4" s="1095"/>
      <c r="KN4" s="1095"/>
      <c r="KO4" s="1095"/>
      <c r="KP4" s="1095"/>
      <c r="KQ4" s="1095"/>
      <c r="KR4" s="1092"/>
      <c r="KS4" s="1092"/>
      <c r="KT4" s="1092"/>
      <c r="KU4" s="1092"/>
      <c r="KV4" s="1096"/>
      <c r="KW4" s="1407"/>
    </row>
    <row r="5" spans="1:309" ht="179.25" customHeight="1">
      <c r="A5" s="1411"/>
      <c r="B5" s="1414"/>
      <c r="C5" s="1099" t="s">
        <v>2608</v>
      </c>
      <c r="D5" s="1099" t="s">
        <v>2609</v>
      </c>
      <c r="E5" s="1100" t="s">
        <v>2610</v>
      </c>
      <c r="F5" s="1101" t="s">
        <v>2611</v>
      </c>
      <c r="G5" s="1101" t="s">
        <v>2612</v>
      </c>
      <c r="H5" s="1101" t="s">
        <v>2613</v>
      </c>
      <c r="I5" s="1101" t="s">
        <v>2614</v>
      </c>
      <c r="J5" s="1101" t="s">
        <v>2615</v>
      </c>
      <c r="K5" s="1103" t="s">
        <v>2900</v>
      </c>
      <c r="L5" s="1103" t="s">
        <v>2616</v>
      </c>
      <c r="M5" s="1103" t="s">
        <v>2617</v>
      </c>
      <c r="N5" s="1103" t="s">
        <v>2618</v>
      </c>
      <c r="O5" s="1104" t="s">
        <v>2619</v>
      </c>
      <c r="P5" s="1104" t="s">
        <v>2620</v>
      </c>
      <c r="Q5" s="1103" t="s">
        <v>2621</v>
      </c>
      <c r="R5" s="1103" t="s">
        <v>2622</v>
      </c>
      <c r="S5" s="1100" t="s">
        <v>2623</v>
      </c>
      <c r="T5" s="1103" t="s">
        <v>2624</v>
      </c>
      <c r="U5" s="1103" t="s">
        <v>2625</v>
      </c>
      <c r="V5" s="1103" t="s">
        <v>2626</v>
      </c>
      <c r="W5" s="1103" t="s">
        <v>2627</v>
      </c>
      <c r="X5" s="1105" t="s">
        <v>2628</v>
      </c>
      <c r="Y5" s="1105" t="s">
        <v>2629</v>
      </c>
      <c r="Z5" s="1100" t="s">
        <v>2630</v>
      </c>
      <c r="AA5" s="1100" t="s">
        <v>2631</v>
      </c>
      <c r="AB5" s="1100" t="s">
        <v>2632</v>
      </c>
      <c r="AC5" s="1100" t="s">
        <v>2633</v>
      </c>
      <c r="AD5" s="1105" t="s">
        <v>2634</v>
      </c>
      <c r="AE5" s="1103" t="s">
        <v>2635</v>
      </c>
      <c r="AF5" s="1105" t="s">
        <v>2636</v>
      </c>
      <c r="AG5" s="1105" t="s">
        <v>2637</v>
      </c>
      <c r="AH5" s="1105" t="s">
        <v>2638</v>
      </c>
      <c r="AI5" s="1105" t="s">
        <v>2639</v>
      </c>
      <c r="AJ5" s="1103" t="s">
        <v>2640</v>
      </c>
      <c r="AK5" s="1103" t="s">
        <v>2641</v>
      </c>
      <c r="AL5" s="1103" t="s">
        <v>2642</v>
      </c>
      <c r="AM5" s="1103" t="s">
        <v>2643</v>
      </c>
      <c r="AN5" s="1106" t="s">
        <v>2901</v>
      </c>
      <c r="AO5" s="1103" t="s">
        <v>2595</v>
      </c>
      <c r="AP5" s="1103" t="s">
        <v>2644</v>
      </c>
      <c r="AQ5" s="1103" t="s">
        <v>2645</v>
      </c>
      <c r="AR5" s="1103" t="s">
        <v>2646</v>
      </c>
      <c r="AS5" s="1103" t="s">
        <v>2647</v>
      </c>
      <c r="AT5" s="1103" t="s">
        <v>2648</v>
      </c>
      <c r="AU5" s="1100" t="s">
        <v>2649</v>
      </c>
      <c r="AV5" s="1103" t="s">
        <v>2621</v>
      </c>
      <c r="AW5" s="1103" t="s">
        <v>2650</v>
      </c>
      <c r="AX5" s="1103" t="s">
        <v>2651</v>
      </c>
      <c r="AY5" s="1103" t="s">
        <v>2652</v>
      </c>
      <c r="AZ5" s="1107" t="s">
        <v>2902</v>
      </c>
      <c r="BA5" s="1103" t="s">
        <v>2653</v>
      </c>
      <c r="BB5" s="1103" t="s">
        <v>2654</v>
      </c>
      <c r="BC5" s="1107" t="s">
        <v>2903</v>
      </c>
      <c r="BD5" s="1103" t="s">
        <v>2655</v>
      </c>
      <c r="BE5" s="1103" t="s">
        <v>2656</v>
      </c>
      <c r="BF5" s="1107" t="s">
        <v>2904</v>
      </c>
      <c r="BG5" s="1103" t="s">
        <v>2657</v>
      </c>
      <c r="BH5" s="1103" t="s">
        <v>2658</v>
      </c>
      <c r="BI5" s="1108" t="s">
        <v>2659</v>
      </c>
      <c r="BJ5" s="1103" t="s">
        <v>2660</v>
      </c>
      <c r="BK5" s="1103" t="s">
        <v>2661</v>
      </c>
      <c r="BL5" s="1103" t="s">
        <v>2662</v>
      </c>
      <c r="BM5" s="1103" t="s">
        <v>2663</v>
      </c>
      <c r="BN5" s="1103" t="s">
        <v>2664</v>
      </c>
      <c r="BO5" s="1103" t="s">
        <v>2665</v>
      </c>
      <c r="BP5" s="1103" t="s">
        <v>2666</v>
      </c>
      <c r="BQ5" s="1103" t="s">
        <v>2667</v>
      </c>
      <c r="BR5" s="1103" t="s">
        <v>2668</v>
      </c>
      <c r="BS5" s="1100" t="s">
        <v>2669</v>
      </c>
      <c r="BT5" s="1100" t="s">
        <v>2670</v>
      </c>
      <c r="BU5" s="1103" t="s">
        <v>2671</v>
      </c>
      <c r="BV5" s="1103" t="s">
        <v>2672</v>
      </c>
      <c r="BW5" s="1106" t="s">
        <v>2874</v>
      </c>
      <c r="BX5" s="1103" t="s">
        <v>2673</v>
      </c>
      <c r="BY5" s="1103" t="s">
        <v>2674</v>
      </c>
      <c r="BZ5" s="1103" t="s">
        <v>2675</v>
      </c>
      <c r="CA5" s="1103" t="s">
        <v>2676</v>
      </c>
      <c r="CB5" s="1103" t="s">
        <v>2677</v>
      </c>
      <c r="CC5" s="1103" t="s">
        <v>2678</v>
      </c>
      <c r="CD5" s="1103" t="s">
        <v>2679</v>
      </c>
      <c r="CE5" s="1103" t="s">
        <v>2680</v>
      </c>
      <c r="CF5" s="1100" t="s">
        <v>2681</v>
      </c>
      <c r="CG5" s="1100" t="s">
        <v>2682</v>
      </c>
      <c r="CH5" s="1103" t="s">
        <v>2683</v>
      </c>
      <c r="CI5" s="1101" t="s">
        <v>2684</v>
      </c>
      <c r="CJ5" s="1103" t="s">
        <v>2685</v>
      </c>
      <c r="CK5" s="1103" t="s">
        <v>2686</v>
      </c>
      <c r="CL5" s="1103" t="s">
        <v>2687</v>
      </c>
      <c r="CM5" s="1103" t="s">
        <v>2688</v>
      </c>
      <c r="CN5" s="1103" t="s">
        <v>2689</v>
      </c>
      <c r="CO5" s="1103" t="s">
        <v>2690</v>
      </c>
      <c r="CP5" s="1103" t="s">
        <v>2691</v>
      </c>
      <c r="CQ5" s="1104" t="s">
        <v>2692</v>
      </c>
      <c r="CR5" s="1103" t="s">
        <v>2693</v>
      </c>
      <c r="CS5" s="1103" t="s">
        <v>2694</v>
      </c>
      <c r="CT5" s="1109" t="s">
        <v>2695</v>
      </c>
      <c r="CU5" s="1103" t="s">
        <v>2696</v>
      </c>
      <c r="CV5" s="1103" t="s">
        <v>2875</v>
      </c>
      <c r="CW5" s="1103" t="s">
        <v>2697</v>
      </c>
      <c r="CX5" s="1103" t="s">
        <v>2698</v>
      </c>
      <c r="CY5" s="1103" t="s">
        <v>2699</v>
      </c>
      <c r="CZ5" s="1103" t="s">
        <v>2876</v>
      </c>
      <c r="DA5" s="1103" t="s">
        <v>2700</v>
      </c>
      <c r="DB5" s="1103" t="s">
        <v>2701</v>
      </c>
      <c r="DC5" s="1110" t="s">
        <v>2702</v>
      </c>
      <c r="DD5" s="1110" t="s">
        <v>2703</v>
      </c>
      <c r="DE5" s="1103" t="s">
        <v>2704</v>
      </c>
      <c r="DF5" s="1103" t="s">
        <v>2905</v>
      </c>
      <c r="DG5" s="1103" t="s">
        <v>2705</v>
      </c>
      <c r="DH5" s="1103" t="s">
        <v>2877</v>
      </c>
      <c r="DI5" s="1103" t="s">
        <v>2706</v>
      </c>
      <c r="DJ5" s="1103" t="s">
        <v>2707</v>
      </c>
      <c r="DK5" s="1103" t="s">
        <v>2708</v>
      </c>
      <c r="DL5" s="1103" t="s">
        <v>2709</v>
      </c>
      <c r="DM5" s="1103" t="s">
        <v>2710</v>
      </c>
      <c r="DN5" s="1103" t="s">
        <v>2711</v>
      </c>
      <c r="DO5" s="1103" t="s">
        <v>2712</v>
      </c>
      <c r="DP5" s="1103" t="s">
        <v>2713</v>
      </c>
      <c r="DQ5" s="1104" t="s">
        <v>2714</v>
      </c>
      <c r="DR5" s="1106" t="s">
        <v>2878</v>
      </c>
      <c r="DS5" s="1106" t="s">
        <v>2879</v>
      </c>
      <c r="DT5" s="1103" t="s">
        <v>2715</v>
      </c>
      <c r="DU5" s="1103" t="s">
        <v>2716</v>
      </c>
      <c r="DV5" s="1103" t="s">
        <v>2717</v>
      </c>
      <c r="DW5" s="1111" t="s">
        <v>2718</v>
      </c>
      <c r="DX5" s="1103" t="s">
        <v>2719</v>
      </c>
      <c r="DY5" s="1103" t="s">
        <v>2720</v>
      </c>
      <c r="DZ5" s="1103" t="s">
        <v>2721</v>
      </c>
      <c r="EA5" s="1103" t="s">
        <v>2722</v>
      </c>
      <c r="EB5" s="1103" t="s">
        <v>2723</v>
      </c>
      <c r="EC5" s="1103" t="s">
        <v>2724</v>
      </c>
      <c r="ED5" s="1103" t="s">
        <v>2725</v>
      </c>
      <c r="EE5" s="1103" t="s">
        <v>2726</v>
      </c>
      <c r="EF5" s="1103" t="s">
        <v>2727</v>
      </c>
      <c r="EG5" s="1104" t="s">
        <v>2728</v>
      </c>
      <c r="EH5" s="1103" t="s">
        <v>2880</v>
      </c>
      <c r="EI5" s="1103" t="s">
        <v>2881</v>
      </c>
      <c r="EJ5" s="1104" t="s">
        <v>2729</v>
      </c>
      <c r="EK5" s="1103" t="s">
        <v>2899</v>
      </c>
      <c r="EL5" s="1110"/>
      <c r="EM5" s="1103" t="s">
        <v>2882</v>
      </c>
      <c r="EN5" s="1103" t="s">
        <v>2730</v>
      </c>
      <c r="EO5" s="1111" t="s">
        <v>2731</v>
      </c>
      <c r="EP5" s="1103" t="s">
        <v>2732</v>
      </c>
      <c r="EQ5" s="1109" t="s">
        <v>2733</v>
      </c>
      <c r="ER5" s="1103" t="s">
        <v>2734</v>
      </c>
      <c r="ES5" s="1100" t="s">
        <v>2735</v>
      </c>
      <c r="ET5" s="1109" t="s">
        <v>2736</v>
      </c>
      <c r="EU5" s="1103" t="s">
        <v>2737</v>
      </c>
      <c r="EV5" s="1103" t="s">
        <v>2738</v>
      </c>
      <c r="EW5" s="1103" t="s">
        <v>2739</v>
      </c>
      <c r="EX5" s="1103" t="s">
        <v>2883</v>
      </c>
      <c r="EY5" s="1103" t="s">
        <v>2884</v>
      </c>
      <c r="EZ5" s="1103" t="s">
        <v>2740</v>
      </c>
      <c r="FA5" s="1103" t="s">
        <v>2741</v>
      </c>
      <c r="FB5" s="1103" t="s">
        <v>2742</v>
      </c>
      <c r="FC5" s="1103" t="s">
        <v>2743</v>
      </c>
      <c r="FD5" s="1103" t="s">
        <v>2744</v>
      </c>
      <c r="FE5" s="1103" t="s">
        <v>2745</v>
      </c>
      <c r="FF5" s="1103" t="s">
        <v>2746</v>
      </c>
      <c r="FG5" s="1103" t="s">
        <v>2885</v>
      </c>
      <c r="FH5" s="1103" t="s">
        <v>2886</v>
      </c>
      <c r="FI5" s="1103" t="s">
        <v>2887</v>
      </c>
      <c r="FJ5" s="1103" t="s">
        <v>2747</v>
      </c>
      <c r="FK5" s="1103" t="s">
        <v>2888</v>
      </c>
      <c r="FL5" s="1103" t="s">
        <v>2748</v>
      </c>
      <c r="FM5" s="1103" t="s">
        <v>2749</v>
      </c>
      <c r="FN5" s="1103" t="s">
        <v>2750</v>
      </c>
      <c r="FO5" s="1103" t="s">
        <v>2751</v>
      </c>
      <c r="FP5" s="1103" t="s">
        <v>2752</v>
      </c>
      <c r="FQ5" s="1103" t="s">
        <v>2753</v>
      </c>
      <c r="FR5" s="1103" t="s">
        <v>2754</v>
      </c>
      <c r="FS5" s="1103" t="s">
        <v>2755</v>
      </c>
      <c r="FT5" s="1109" t="s">
        <v>2889</v>
      </c>
      <c r="FU5" s="1109" t="s">
        <v>2756</v>
      </c>
      <c r="FV5" s="1109" t="s">
        <v>2757</v>
      </c>
      <c r="FW5" s="1109" t="s">
        <v>2758</v>
      </c>
      <c r="FX5" s="1109" t="s">
        <v>1844</v>
      </c>
      <c r="FY5" s="1102" t="s">
        <v>2759</v>
      </c>
      <c r="FZ5" s="1109" t="s">
        <v>2760</v>
      </c>
      <c r="GA5" s="1109" t="s">
        <v>2761</v>
      </c>
      <c r="GB5" s="1103" t="s">
        <v>2890</v>
      </c>
      <c r="GC5" s="1103" t="s">
        <v>2762</v>
      </c>
      <c r="GD5" s="1110" t="s">
        <v>2763</v>
      </c>
      <c r="GE5" s="1103" t="s">
        <v>2891</v>
      </c>
      <c r="GF5" s="1109" t="s">
        <v>2764</v>
      </c>
      <c r="GG5" s="1109" t="s">
        <v>2765</v>
      </c>
      <c r="GH5" s="1109" t="s">
        <v>2766</v>
      </c>
      <c r="GI5" s="1109" t="s">
        <v>2767</v>
      </c>
      <c r="GJ5" s="1103" t="s">
        <v>2742</v>
      </c>
      <c r="GK5" s="1103" t="s">
        <v>2768</v>
      </c>
      <c r="GL5" s="1103" t="s">
        <v>2769</v>
      </c>
      <c r="GM5" s="1103" t="s">
        <v>2770</v>
      </c>
      <c r="GN5" s="1103" t="s">
        <v>2771</v>
      </c>
      <c r="GO5" s="1103" t="s">
        <v>2772</v>
      </c>
      <c r="GP5" s="1103" t="s">
        <v>2773</v>
      </c>
      <c r="GQ5" s="1103" t="s">
        <v>2774</v>
      </c>
      <c r="GR5" s="1103" t="s">
        <v>2775</v>
      </c>
      <c r="GS5" s="1103" t="s">
        <v>2776</v>
      </c>
      <c r="GT5" s="1103" t="s">
        <v>2777</v>
      </c>
      <c r="GU5" s="1103" t="s">
        <v>2778</v>
      </c>
      <c r="GV5" s="1103" t="s">
        <v>2779</v>
      </c>
      <c r="GW5" s="1103" t="s">
        <v>2780</v>
      </c>
      <c r="GX5" s="1103" t="s">
        <v>2781</v>
      </c>
      <c r="GY5" s="1103" t="s">
        <v>2782</v>
      </c>
      <c r="GZ5" s="1103" t="s">
        <v>2783</v>
      </c>
      <c r="HA5" s="1103" t="s">
        <v>2784</v>
      </c>
      <c r="HB5" s="1103" t="s">
        <v>2785</v>
      </c>
      <c r="HC5" s="1103" t="s">
        <v>2786</v>
      </c>
      <c r="HD5" s="1103" t="s">
        <v>2787</v>
      </c>
      <c r="HE5" s="1103" t="s">
        <v>2788</v>
      </c>
      <c r="HF5" s="1103" t="s">
        <v>2789</v>
      </c>
      <c r="HG5" s="1103" t="s">
        <v>2790</v>
      </c>
      <c r="HH5" s="1103" t="s">
        <v>2791</v>
      </c>
      <c r="HI5" s="1103" t="s">
        <v>2792</v>
      </c>
      <c r="HJ5" s="1103" t="s">
        <v>2793</v>
      </c>
      <c r="HK5" s="1103" t="s">
        <v>2794</v>
      </c>
      <c r="HL5" s="1103" t="s">
        <v>2795</v>
      </c>
      <c r="HM5" s="1103" t="s">
        <v>2796</v>
      </c>
      <c r="HN5" s="1103" t="s">
        <v>2797</v>
      </c>
      <c r="HO5" s="1103" t="s">
        <v>2798</v>
      </c>
      <c r="HP5" s="1103" t="s">
        <v>2799</v>
      </c>
      <c r="HQ5" s="1103" t="s">
        <v>2800</v>
      </c>
      <c r="HR5" s="1103" t="s">
        <v>2801</v>
      </c>
      <c r="HS5" s="1103" t="s">
        <v>2802</v>
      </c>
      <c r="HT5" s="1103" t="s">
        <v>2803</v>
      </c>
      <c r="HU5" s="1103" t="s">
        <v>2804</v>
      </c>
      <c r="HV5" s="1103" t="s">
        <v>2805</v>
      </c>
      <c r="HW5" s="1103" t="s">
        <v>2806</v>
      </c>
      <c r="HX5" s="1103" t="s">
        <v>2807</v>
      </c>
      <c r="HY5" s="1103" t="s">
        <v>2808</v>
      </c>
      <c r="HZ5" s="1103" t="s">
        <v>2809</v>
      </c>
      <c r="IA5" s="1103" t="s">
        <v>2810</v>
      </c>
      <c r="IB5" s="1103" t="s">
        <v>2811</v>
      </c>
      <c r="IC5" s="1103" t="s">
        <v>2812</v>
      </c>
      <c r="ID5" s="1103" t="s">
        <v>2813</v>
      </c>
      <c r="IE5" s="1103" t="s">
        <v>2814</v>
      </c>
      <c r="IF5" s="1103" t="s">
        <v>2815</v>
      </c>
      <c r="IG5" s="1103" t="s">
        <v>2816</v>
      </c>
      <c r="IH5" s="1103" t="s">
        <v>2817</v>
      </c>
      <c r="II5" s="1103" t="s">
        <v>2818</v>
      </c>
      <c r="IJ5" s="1103" t="s">
        <v>2892</v>
      </c>
      <c r="IK5" s="1103" t="s">
        <v>2819</v>
      </c>
      <c r="IL5" s="1103" t="s">
        <v>2820</v>
      </c>
      <c r="IM5" s="1103" t="s">
        <v>2893</v>
      </c>
      <c r="IN5" s="1103" t="s">
        <v>2821</v>
      </c>
      <c r="IO5" s="1103" t="s">
        <v>2822</v>
      </c>
      <c r="IP5" s="1103" t="s">
        <v>2823</v>
      </c>
      <c r="IQ5" s="1103" t="s">
        <v>2824</v>
      </c>
      <c r="IR5" s="1103" t="s">
        <v>2825</v>
      </c>
      <c r="IS5" s="1103" t="s">
        <v>2826</v>
      </c>
      <c r="IT5" s="1109" t="s">
        <v>2827</v>
      </c>
      <c r="IU5" s="1103" t="s">
        <v>2828</v>
      </c>
      <c r="IV5" s="1103" t="s">
        <v>2829</v>
      </c>
      <c r="IW5" s="1103" t="s">
        <v>2830</v>
      </c>
      <c r="IX5" s="1103" t="s">
        <v>2831</v>
      </c>
      <c r="IY5" s="1103" t="s">
        <v>2832</v>
      </c>
      <c r="IZ5" s="1103" t="s">
        <v>2833</v>
      </c>
      <c r="JA5" s="1106" t="s">
        <v>2894</v>
      </c>
      <c r="JB5" s="1103" t="s">
        <v>2834</v>
      </c>
      <c r="JC5" s="1103" t="s">
        <v>2835</v>
      </c>
      <c r="JD5" s="1103" t="s">
        <v>2836</v>
      </c>
      <c r="JE5" s="1103" t="s">
        <v>2837</v>
      </c>
      <c r="JF5" s="1103" t="s">
        <v>2838</v>
      </c>
      <c r="JG5" s="1103" t="s">
        <v>2839</v>
      </c>
      <c r="JH5" s="1103" t="s">
        <v>2840</v>
      </c>
      <c r="JI5" s="1103" t="s">
        <v>2841</v>
      </c>
      <c r="JJ5" s="1103" t="s">
        <v>2842</v>
      </c>
      <c r="JK5" s="1103" t="s">
        <v>2843</v>
      </c>
      <c r="JL5" s="1103" t="s">
        <v>2844</v>
      </c>
      <c r="JM5" s="1103" t="s">
        <v>2845</v>
      </c>
      <c r="JN5" s="1103" t="s">
        <v>2846</v>
      </c>
      <c r="JO5" s="1103" t="s">
        <v>2847</v>
      </c>
      <c r="JP5" s="1112" t="s">
        <v>2895</v>
      </c>
      <c r="JQ5" s="1113" t="s">
        <v>2848</v>
      </c>
      <c r="JR5" s="1113" t="s">
        <v>1855</v>
      </c>
      <c r="JS5" s="1114" t="s">
        <v>2849</v>
      </c>
      <c r="JT5" s="1114" t="s">
        <v>2850</v>
      </c>
      <c r="JU5" s="1115" t="s">
        <v>2851</v>
      </c>
      <c r="JV5" s="1113" t="s">
        <v>2852</v>
      </c>
      <c r="JW5" s="1113" t="s">
        <v>2853</v>
      </c>
      <c r="JX5" s="1113" t="s">
        <v>2854</v>
      </c>
      <c r="JY5" s="1113" t="s">
        <v>2855</v>
      </c>
      <c r="JZ5" s="1112" t="s">
        <v>2896</v>
      </c>
      <c r="KA5" s="1112" t="s">
        <v>2897</v>
      </c>
      <c r="KB5" s="1113" t="s">
        <v>2856</v>
      </c>
      <c r="KC5" s="1113" t="s">
        <v>2857</v>
      </c>
      <c r="KD5" s="1113" t="s">
        <v>2858</v>
      </c>
      <c r="KE5" s="1113" t="s">
        <v>2859</v>
      </c>
      <c r="KF5" s="1113" t="s">
        <v>2860</v>
      </c>
      <c r="KG5" s="1116" t="s">
        <v>2861</v>
      </c>
      <c r="KH5" s="1113" t="s">
        <v>2862</v>
      </c>
      <c r="KI5" s="1117" t="s">
        <v>2897</v>
      </c>
      <c r="KJ5" s="1118" t="s">
        <v>2863</v>
      </c>
      <c r="KK5" s="1103" t="s">
        <v>2864</v>
      </c>
      <c r="KL5" s="1103" t="s">
        <v>2865</v>
      </c>
      <c r="KM5" s="1103" t="s">
        <v>2898</v>
      </c>
      <c r="KN5" s="1103" t="s">
        <v>2866</v>
      </c>
      <c r="KO5" s="1103" t="s">
        <v>2867</v>
      </c>
      <c r="KP5" s="1106" t="s">
        <v>2868</v>
      </c>
      <c r="KQ5" s="1106" t="s">
        <v>2869</v>
      </c>
      <c r="KR5" s="1103" t="s">
        <v>2870</v>
      </c>
      <c r="KS5" s="1104" t="s">
        <v>2871</v>
      </c>
      <c r="KT5" s="1103" t="s">
        <v>2872</v>
      </c>
      <c r="KU5" s="1103" t="s">
        <v>2872</v>
      </c>
      <c r="KV5" s="1103" t="s">
        <v>2873</v>
      </c>
      <c r="KW5" s="1188" t="s">
        <v>2873</v>
      </c>
    </row>
    <row r="6" spans="1:309" ht="20.25" customHeight="1">
      <c r="A6" s="1003"/>
      <c r="B6" s="1003" t="s">
        <v>1858</v>
      </c>
      <c r="C6" s="1003">
        <v>76</v>
      </c>
      <c r="D6" s="1003">
        <v>74</v>
      </c>
      <c r="E6" s="1003">
        <v>1453</v>
      </c>
      <c r="F6" s="1003">
        <v>1350</v>
      </c>
      <c r="G6" s="1003">
        <v>25</v>
      </c>
      <c r="H6" s="1003">
        <v>4</v>
      </c>
      <c r="I6" s="1003">
        <v>18</v>
      </c>
      <c r="J6" s="1003">
        <v>3</v>
      </c>
      <c r="K6" s="1003">
        <v>3</v>
      </c>
      <c r="L6" s="1003">
        <v>6</v>
      </c>
      <c r="M6" s="1003">
        <v>238</v>
      </c>
      <c r="N6" s="1003">
        <v>3</v>
      </c>
      <c r="O6" s="1003">
        <v>1</v>
      </c>
      <c r="P6" s="1003">
        <v>1</v>
      </c>
      <c r="Q6" s="1003">
        <v>523</v>
      </c>
      <c r="R6" s="1003">
        <v>13</v>
      </c>
      <c r="S6" s="1003">
        <v>1</v>
      </c>
      <c r="T6" s="1003">
        <v>3</v>
      </c>
      <c r="U6" s="1003">
        <v>1</v>
      </c>
      <c r="V6" s="1003">
        <v>1</v>
      </c>
      <c r="W6" s="1003">
        <v>1</v>
      </c>
      <c r="X6" s="1003">
        <v>7</v>
      </c>
      <c r="Y6" s="1003">
        <v>18</v>
      </c>
      <c r="Z6" s="1003">
        <v>1</v>
      </c>
      <c r="AA6" s="1003">
        <v>2</v>
      </c>
      <c r="AB6" s="1003">
        <v>1</v>
      </c>
      <c r="AC6" s="1003">
        <v>17</v>
      </c>
      <c r="AD6" s="1003">
        <v>30</v>
      </c>
      <c r="AE6" s="1003">
        <v>1</v>
      </c>
      <c r="AF6" s="1003">
        <v>2</v>
      </c>
      <c r="AG6" s="1003">
        <v>3</v>
      </c>
      <c r="AH6" s="1003">
        <v>3</v>
      </c>
      <c r="AI6" s="1003">
        <v>11</v>
      </c>
      <c r="AJ6" s="1003">
        <v>412</v>
      </c>
      <c r="AK6" s="1003">
        <v>1073</v>
      </c>
      <c r="AL6" s="1003">
        <v>408</v>
      </c>
      <c r="AM6" s="1003">
        <v>872</v>
      </c>
      <c r="AN6" s="1003">
        <v>640</v>
      </c>
      <c r="AO6" s="1003">
        <v>640</v>
      </c>
      <c r="AP6" s="1003">
        <v>21</v>
      </c>
      <c r="AQ6" s="1003">
        <v>11</v>
      </c>
      <c r="AR6" s="1003">
        <v>21</v>
      </c>
      <c r="AS6" s="1003">
        <v>11</v>
      </c>
      <c r="AT6" s="1003">
        <v>32</v>
      </c>
      <c r="AU6" s="1003">
        <v>32</v>
      </c>
      <c r="AV6" s="1003">
        <v>27</v>
      </c>
      <c r="AW6" s="1003">
        <v>12</v>
      </c>
      <c r="AX6" s="1003">
        <v>24</v>
      </c>
      <c r="AY6" s="1003">
        <v>11</v>
      </c>
      <c r="AZ6" s="1119">
        <v>10</v>
      </c>
      <c r="BA6" s="1003">
        <v>21</v>
      </c>
      <c r="BB6" s="1003">
        <v>11</v>
      </c>
      <c r="BC6" s="1119">
        <v>10</v>
      </c>
      <c r="BD6" s="1003">
        <v>21</v>
      </c>
      <c r="BE6" s="1003">
        <v>11</v>
      </c>
      <c r="BF6" s="1119">
        <v>10</v>
      </c>
      <c r="BG6" s="1003">
        <v>21</v>
      </c>
      <c r="BH6" s="1003">
        <v>11</v>
      </c>
      <c r="BI6" s="1003">
        <v>32</v>
      </c>
      <c r="BJ6" s="1003">
        <v>32</v>
      </c>
      <c r="BK6" s="1003">
        <v>41</v>
      </c>
      <c r="BL6" s="1003">
        <v>28</v>
      </c>
      <c r="BM6" s="1003">
        <v>329</v>
      </c>
      <c r="BN6" s="1003">
        <v>139</v>
      </c>
      <c r="BO6" s="1003">
        <v>21</v>
      </c>
      <c r="BP6" s="1003">
        <v>11</v>
      </c>
      <c r="BQ6" s="1003">
        <v>21</v>
      </c>
      <c r="BR6" s="1003">
        <v>11</v>
      </c>
      <c r="BS6" s="1003">
        <v>21</v>
      </c>
      <c r="BT6" s="1003">
        <v>11</v>
      </c>
      <c r="BU6" s="1003">
        <v>32</v>
      </c>
      <c r="BV6" s="1003">
        <v>32</v>
      </c>
      <c r="BW6" s="1003">
        <v>65</v>
      </c>
      <c r="BX6" s="1003">
        <v>17</v>
      </c>
      <c r="BY6" s="1003">
        <v>11</v>
      </c>
      <c r="BZ6" s="1003">
        <v>22</v>
      </c>
      <c r="CA6" s="1003">
        <v>20</v>
      </c>
      <c r="CB6" s="1003">
        <v>51</v>
      </c>
      <c r="CC6" s="1003">
        <v>11</v>
      </c>
      <c r="CD6" s="1003">
        <v>19</v>
      </c>
      <c r="CE6" s="1003">
        <v>8</v>
      </c>
      <c r="CF6" s="1003">
        <v>19</v>
      </c>
      <c r="CG6" s="1003">
        <v>78</v>
      </c>
      <c r="CH6" s="1003">
        <v>18</v>
      </c>
      <c r="CI6" s="1003">
        <v>61</v>
      </c>
      <c r="CJ6" s="1003">
        <v>18</v>
      </c>
      <c r="CK6" s="1003">
        <v>1</v>
      </c>
      <c r="CL6" s="1003">
        <v>1</v>
      </c>
      <c r="CM6" s="1003">
        <v>1</v>
      </c>
      <c r="CN6" s="1003">
        <v>5</v>
      </c>
      <c r="CO6" s="1003">
        <v>1</v>
      </c>
      <c r="CP6" s="1003">
        <v>12</v>
      </c>
      <c r="CQ6" s="1003">
        <v>1</v>
      </c>
      <c r="CR6" s="1003">
        <v>102</v>
      </c>
      <c r="CS6" s="1003">
        <v>223</v>
      </c>
      <c r="CT6" s="1003">
        <v>1</v>
      </c>
      <c r="CU6" s="1003">
        <v>10</v>
      </c>
      <c r="CV6" s="1003">
        <v>22</v>
      </c>
      <c r="CW6" s="1003">
        <v>12</v>
      </c>
      <c r="CX6" s="1003">
        <v>28</v>
      </c>
      <c r="CY6" s="1003">
        <v>1</v>
      </c>
      <c r="CZ6" s="1003">
        <v>16</v>
      </c>
      <c r="DA6" s="1003">
        <v>1</v>
      </c>
      <c r="DB6" s="1003">
        <v>18</v>
      </c>
      <c r="DC6" s="1120">
        <v>12</v>
      </c>
      <c r="DD6" s="1120">
        <v>2</v>
      </c>
      <c r="DE6" s="1003">
        <v>1</v>
      </c>
      <c r="DF6" s="1003">
        <v>32</v>
      </c>
      <c r="DG6" s="1003">
        <v>4</v>
      </c>
      <c r="DH6" s="1003">
        <v>1</v>
      </c>
      <c r="DI6" s="1003">
        <v>1</v>
      </c>
      <c r="DJ6" s="1003">
        <v>1</v>
      </c>
      <c r="DK6" s="1003">
        <v>1</v>
      </c>
      <c r="DL6" s="1003">
        <v>2</v>
      </c>
      <c r="DM6" s="1003">
        <v>2</v>
      </c>
      <c r="DN6" s="1003">
        <v>1</v>
      </c>
      <c r="DO6" s="1003">
        <v>2</v>
      </c>
      <c r="DP6" s="1003">
        <v>1</v>
      </c>
      <c r="DQ6" s="1003">
        <v>3</v>
      </c>
      <c r="DR6" s="1003">
        <v>3</v>
      </c>
      <c r="DS6" s="1003">
        <v>1</v>
      </c>
      <c r="DT6" s="1003">
        <v>11</v>
      </c>
      <c r="DU6" s="1003">
        <v>24</v>
      </c>
      <c r="DV6" s="1003">
        <v>1</v>
      </c>
      <c r="DW6" s="1121">
        <v>1</v>
      </c>
      <c r="DX6" s="1003">
        <v>1</v>
      </c>
      <c r="DY6" s="1003">
        <v>1</v>
      </c>
      <c r="DZ6" s="1003">
        <v>1</v>
      </c>
      <c r="EA6" s="1003">
        <v>1</v>
      </c>
      <c r="EB6" s="1003">
        <v>1</v>
      </c>
      <c r="EC6" s="1003">
        <v>1</v>
      </c>
      <c r="ED6" s="1003">
        <v>1</v>
      </c>
      <c r="EE6" s="1003">
        <v>1</v>
      </c>
      <c r="EF6" s="1003">
        <v>18</v>
      </c>
      <c r="EG6" s="1003">
        <v>1</v>
      </c>
      <c r="EH6" s="1003">
        <v>1</v>
      </c>
      <c r="EI6" s="1003">
        <v>1</v>
      </c>
      <c r="EJ6" s="1003">
        <v>1</v>
      </c>
      <c r="EK6" s="1003">
        <v>25</v>
      </c>
      <c r="EL6" s="1003"/>
      <c r="EM6" s="1003">
        <v>1</v>
      </c>
      <c r="EN6" s="1003">
        <v>1</v>
      </c>
      <c r="EO6" s="1121">
        <v>1</v>
      </c>
      <c r="EP6" s="1003">
        <v>1</v>
      </c>
      <c r="EQ6" s="1003">
        <v>1</v>
      </c>
      <c r="ER6" s="1003">
        <v>1</v>
      </c>
      <c r="ES6" s="1003">
        <v>6</v>
      </c>
      <c r="ET6" s="1003">
        <v>1</v>
      </c>
      <c r="EU6" s="1003">
        <v>1</v>
      </c>
      <c r="EV6" s="1003">
        <v>1</v>
      </c>
      <c r="EW6" s="1003">
        <v>2</v>
      </c>
      <c r="EX6" s="1003">
        <v>1</v>
      </c>
      <c r="EY6" s="1003">
        <v>1</v>
      </c>
      <c r="EZ6" s="1003">
        <v>1</v>
      </c>
      <c r="FA6" s="1003">
        <v>6</v>
      </c>
      <c r="FB6" s="1003">
        <v>6</v>
      </c>
      <c r="FC6" s="1003">
        <v>1</v>
      </c>
      <c r="FD6" s="1003">
        <v>2</v>
      </c>
      <c r="FE6" s="1003">
        <v>1</v>
      </c>
      <c r="FF6" s="1003">
        <v>2</v>
      </c>
      <c r="FG6" s="1003">
        <v>21</v>
      </c>
      <c r="FH6" s="1003">
        <v>1</v>
      </c>
      <c r="FI6" s="1003">
        <v>1</v>
      </c>
      <c r="FJ6" s="1003">
        <v>1</v>
      </c>
      <c r="FK6" s="1003">
        <v>23</v>
      </c>
      <c r="FL6" s="1003">
        <v>1</v>
      </c>
      <c r="FM6" s="1003">
        <v>4</v>
      </c>
      <c r="FN6" s="1003">
        <v>1</v>
      </c>
      <c r="FO6" s="1003">
        <v>1</v>
      </c>
      <c r="FP6" s="1003">
        <v>1</v>
      </c>
      <c r="FQ6" s="1003">
        <v>1</v>
      </c>
      <c r="FR6" s="1003">
        <v>1</v>
      </c>
      <c r="FS6" s="1003">
        <v>1</v>
      </c>
      <c r="FT6" s="1003">
        <v>1</v>
      </c>
      <c r="FU6" s="1003">
        <v>1</v>
      </c>
      <c r="FV6" s="1003">
        <v>1</v>
      </c>
      <c r="FW6" s="1003">
        <v>1</v>
      </c>
      <c r="FX6" s="1003">
        <v>1</v>
      </c>
      <c r="FY6" s="1003">
        <v>1</v>
      </c>
      <c r="FZ6" s="1003">
        <v>1</v>
      </c>
      <c r="GA6" s="1003">
        <v>1</v>
      </c>
      <c r="GB6" s="1003">
        <v>1</v>
      </c>
      <c r="GC6" s="1003">
        <v>1</v>
      </c>
      <c r="GD6" s="1003">
        <v>1</v>
      </c>
      <c r="GE6" s="1003">
        <v>1</v>
      </c>
      <c r="GF6" s="1003">
        <v>1</v>
      </c>
      <c r="GG6" s="1003">
        <v>1</v>
      </c>
      <c r="GH6" s="1003">
        <v>1</v>
      </c>
      <c r="GI6" s="1003">
        <v>1</v>
      </c>
      <c r="GJ6" s="1003">
        <v>1</v>
      </c>
      <c r="GK6" s="1003">
        <v>1</v>
      </c>
      <c r="GL6" s="1003">
        <v>1</v>
      </c>
      <c r="GM6" s="1003">
        <v>11</v>
      </c>
      <c r="GN6" s="1003">
        <v>19</v>
      </c>
      <c r="GO6" s="1003">
        <v>11</v>
      </c>
      <c r="GP6" s="1003">
        <v>19</v>
      </c>
      <c r="GQ6" s="1003">
        <v>11</v>
      </c>
      <c r="GR6" s="1003">
        <v>19</v>
      </c>
      <c r="GS6" s="1003">
        <v>11</v>
      </c>
      <c r="GT6" s="1003">
        <v>19</v>
      </c>
      <c r="GU6" s="1003">
        <v>11</v>
      </c>
      <c r="GV6" s="1003">
        <v>19</v>
      </c>
      <c r="GW6" s="1003">
        <v>11</v>
      </c>
      <c r="GX6" s="1003">
        <v>22</v>
      </c>
      <c r="GY6" s="1003">
        <v>15</v>
      </c>
      <c r="GZ6" s="1003">
        <v>30</v>
      </c>
      <c r="HA6" s="1003">
        <v>11</v>
      </c>
      <c r="HB6" s="1003">
        <v>19</v>
      </c>
      <c r="HC6" s="1003">
        <v>11</v>
      </c>
      <c r="HD6" s="1003">
        <v>19</v>
      </c>
      <c r="HE6" s="1003">
        <v>11</v>
      </c>
      <c r="HF6" s="1003">
        <v>24</v>
      </c>
      <c r="HG6" s="1003">
        <v>17</v>
      </c>
      <c r="HH6" s="1003">
        <v>34</v>
      </c>
      <c r="HI6" s="1003">
        <v>11</v>
      </c>
      <c r="HJ6" s="1003">
        <v>19</v>
      </c>
      <c r="HK6" s="1003">
        <v>11</v>
      </c>
      <c r="HL6" s="1003">
        <v>19</v>
      </c>
      <c r="HM6" s="1003">
        <v>11</v>
      </c>
      <c r="HN6" s="1003">
        <v>19</v>
      </c>
      <c r="HO6" s="1003">
        <v>3</v>
      </c>
      <c r="HP6" s="1003">
        <v>6</v>
      </c>
      <c r="HQ6" s="1003">
        <v>22</v>
      </c>
      <c r="HR6" s="1003">
        <v>34</v>
      </c>
      <c r="HS6" s="1003">
        <v>72</v>
      </c>
      <c r="HT6" s="1003">
        <v>11</v>
      </c>
      <c r="HU6" s="1003">
        <v>21</v>
      </c>
      <c r="HV6" s="1003">
        <v>4</v>
      </c>
      <c r="HW6" s="1003">
        <v>30</v>
      </c>
      <c r="HX6" s="1003">
        <v>11</v>
      </c>
      <c r="HY6" s="1003">
        <v>19</v>
      </c>
      <c r="HZ6" s="1003">
        <v>58</v>
      </c>
      <c r="IA6" s="1122">
        <v>120</v>
      </c>
      <c r="IB6" s="1003">
        <v>11</v>
      </c>
      <c r="IC6" s="1003">
        <v>21</v>
      </c>
      <c r="ID6" s="1003">
        <v>11</v>
      </c>
      <c r="IE6" s="1003">
        <v>19</v>
      </c>
      <c r="IF6" s="1003">
        <v>10</v>
      </c>
      <c r="IG6" s="1003">
        <v>23</v>
      </c>
      <c r="IH6" s="1122">
        <v>10</v>
      </c>
      <c r="II6" s="1122">
        <v>22</v>
      </c>
      <c r="IJ6" s="1003">
        <v>1</v>
      </c>
      <c r="IK6" s="1003">
        <v>1</v>
      </c>
      <c r="IL6" s="1003">
        <v>2</v>
      </c>
      <c r="IM6" s="1003">
        <v>1</v>
      </c>
      <c r="IN6" s="1003">
        <v>1</v>
      </c>
      <c r="IO6" s="1003">
        <v>2</v>
      </c>
      <c r="IP6" s="1003">
        <v>12</v>
      </c>
      <c r="IQ6" s="1003">
        <v>1</v>
      </c>
      <c r="IR6" s="1003">
        <v>11</v>
      </c>
      <c r="IS6" s="1003">
        <v>20</v>
      </c>
      <c r="IT6" s="1003">
        <v>2</v>
      </c>
      <c r="IU6" s="1003">
        <v>1</v>
      </c>
      <c r="IV6" s="1003">
        <v>11</v>
      </c>
      <c r="IW6" s="1003">
        <v>20</v>
      </c>
      <c r="IX6" s="1003">
        <v>11</v>
      </c>
      <c r="IY6" s="1003">
        <v>20</v>
      </c>
      <c r="IZ6" s="1003">
        <v>4</v>
      </c>
      <c r="JA6" s="1003">
        <v>5</v>
      </c>
      <c r="JB6" s="1003">
        <v>102</v>
      </c>
      <c r="JC6" s="1003">
        <v>212</v>
      </c>
      <c r="JD6" s="1003">
        <v>32</v>
      </c>
      <c r="JE6" s="1003">
        <v>78</v>
      </c>
      <c r="JF6" s="1003">
        <v>102</v>
      </c>
      <c r="JG6" s="1003">
        <v>212</v>
      </c>
      <c r="JH6" s="1003">
        <v>81</v>
      </c>
      <c r="JI6" s="1003">
        <v>99</v>
      </c>
      <c r="JJ6" s="1003">
        <v>38</v>
      </c>
      <c r="JK6" s="1003">
        <v>52</v>
      </c>
      <c r="JL6" s="1003">
        <v>11</v>
      </c>
      <c r="JM6" s="1003">
        <v>39</v>
      </c>
      <c r="JN6" s="1003">
        <v>102</v>
      </c>
      <c r="JO6" s="1003">
        <v>212</v>
      </c>
      <c r="JP6" s="1003">
        <v>100</v>
      </c>
      <c r="JQ6" s="1003">
        <v>3</v>
      </c>
      <c r="JR6" s="1003">
        <v>17</v>
      </c>
      <c r="JS6" s="1003">
        <v>1</v>
      </c>
      <c r="JT6" s="1003">
        <v>2</v>
      </c>
      <c r="JU6" s="1003">
        <v>2</v>
      </c>
      <c r="JV6" s="1003">
        <v>2</v>
      </c>
      <c r="JW6" s="1003">
        <v>2</v>
      </c>
      <c r="JX6" s="1003">
        <v>39</v>
      </c>
      <c r="JY6" s="1003">
        <v>67</v>
      </c>
      <c r="JZ6" s="1003">
        <v>101</v>
      </c>
      <c r="KA6" s="1003">
        <v>285</v>
      </c>
      <c r="KB6" s="1003">
        <v>30</v>
      </c>
      <c r="KC6" s="1003">
        <v>1</v>
      </c>
      <c r="KD6" s="1003">
        <v>11</v>
      </c>
      <c r="KE6" s="1003">
        <v>19</v>
      </c>
      <c r="KF6" s="1003">
        <v>1</v>
      </c>
      <c r="KG6" s="1003">
        <v>2</v>
      </c>
      <c r="KH6" s="1003">
        <v>10</v>
      </c>
      <c r="KI6" s="1123">
        <v>17</v>
      </c>
      <c r="KJ6" s="1123">
        <v>66</v>
      </c>
      <c r="KK6" s="1003">
        <v>4</v>
      </c>
      <c r="KL6" s="1003">
        <v>203</v>
      </c>
      <c r="KM6" s="1003">
        <v>12</v>
      </c>
      <c r="KN6" s="1003">
        <v>18</v>
      </c>
      <c r="KO6" s="1003">
        <v>32</v>
      </c>
      <c r="KP6" s="1003">
        <v>1</v>
      </c>
      <c r="KQ6" s="1003">
        <v>18</v>
      </c>
      <c r="KR6" s="1003">
        <v>1</v>
      </c>
      <c r="KS6" s="1124">
        <v>12</v>
      </c>
      <c r="KT6" s="1003">
        <v>3</v>
      </c>
      <c r="KU6" s="1003">
        <v>14</v>
      </c>
      <c r="KV6" s="1003">
        <v>1</v>
      </c>
      <c r="KW6" s="1189">
        <v>1</v>
      </c>
    </row>
    <row r="7" spans="1:309">
      <c r="A7" s="1125">
        <v>1</v>
      </c>
      <c r="B7" s="1005" t="s">
        <v>1712</v>
      </c>
      <c r="C7" s="1090">
        <v>2</v>
      </c>
      <c r="D7" s="1090">
        <v>4</v>
      </c>
      <c r="E7" s="1090">
        <v>14</v>
      </c>
      <c r="F7" s="1090">
        <v>33</v>
      </c>
      <c r="G7" s="1090"/>
      <c r="H7" s="1090"/>
      <c r="I7" s="1090"/>
      <c r="J7" s="1090"/>
      <c r="K7" s="1144"/>
      <c r="L7" s="1090"/>
      <c r="M7" s="1145">
        <v>8</v>
      </c>
      <c r="N7" s="1090"/>
      <c r="O7" s="1090"/>
      <c r="P7" s="1090"/>
      <c r="Q7" s="1144">
        <v>17</v>
      </c>
      <c r="R7" s="1145">
        <v>1</v>
      </c>
      <c r="S7" s="1090"/>
      <c r="T7" s="1090"/>
      <c r="U7" s="1090"/>
      <c r="V7" s="1090"/>
      <c r="W7" s="1090"/>
      <c r="X7" s="1090"/>
      <c r="Y7" s="1090"/>
      <c r="Z7" s="1146"/>
      <c r="AA7" s="1146"/>
      <c r="AB7" s="1146"/>
      <c r="AC7" s="1090"/>
      <c r="AD7" s="1126">
        <v>1</v>
      </c>
      <c r="AE7" s="1090"/>
      <c r="AF7" s="1090"/>
      <c r="AG7" s="1090"/>
      <c r="AH7" s="1145"/>
      <c r="AI7" s="1145"/>
      <c r="AJ7" s="1145"/>
      <c r="AK7" s="1145">
        <v>35</v>
      </c>
      <c r="AL7" s="1145"/>
      <c r="AM7" s="1090">
        <v>32</v>
      </c>
      <c r="AN7" s="1090">
        <v>16</v>
      </c>
      <c r="AO7" s="1090">
        <v>16</v>
      </c>
      <c r="AP7" s="1145">
        <v>1</v>
      </c>
      <c r="AQ7" s="1145"/>
      <c r="AR7" s="1145">
        <v>1</v>
      </c>
      <c r="AS7" s="1145"/>
      <c r="AT7" s="1090">
        <v>1</v>
      </c>
      <c r="AU7" s="1090">
        <v>1</v>
      </c>
      <c r="AV7" s="1090">
        <v>1</v>
      </c>
      <c r="AW7" s="1090"/>
      <c r="AX7" s="1145">
        <v>1</v>
      </c>
      <c r="AY7" s="1145"/>
      <c r="AZ7" s="1090"/>
      <c r="BA7" s="1145">
        <v>1</v>
      </c>
      <c r="BB7" s="1145"/>
      <c r="BC7" s="1090"/>
      <c r="BD7" s="1145">
        <v>1</v>
      </c>
      <c r="BE7" s="1145"/>
      <c r="BF7" s="1090"/>
      <c r="BG7" s="1145">
        <v>1</v>
      </c>
      <c r="BH7" s="1145"/>
      <c r="BI7" s="1090">
        <v>1</v>
      </c>
      <c r="BJ7" s="1090">
        <v>1</v>
      </c>
      <c r="BK7" s="1145">
        <v>2</v>
      </c>
      <c r="BL7" s="1146"/>
      <c r="BM7" s="1090">
        <v>13</v>
      </c>
      <c r="BN7" s="1090"/>
      <c r="BO7" s="940">
        <v>1</v>
      </c>
      <c r="BP7" s="940"/>
      <c r="BQ7" s="940">
        <v>1</v>
      </c>
      <c r="BR7" s="940"/>
      <c r="BS7" s="1090">
        <v>1</v>
      </c>
      <c r="BT7" s="1090"/>
      <c r="BU7" s="1145">
        <v>1</v>
      </c>
      <c r="BV7" s="1145">
        <v>1</v>
      </c>
      <c r="BW7" s="1090">
        <v>2</v>
      </c>
      <c r="BX7" s="940"/>
      <c r="BY7" s="940"/>
      <c r="BZ7" s="940">
        <v>1</v>
      </c>
      <c r="CA7" s="1144"/>
      <c r="CB7" s="1144">
        <v>1</v>
      </c>
      <c r="CC7" s="1147"/>
      <c r="CD7" s="1147">
        <v>1</v>
      </c>
      <c r="CE7" s="1145">
        <v>1</v>
      </c>
      <c r="CF7" s="1144"/>
      <c r="CG7" s="1090">
        <v>2</v>
      </c>
      <c r="CH7" s="1090"/>
      <c r="CI7" s="1090">
        <v>2</v>
      </c>
      <c r="CJ7" s="1090"/>
      <c r="CK7" s="1090"/>
      <c r="CL7" s="1090"/>
      <c r="CM7" s="1090"/>
      <c r="CN7" s="1090">
        <v>1</v>
      </c>
      <c r="CO7" s="1090"/>
      <c r="CP7" s="1090">
        <v>2</v>
      </c>
      <c r="CQ7" s="1090"/>
      <c r="CR7" s="1147"/>
      <c r="CS7" s="1147">
        <v>8</v>
      </c>
      <c r="CT7" s="1090"/>
      <c r="CU7" s="1147"/>
      <c r="CV7" s="1147">
        <v>1</v>
      </c>
      <c r="CW7" s="1148"/>
      <c r="CX7" s="1148"/>
      <c r="CY7" s="1090"/>
      <c r="CZ7" s="1090"/>
      <c r="DA7" s="1090"/>
      <c r="DB7" s="1090"/>
      <c r="DC7" s="1127"/>
      <c r="DD7" s="1127"/>
      <c r="DE7" s="1090"/>
      <c r="DF7" s="1147">
        <v>1</v>
      </c>
      <c r="DG7" s="1090"/>
      <c r="DH7" s="1090"/>
      <c r="DI7" s="1090"/>
      <c r="DJ7" s="1090"/>
      <c r="DK7" s="1090"/>
      <c r="DL7" s="1090"/>
      <c r="DM7" s="1090"/>
      <c r="DN7" s="1090"/>
      <c r="DO7" s="1090"/>
      <c r="DP7" s="1090"/>
      <c r="DQ7" s="1090"/>
      <c r="DR7" s="1090"/>
      <c r="DS7" s="1090"/>
      <c r="DT7" s="1090"/>
      <c r="DU7" s="1090">
        <v>1</v>
      </c>
      <c r="DV7" s="1090"/>
      <c r="DW7" s="1128"/>
      <c r="DX7" s="1090"/>
      <c r="DY7" s="1090"/>
      <c r="DZ7" s="1090"/>
      <c r="EA7" s="1090"/>
      <c r="EB7" s="1090"/>
      <c r="EC7" s="1090"/>
      <c r="ED7" s="1090"/>
      <c r="EE7" s="1090"/>
      <c r="EF7" s="1090"/>
      <c r="EG7" s="1090"/>
      <c r="EH7" s="1090"/>
      <c r="EI7" s="1090"/>
      <c r="EJ7" s="1090"/>
      <c r="EK7" s="1090"/>
      <c r="EL7" s="1091"/>
      <c r="EM7" s="1090"/>
      <c r="EN7" s="1090"/>
      <c r="EO7" s="1128"/>
      <c r="EP7" s="1090"/>
      <c r="EQ7" s="1090"/>
      <c r="ER7" s="1090"/>
      <c r="ES7" s="1090"/>
      <c r="ET7" s="1090"/>
      <c r="EU7" s="1090"/>
      <c r="EV7" s="1090"/>
      <c r="EW7" s="1090"/>
      <c r="EX7" s="1090"/>
      <c r="EY7" s="1090"/>
      <c r="EZ7" s="1090"/>
      <c r="FA7" s="1090"/>
      <c r="FB7" s="1090"/>
      <c r="FC7" s="1090"/>
      <c r="FD7" s="1090"/>
      <c r="FE7" s="1090"/>
      <c r="FF7" s="1090"/>
      <c r="FG7" s="1090"/>
      <c r="FH7" s="1090"/>
      <c r="FI7" s="1090"/>
      <c r="FJ7" s="1090"/>
      <c r="FK7" s="1090"/>
      <c r="FL7" s="1090"/>
      <c r="FM7" s="1090"/>
      <c r="FN7" s="1090"/>
      <c r="FO7" s="1090"/>
      <c r="FP7" s="1090"/>
      <c r="FQ7" s="1090"/>
      <c r="FR7" s="1090"/>
      <c r="FS7" s="1090"/>
      <c r="FT7" s="1090"/>
      <c r="FU7" s="1090"/>
      <c r="FV7" s="1090"/>
      <c r="FW7" s="1090"/>
      <c r="FX7" s="1090"/>
      <c r="FY7" s="1090"/>
      <c r="FZ7" s="1090"/>
      <c r="GA7" s="1090"/>
      <c r="GB7" s="1090"/>
      <c r="GC7" s="1090"/>
      <c r="GD7" s="1090"/>
      <c r="GE7" s="1090"/>
      <c r="GF7" s="1090"/>
      <c r="GG7" s="1090"/>
      <c r="GH7" s="1090"/>
      <c r="GI7" s="1090"/>
      <c r="GJ7" s="1090"/>
      <c r="GK7" s="1090"/>
      <c r="GL7" s="1090"/>
      <c r="GM7" s="1129"/>
      <c r="GN7" s="1129">
        <v>1</v>
      </c>
      <c r="GO7" s="1090"/>
      <c r="GP7" s="1090">
        <v>1</v>
      </c>
      <c r="GQ7" s="1090"/>
      <c r="GR7" s="1090">
        <v>1</v>
      </c>
      <c r="GS7" s="1149"/>
      <c r="GT7" s="1149">
        <v>1</v>
      </c>
      <c r="GU7" s="1090"/>
      <c r="GV7" s="1090">
        <v>1</v>
      </c>
      <c r="GW7" s="1090"/>
      <c r="GX7" s="1090">
        <v>1</v>
      </c>
      <c r="GY7" s="1090">
        <v>0</v>
      </c>
      <c r="GZ7" s="1090">
        <v>1</v>
      </c>
      <c r="HA7" s="1090"/>
      <c r="HB7" s="1090">
        <v>1</v>
      </c>
      <c r="HC7" s="1090"/>
      <c r="HD7" s="1090">
        <v>1</v>
      </c>
      <c r="HE7" s="1090"/>
      <c r="HF7" s="1090">
        <v>1</v>
      </c>
      <c r="HG7" s="1090"/>
      <c r="HH7" s="1090">
        <v>2</v>
      </c>
      <c r="HI7" s="1090"/>
      <c r="HJ7" s="1090">
        <v>1</v>
      </c>
      <c r="HK7" s="1090"/>
      <c r="HL7" s="1090">
        <v>1</v>
      </c>
      <c r="HM7" s="1090"/>
      <c r="HN7" s="1090">
        <v>1</v>
      </c>
      <c r="HO7" s="1090"/>
      <c r="HP7" s="1090"/>
      <c r="HQ7" s="1090">
        <v>1</v>
      </c>
      <c r="HR7" s="1090"/>
      <c r="HS7" s="1090">
        <v>3</v>
      </c>
      <c r="HT7" s="1090"/>
      <c r="HU7" s="1090">
        <v>1</v>
      </c>
      <c r="HV7" s="1090"/>
      <c r="HW7" s="1090">
        <v>1</v>
      </c>
      <c r="HX7" s="1090"/>
      <c r="HY7" s="1090">
        <v>1</v>
      </c>
      <c r="HZ7" s="1090"/>
      <c r="IA7" s="1090">
        <v>5</v>
      </c>
      <c r="IB7" s="1090"/>
      <c r="IC7" s="1090">
        <v>1</v>
      </c>
      <c r="ID7" s="1090"/>
      <c r="IE7" s="1090">
        <v>1</v>
      </c>
      <c r="IF7" s="1090"/>
      <c r="IG7" s="1090">
        <v>3</v>
      </c>
      <c r="IH7" s="1126"/>
      <c r="II7" s="1126">
        <v>3</v>
      </c>
      <c r="IJ7" s="1090"/>
      <c r="IK7" s="1090"/>
      <c r="IL7" s="1090"/>
      <c r="IM7" s="1090"/>
      <c r="IN7" s="1090"/>
      <c r="IO7" s="1090"/>
      <c r="IP7" s="1090">
        <v>1</v>
      </c>
      <c r="IQ7" s="1090"/>
      <c r="IR7" s="1090"/>
      <c r="IS7" s="1090">
        <v>1</v>
      </c>
      <c r="IT7" s="1090"/>
      <c r="IU7" s="1090"/>
      <c r="IV7" s="1090"/>
      <c r="IW7" s="1090">
        <v>1</v>
      </c>
      <c r="IX7" s="1090"/>
      <c r="IY7" s="1090">
        <v>1</v>
      </c>
      <c r="IZ7" s="1090"/>
      <c r="JA7" s="1090"/>
      <c r="JB7" s="1090"/>
      <c r="JC7" s="1090">
        <v>8</v>
      </c>
      <c r="JD7" s="1090"/>
      <c r="JE7" s="1090">
        <v>3</v>
      </c>
      <c r="JF7" s="1090"/>
      <c r="JG7" s="1090">
        <v>8</v>
      </c>
      <c r="JH7" s="1090"/>
      <c r="JI7" s="1090">
        <v>6</v>
      </c>
      <c r="JJ7" s="1090"/>
      <c r="JK7" s="1090">
        <v>3</v>
      </c>
      <c r="JL7" s="1090"/>
      <c r="JM7" s="1090">
        <v>1</v>
      </c>
      <c r="JN7" s="1090"/>
      <c r="JO7" s="1090">
        <v>8</v>
      </c>
      <c r="JP7" s="1090">
        <v>3</v>
      </c>
      <c r="JQ7" s="1090"/>
      <c r="JR7" s="1090"/>
      <c r="JS7" s="1090"/>
      <c r="JT7" s="1090"/>
      <c r="JU7" s="1090"/>
      <c r="JV7" s="1090"/>
      <c r="JW7" s="1090"/>
      <c r="JX7" s="1090"/>
      <c r="JY7" s="1090">
        <v>3</v>
      </c>
      <c r="JZ7" s="1090"/>
      <c r="KA7" s="1090">
        <v>10</v>
      </c>
      <c r="KB7" s="1090">
        <v>1</v>
      </c>
      <c r="KC7" s="1090"/>
      <c r="KD7" s="1090"/>
      <c r="KE7" s="1090">
        <v>1</v>
      </c>
      <c r="KF7" s="1090"/>
      <c r="KG7" s="1090"/>
      <c r="KH7" s="1090"/>
      <c r="KI7" s="1090">
        <v>1</v>
      </c>
      <c r="KJ7" s="1090">
        <v>3</v>
      </c>
      <c r="KK7" s="1090"/>
      <c r="KL7" s="1144">
        <v>6</v>
      </c>
      <c r="KM7" s="1126">
        <v>1</v>
      </c>
      <c r="KN7" s="1126"/>
      <c r="KO7" s="1090"/>
      <c r="KP7" s="1090"/>
      <c r="KQ7" s="1090"/>
      <c r="KR7" s="1090"/>
      <c r="KS7" s="1090"/>
      <c r="KT7" s="1090"/>
      <c r="KU7" s="1090">
        <v>1</v>
      </c>
      <c r="KV7" s="1090"/>
      <c r="KW7" s="1190"/>
    </row>
    <row r="8" spans="1:309">
      <c r="A8" s="1125">
        <v>2</v>
      </c>
      <c r="B8" s="1005" t="s">
        <v>1714</v>
      </c>
      <c r="C8" s="1090">
        <v>3</v>
      </c>
      <c r="D8" s="1090"/>
      <c r="E8" s="1090">
        <v>49</v>
      </c>
      <c r="F8" s="1090">
        <v>68</v>
      </c>
      <c r="G8" s="1090"/>
      <c r="H8" s="1090"/>
      <c r="I8" s="1090">
        <v>1</v>
      </c>
      <c r="J8" s="1090"/>
      <c r="K8" s="1144"/>
      <c r="L8" s="1090"/>
      <c r="M8" s="1145">
        <v>9</v>
      </c>
      <c r="N8" s="1090"/>
      <c r="O8" s="1090"/>
      <c r="P8" s="1090"/>
      <c r="Q8" s="1144">
        <v>22</v>
      </c>
      <c r="R8" s="1145"/>
      <c r="S8" s="1090"/>
      <c r="T8" s="1090"/>
      <c r="U8" s="1090"/>
      <c r="V8" s="1090"/>
      <c r="W8" s="1090"/>
      <c r="X8" s="1090"/>
      <c r="Y8" s="1090">
        <v>1</v>
      </c>
      <c r="Z8" s="1146"/>
      <c r="AA8" s="1146"/>
      <c r="AB8" s="1146"/>
      <c r="AC8" s="1090"/>
      <c r="AD8" s="1090"/>
      <c r="AE8" s="1090"/>
      <c r="AF8" s="1090"/>
      <c r="AG8" s="1090"/>
      <c r="AH8" s="1145"/>
      <c r="AI8" s="1145"/>
      <c r="AJ8" s="1145"/>
      <c r="AK8" s="1145">
        <v>78</v>
      </c>
      <c r="AL8" s="1145"/>
      <c r="AM8" s="1090">
        <v>48</v>
      </c>
      <c r="AN8" s="1090">
        <v>24</v>
      </c>
      <c r="AO8" s="1090">
        <v>24</v>
      </c>
      <c r="AP8" s="1145">
        <v>1</v>
      </c>
      <c r="AQ8" s="1145"/>
      <c r="AR8" s="1145">
        <v>1</v>
      </c>
      <c r="AS8" s="1145"/>
      <c r="AT8" s="1090">
        <v>1</v>
      </c>
      <c r="AU8" s="1090">
        <v>1</v>
      </c>
      <c r="AV8" s="1090">
        <v>1</v>
      </c>
      <c r="AW8" s="1090"/>
      <c r="AX8" s="1145">
        <v>1</v>
      </c>
      <c r="AY8" s="1145"/>
      <c r="AZ8" s="1090"/>
      <c r="BA8" s="1145">
        <v>1</v>
      </c>
      <c r="BB8" s="1145"/>
      <c r="BC8" s="1090"/>
      <c r="BD8" s="1145">
        <v>1</v>
      </c>
      <c r="BE8" s="1145"/>
      <c r="BF8" s="1090"/>
      <c r="BG8" s="1145">
        <v>1</v>
      </c>
      <c r="BH8" s="1145"/>
      <c r="BI8" s="1090">
        <v>1</v>
      </c>
      <c r="BJ8" s="1090">
        <v>1</v>
      </c>
      <c r="BK8" s="1145">
        <v>3</v>
      </c>
      <c r="BL8" s="1146"/>
      <c r="BM8" s="1090">
        <v>20</v>
      </c>
      <c r="BN8" s="1090"/>
      <c r="BO8" s="940">
        <v>1</v>
      </c>
      <c r="BP8" s="940"/>
      <c r="BQ8" s="940">
        <v>1</v>
      </c>
      <c r="BR8" s="940"/>
      <c r="BS8" s="1090">
        <v>1</v>
      </c>
      <c r="BT8" s="1090"/>
      <c r="BU8" s="1145">
        <v>1</v>
      </c>
      <c r="BV8" s="1145">
        <v>1</v>
      </c>
      <c r="BW8" s="1090">
        <v>2</v>
      </c>
      <c r="BX8" s="940"/>
      <c r="BY8" s="940"/>
      <c r="BZ8" s="940">
        <v>1</v>
      </c>
      <c r="CA8" s="1144"/>
      <c r="CB8" s="1144">
        <v>2</v>
      </c>
      <c r="CC8" s="1147"/>
      <c r="CD8" s="1147">
        <v>1</v>
      </c>
      <c r="CE8" s="1145">
        <v>1</v>
      </c>
      <c r="CF8" s="1144"/>
      <c r="CG8" s="1090">
        <v>5</v>
      </c>
      <c r="CH8" s="1090">
        <v>1</v>
      </c>
      <c r="CI8" s="1090">
        <v>1</v>
      </c>
      <c r="CJ8" s="1090">
        <v>1</v>
      </c>
      <c r="CK8" s="1090"/>
      <c r="CL8" s="1090"/>
      <c r="CM8" s="1090"/>
      <c r="CN8" s="1090">
        <v>1</v>
      </c>
      <c r="CO8" s="1090"/>
      <c r="CP8" s="1090">
        <v>2</v>
      </c>
      <c r="CQ8" s="1090"/>
      <c r="CR8" s="1147"/>
      <c r="CS8" s="1147">
        <v>12</v>
      </c>
      <c r="CT8" s="1090"/>
      <c r="CU8" s="1147"/>
      <c r="CV8" s="1147">
        <v>1</v>
      </c>
      <c r="CW8" s="1148"/>
      <c r="CX8" s="1148">
        <v>4</v>
      </c>
      <c r="CY8" s="1090"/>
      <c r="CZ8" s="1090"/>
      <c r="DA8" s="1090"/>
      <c r="DB8" s="1090"/>
      <c r="DC8" s="1127"/>
      <c r="DD8" s="1127"/>
      <c r="DE8" s="1090"/>
      <c r="DF8" s="1147">
        <v>1</v>
      </c>
      <c r="DG8" s="1090"/>
      <c r="DH8" s="1090"/>
      <c r="DI8" s="1090"/>
      <c r="DJ8" s="1090"/>
      <c r="DK8" s="1090"/>
      <c r="DL8" s="1090"/>
      <c r="DM8" s="1090"/>
      <c r="DN8" s="1090"/>
      <c r="DO8" s="1090"/>
      <c r="DP8" s="1090"/>
      <c r="DQ8" s="1090"/>
      <c r="DR8" s="1090"/>
      <c r="DS8" s="1090"/>
      <c r="DT8" s="1090"/>
      <c r="DU8" s="1090">
        <v>1</v>
      </c>
      <c r="DV8" s="1090"/>
      <c r="DW8" s="1128"/>
      <c r="DX8" s="1090"/>
      <c r="DY8" s="1090"/>
      <c r="DZ8" s="1090"/>
      <c r="EA8" s="1090"/>
      <c r="EB8" s="1090"/>
      <c r="EC8" s="1090"/>
      <c r="ED8" s="1090"/>
      <c r="EE8" s="1090"/>
      <c r="EF8" s="1090"/>
      <c r="EG8" s="1090"/>
      <c r="EH8" s="1090"/>
      <c r="EI8" s="1090"/>
      <c r="EJ8" s="1090"/>
      <c r="EK8" s="1090"/>
      <c r="EL8" s="1091"/>
      <c r="EM8" s="1090"/>
      <c r="EN8" s="1090"/>
      <c r="EO8" s="1128"/>
      <c r="EP8" s="1090"/>
      <c r="EQ8" s="1090"/>
      <c r="ER8" s="1090"/>
      <c r="ES8" s="1090"/>
      <c r="ET8" s="1090"/>
      <c r="EU8" s="1090"/>
      <c r="EV8" s="1090"/>
      <c r="EW8" s="1090"/>
      <c r="EX8" s="1090"/>
      <c r="EY8" s="1090"/>
      <c r="EZ8" s="1090"/>
      <c r="FA8" s="1090"/>
      <c r="FB8" s="1090"/>
      <c r="FC8" s="1090"/>
      <c r="FD8" s="1090"/>
      <c r="FE8" s="1090"/>
      <c r="FF8" s="1090"/>
      <c r="FG8" s="1090"/>
      <c r="FH8" s="1090"/>
      <c r="FI8" s="1090"/>
      <c r="FJ8" s="1090"/>
      <c r="FK8" s="1090"/>
      <c r="FL8" s="1090"/>
      <c r="FM8" s="1090"/>
      <c r="FN8" s="1090"/>
      <c r="FO8" s="1090"/>
      <c r="FP8" s="1090"/>
      <c r="FQ8" s="1090"/>
      <c r="FR8" s="1090"/>
      <c r="FS8" s="1090"/>
      <c r="FT8" s="1090"/>
      <c r="FU8" s="1090"/>
      <c r="FV8" s="1090"/>
      <c r="FW8" s="1090"/>
      <c r="FX8" s="1090"/>
      <c r="FY8" s="1090"/>
      <c r="FZ8" s="1090"/>
      <c r="GA8" s="1090"/>
      <c r="GB8" s="1090"/>
      <c r="GC8" s="1090"/>
      <c r="GD8" s="1090"/>
      <c r="GE8" s="1090"/>
      <c r="GF8" s="1090"/>
      <c r="GG8" s="1090"/>
      <c r="GH8" s="1090"/>
      <c r="GI8" s="1090"/>
      <c r="GJ8" s="1090"/>
      <c r="GK8" s="1090"/>
      <c r="GL8" s="1090"/>
      <c r="GM8" s="1129"/>
      <c r="GN8" s="1129">
        <v>1</v>
      </c>
      <c r="GO8" s="1090"/>
      <c r="GP8" s="1090">
        <v>1</v>
      </c>
      <c r="GQ8" s="1090"/>
      <c r="GR8" s="1090">
        <v>1</v>
      </c>
      <c r="GS8" s="1149"/>
      <c r="GT8" s="1149">
        <v>1</v>
      </c>
      <c r="GU8" s="1090"/>
      <c r="GV8" s="1090">
        <v>1</v>
      </c>
      <c r="GW8" s="1090"/>
      <c r="GX8" s="1090">
        <v>1</v>
      </c>
      <c r="GY8" s="1090">
        <v>0</v>
      </c>
      <c r="GZ8" s="1090">
        <v>1</v>
      </c>
      <c r="HA8" s="1090"/>
      <c r="HB8" s="1090">
        <v>1</v>
      </c>
      <c r="HC8" s="1090"/>
      <c r="HD8" s="1090">
        <v>1</v>
      </c>
      <c r="HE8" s="1090"/>
      <c r="HF8" s="1090">
        <v>1</v>
      </c>
      <c r="HG8" s="1090"/>
      <c r="HH8" s="1090">
        <v>2</v>
      </c>
      <c r="HI8" s="1090"/>
      <c r="HJ8" s="1090">
        <v>1</v>
      </c>
      <c r="HK8" s="1090"/>
      <c r="HL8" s="1090">
        <v>1</v>
      </c>
      <c r="HM8" s="1090"/>
      <c r="HN8" s="1090">
        <v>1</v>
      </c>
      <c r="HO8" s="1090"/>
      <c r="HP8" s="1090">
        <v>1</v>
      </c>
      <c r="HQ8" s="1090">
        <v>1</v>
      </c>
      <c r="HR8" s="1090"/>
      <c r="HS8" s="1090">
        <v>4</v>
      </c>
      <c r="HT8" s="1090"/>
      <c r="HU8" s="1090">
        <v>1</v>
      </c>
      <c r="HV8" s="1090"/>
      <c r="HW8" s="1090">
        <v>1</v>
      </c>
      <c r="HX8" s="1090"/>
      <c r="HY8" s="1090">
        <v>1</v>
      </c>
      <c r="HZ8" s="1090"/>
      <c r="IA8" s="1090">
        <v>7</v>
      </c>
      <c r="IB8" s="1090"/>
      <c r="IC8" s="1090">
        <v>1</v>
      </c>
      <c r="ID8" s="1090"/>
      <c r="IE8" s="1090">
        <v>1</v>
      </c>
      <c r="IF8" s="1090"/>
      <c r="IG8" s="1090">
        <v>1</v>
      </c>
      <c r="IH8" s="1126"/>
      <c r="II8" s="1126">
        <v>1</v>
      </c>
      <c r="IJ8" s="1090"/>
      <c r="IK8" s="1090"/>
      <c r="IL8" s="1090"/>
      <c r="IM8" s="1090"/>
      <c r="IN8" s="1090"/>
      <c r="IO8" s="1090"/>
      <c r="IP8" s="1090"/>
      <c r="IQ8" s="1090"/>
      <c r="IR8" s="1090"/>
      <c r="IS8" s="1090">
        <v>1</v>
      </c>
      <c r="IT8" s="1090"/>
      <c r="IU8" s="1090"/>
      <c r="IV8" s="1090"/>
      <c r="IW8" s="1090">
        <v>1</v>
      </c>
      <c r="IX8" s="1090"/>
      <c r="IY8" s="1090">
        <v>1</v>
      </c>
      <c r="IZ8" s="1090"/>
      <c r="JA8" s="1090"/>
      <c r="JB8" s="1090"/>
      <c r="JC8" s="1090">
        <v>12</v>
      </c>
      <c r="JD8" s="1090"/>
      <c r="JE8" s="1090">
        <v>5</v>
      </c>
      <c r="JF8" s="1090"/>
      <c r="JG8" s="1090">
        <v>12</v>
      </c>
      <c r="JH8" s="1090"/>
      <c r="JI8" s="1090">
        <v>3</v>
      </c>
      <c r="JJ8" s="1090"/>
      <c r="JK8" s="1090">
        <v>2</v>
      </c>
      <c r="JL8" s="1090"/>
      <c r="JM8" s="1090">
        <v>1</v>
      </c>
      <c r="JN8" s="1090"/>
      <c r="JO8" s="1090">
        <v>12</v>
      </c>
      <c r="JP8" s="1090">
        <v>4</v>
      </c>
      <c r="JQ8" s="1090"/>
      <c r="JR8" s="1090"/>
      <c r="JS8" s="1090"/>
      <c r="JT8" s="1090"/>
      <c r="JU8" s="1090"/>
      <c r="JV8" s="1090"/>
      <c r="JW8" s="1090"/>
      <c r="JX8" s="1090"/>
      <c r="JY8" s="1090">
        <v>4</v>
      </c>
      <c r="JZ8" s="1090"/>
      <c r="KA8" s="1090">
        <v>14</v>
      </c>
      <c r="KB8" s="1090">
        <v>1</v>
      </c>
      <c r="KC8" s="1090"/>
      <c r="KD8" s="1090"/>
      <c r="KE8" s="1090">
        <v>1</v>
      </c>
      <c r="KF8" s="1090"/>
      <c r="KG8" s="1090"/>
      <c r="KH8" s="1090"/>
      <c r="KI8" s="1090">
        <v>1</v>
      </c>
      <c r="KJ8" s="1090">
        <v>3</v>
      </c>
      <c r="KK8" s="1090"/>
      <c r="KL8" s="1144">
        <v>9</v>
      </c>
      <c r="KM8" s="1126">
        <v>1</v>
      </c>
      <c r="KN8" s="1126">
        <v>1</v>
      </c>
      <c r="KO8" s="1090"/>
      <c r="KP8" s="1090"/>
      <c r="KQ8" s="1090">
        <v>1</v>
      </c>
      <c r="KR8" s="1090"/>
      <c r="KS8" s="1090"/>
      <c r="KT8" s="1090"/>
      <c r="KU8" s="1090"/>
      <c r="KV8" s="1090"/>
      <c r="KW8" s="1190"/>
    </row>
    <row r="9" spans="1:309">
      <c r="A9" s="1125">
        <v>3</v>
      </c>
      <c r="B9" s="1005" t="s">
        <v>1715</v>
      </c>
      <c r="C9" s="1090">
        <v>2</v>
      </c>
      <c r="D9" s="1090"/>
      <c r="E9" s="1090">
        <v>15</v>
      </c>
      <c r="F9" s="1090">
        <v>46</v>
      </c>
      <c r="G9" s="1090"/>
      <c r="H9" s="1090"/>
      <c r="I9" s="1090">
        <v>1</v>
      </c>
      <c r="J9" s="1090"/>
      <c r="K9" s="1144"/>
      <c r="L9" s="1090"/>
      <c r="M9" s="1145">
        <v>9</v>
      </c>
      <c r="N9" s="1090"/>
      <c r="O9" s="1090"/>
      <c r="P9" s="1090"/>
      <c r="Q9" s="1144">
        <v>20</v>
      </c>
      <c r="R9" s="1145">
        <v>1</v>
      </c>
      <c r="S9" s="1090"/>
      <c r="T9" s="1090"/>
      <c r="U9" s="1090"/>
      <c r="V9" s="1090"/>
      <c r="W9" s="1090"/>
      <c r="X9" s="1090"/>
      <c r="Y9" s="1090">
        <v>1</v>
      </c>
      <c r="Z9" s="1146"/>
      <c r="AA9" s="1146"/>
      <c r="AB9" s="1146"/>
      <c r="AC9" s="1090"/>
      <c r="AD9" s="1090"/>
      <c r="AE9" s="1090"/>
      <c r="AF9" s="1090"/>
      <c r="AG9" s="1090"/>
      <c r="AH9" s="1145"/>
      <c r="AI9" s="1145"/>
      <c r="AJ9" s="1145"/>
      <c r="AK9" s="1145">
        <v>54</v>
      </c>
      <c r="AL9" s="1145"/>
      <c r="AM9" s="1090">
        <v>48</v>
      </c>
      <c r="AN9" s="1090">
        <v>24</v>
      </c>
      <c r="AO9" s="1090">
        <v>24</v>
      </c>
      <c r="AP9" s="1145">
        <v>1</v>
      </c>
      <c r="AQ9" s="1145"/>
      <c r="AR9" s="1145">
        <v>1</v>
      </c>
      <c r="AS9" s="1145"/>
      <c r="AT9" s="1090">
        <v>1</v>
      </c>
      <c r="AU9" s="1090">
        <v>1</v>
      </c>
      <c r="AV9" s="1090">
        <v>2</v>
      </c>
      <c r="AW9" s="1090"/>
      <c r="AX9" s="1145">
        <v>1</v>
      </c>
      <c r="AY9" s="1145"/>
      <c r="AZ9" s="1090"/>
      <c r="BA9" s="1145">
        <v>1</v>
      </c>
      <c r="BB9" s="1145"/>
      <c r="BC9" s="1090"/>
      <c r="BD9" s="1145">
        <v>1</v>
      </c>
      <c r="BE9" s="1145"/>
      <c r="BF9" s="1090"/>
      <c r="BG9" s="1145">
        <v>1</v>
      </c>
      <c r="BH9" s="1145"/>
      <c r="BI9" s="1090">
        <v>1</v>
      </c>
      <c r="BJ9" s="1090">
        <v>1</v>
      </c>
      <c r="BK9" s="1145">
        <v>2</v>
      </c>
      <c r="BL9" s="1146"/>
      <c r="BM9" s="1090">
        <v>19</v>
      </c>
      <c r="BN9" s="1090"/>
      <c r="BO9" s="940">
        <v>1</v>
      </c>
      <c r="BP9" s="940"/>
      <c r="BQ9" s="940">
        <v>1</v>
      </c>
      <c r="BR9" s="940"/>
      <c r="BS9" s="1090">
        <v>1</v>
      </c>
      <c r="BT9" s="1090"/>
      <c r="BU9" s="1145">
        <v>1</v>
      </c>
      <c r="BV9" s="1145">
        <v>1</v>
      </c>
      <c r="BW9" s="1090">
        <v>2</v>
      </c>
      <c r="BX9" s="940"/>
      <c r="BY9" s="940"/>
      <c r="BZ9" s="940">
        <v>1</v>
      </c>
      <c r="CA9" s="1144"/>
      <c r="CB9" s="1144">
        <v>1</v>
      </c>
      <c r="CC9" s="1147"/>
      <c r="CD9" s="1147">
        <v>1</v>
      </c>
      <c r="CE9" s="1145"/>
      <c r="CF9" s="1144"/>
      <c r="CG9" s="1090">
        <v>4</v>
      </c>
      <c r="CH9" s="1090">
        <v>1</v>
      </c>
      <c r="CI9" s="1090">
        <v>3</v>
      </c>
      <c r="CJ9" s="1090">
        <v>1</v>
      </c>
      <c r="CK9" s="1090"/>
      <c r="CL9" s="1090"/>
      <c r="CM9" s="1090"/>
      <c r="CN9" s="1090"/>
      <c r="CO9" s="1090"/>
      <c r="CP9" s="1090"/>
      <c r="CQ9" s="1090"/>
      <c r="CR9" s="1147"/>
      <c r="CS9" s="1147">
        <v>12</v>
      </c>
      <c r="CT9" s="1090"/>
      <c r="CU9" s="1147"/>
      <c r="CV9" s="1147">
        <v>1</v>
      </c>
      <c r="CW9" s="1148"/>
      <c r="CX9" s="1148"/>
      <c r="CY9" s="1090"/>
      <c r="CZ9" s="1090"/>
      <c r="DA9" s="1090"/>
      <c r="DB9" s="1090"/>
      <c r="DC9" s="1127"/>
      <c r="DD9" s="1127"/>
      <c r="DE9" s="1090"/>
      <c r="DF9" s="1147">
        <v>1</v>
      </c>
      <c r="DG9" s="1090"/>
      <c r="DH9" s="1090"/>
      <c r="DI9" s="1090"/>
      <c r="DJ9" s="1090"/>
      <c r="DK9" s="1090"/>
      <c r="DL9" s="1090"/>
      <c r="DM9" s="1090"/>
      <c r="DN9" s="1090"/>
      <c r="DO9" s="1090"/>
      <c r="DP9" s="1090"/>
      <c r="DQ9" s="1090"/>
      <c r="DR9" s="1090"/>
      <c r="DS9" s="1090"/>
      <c r="DT9" s="1090"/>
      <c r="DU9" s="1090">
        <v>1</v>
      </c>
      <c r="DV9" s="1090"/>
      <c r="DW9" s="1128"/>
      <c r="DX9" s="1090"/>
      <c r="DY9" s="1090"/>
      <c r="DZ9" s="1090"/>
      <c r="EA9" s="1090"/>
      <c r="EB9" s="1090"/>
      <c r="EC9" s="1090"/>
      <c r="ED9" s="1090"/>
      <c r="EE9" s="1090"/>
      <c r="EF9" s="1090"/>
      <c r="EG9" s="1090"/>
      <c r="EH9" s="1090"/>
      <c r="EI9" s="1090"/>
      <c r="EJ9" s="1090"/>
      <c r="EK9" s="1090"/>
      <c r="EL9" s="1091"/>
      <c r="EM9" s="1090"/>
      <c r="EN9" s="1090"/>
      <c r="EO9" s="1128"/>
      <c r="EP9" s="1090"/>
      <c r="EQ9" s="1090"/>
      <c r="ER9" s="1090"/>
      <c r="ES9" s="1090"/>
      <c r="ET9" s="1090"/>
      <c r="EU9" s="1090"/>
      <c r="EV9" s="1090"/>
      <c r="EW9" s="1090"/>
      <c r="EX9" s="1090"/>
      <c r="EY9" s="1090"/>
      <c r="EZ9" s="1090"/>
      <c r="FA9" s="1090"/>
      <c r="FB9" s="1090"/>
      <c r="FC9" s="1090"/>
      <c r="FD9" s="1090"/>
      <c r="FE9" s="1090"/>
      <c r="FF9" s="1090"/>
      <c r="FG9" s="1090"/>
      <c r="FH9" s="1090"/>
      <c r="FI9" s="1090"/>
      <c r="FJ9" s="1090"/>
      <c r="FK9" s="1090"/>
      <c r="FL9" s="1090"/>
      <c r="FM9" s="1090"/>
      <c r="FN9" s="1090"/>
      <c r="FO9" s="1090"/>
      <c r="FP9" s="1090"/>
      <c r="FQ9" s="1090"/>
      <c r="FR9" s="1090"/>
      <c r="FS9" s="1090"/>
      <c r="FT9" s="1090"/>
      <c r="FU9" s="1090"/>
      <c r="FV9" s="1090"/>
      <c r="FW9" s="1090"/>
      <c r="FX9" s="1090"/>
      <c r="FY9" s="1090"/>
      <c r="FZ9" s="1090"/>
      <c r="GA9" s="1090"/>
      <c r="GB9" s="1090"/>
      <c r="GC9" s="1090"/>
      <c r="GD9" s="1090"/>
      <c r="GE9" s="1090"/>
      <c r="GF9" s="1090"/>
      <c r="GG9" s="1090"/>
      <c r="GH9" s="1090"/>
      <c r="GI9" s="1090"/>
      <c r="GJ9" s="1090"/>
      <c r="GK9" s="1090"/>
      <c r="GL9" s="1090"/>
      <c r="GM9" s="1129"/>
      <c r="GN9" s="1129">
        <v>1</v>
      </c>
      <c r="GO9" s="1090"/>
      <c r="GP9" s="1090">
        <v>1</v>
      </c>
      <c r="GQ9" s="1090"/>
      <c r="GR9" s="1090">
        <v>1</v>
      </c>
      <c r="GS9" s="1149"/>
      <c r="GT9" s="1149">
        <v>1</v>
      </c>
      <c r="GU9" s="1090"/>
      <c r="GV9" s="1090">
        <v>1</v>
      </c>
      <c r="GW9" s="1090"/>
      <c r="GX9" s="1090">
        <v>1</v>
      </c>
      <c r="GY9" s="1090">
        <v>0</v>
      </c>
      <c r="GZ9" s="1090">
        <v>1</v>
      </c>
      <c r="HA9" s="1090"/>
      <c r="HB9" s="1090">
        <v>1</v>
      </c>
      <c r="HC9" s="1090"/>
      <c r="HD9" s="1090">
        <v>1</v>
      </c>
      <c r="HE9" s="1090"/>
      <c r="HF9" s="1090">
        <v>1</v>
      </c>
      <c r="HG9" s="1090"/>
      <c r="HH9" s="1090">
        <v>2</v>
      </c>
      <c r="HI9" s="1090"/>
      <c r="HJ9" s="1090">
        <v>1</v>
      </c>
      <c r="HK9" s="1090"/>
      <c r="HL9" s="1090">
        <v>1</v>
      </c>
      <c r="HM9" s="1090"/>
      <c r="HN9" s="1090">
        <v>1</v>
      </c>
      <c r="HO9" s="1090"/>
      <c r="HP9" s="1090"/>
      <c r="HQ9" s="1090">
        <v>1</v>
      </c>
      <c r="HR9" s="1090"/>
      <c r="HS9" s="1090">
        <v>4</v>
      </c>
      <c r="HT9" s="1090"/>
      <c r="HU9" s="1090">
        <v>1</v>
      </c>
      <c r="HV9" s="1090"/>
      <c r="HW9" s="1090">
        <v>1</v>
      </c>
      <c r="HX9" s="1090"/>
      <c r="HY9" s="1090">
        <v>1</v>
      </c>
      <c r="HZ9" s="1090"/>
      <c r="IA9" s="1090">
        <v>7</v>
      </c>
      <c r="IB9" s="1090"/>
      <c r="IC9" s="1090">
        <v>1</v>
      </c>
      <c r="ID9" s="1090"/>
      <c r="IE9" s="1090">
        <v>1</v>
      </c>
      <c r="IF9" s="1090"/>
      <c r="IG9" s="1090">
        <v>1</v>
      </c>
      <c r="IH9" s="1126"/>
      <c r="II9" s="1126">
        <v>1</v>
      </c>
      <c r="IJ9" s="1090"/>
      <c r="IK9" s="1090"/>
      <c r="IL9" s="1090"/>
      <c r="IM9" s="1090"/>
      <c r="IN9" s="1090"/>
      <c r="IO9" s="1090"/>
      <c r="IP9" s="1090">
        <v>1</v>
      </c>
      <c r="IQ9" s="1090"/>
      <c r="IR9" s="1090"/>
      <c r="IS9" s="1090">
        <v>1</v>
      </c>
      <c r="IT9" s="1090"/>
      <c r="IU9" s="1090"/>
      <c r="IV9" s="1090"/>
      <c r="IW9" s="1090">
        <v>1</v>
      </c>
      <c r="IX9" s="1090"/>
      <c r="IY9" s="1090">
        <v>1</v>
      </c>
      <c r="IZ9" s="1090"/>
      <c r="JA9" s="1090"/>
      <c r="JB9" s="1090"/>
      <c r="JC9" s="1090">
        <v>12</v>
      </c>
      <c r="JD9" s="1090"/>
      <c r="JE9" s="1090">
        <v>3</v>
      </c>
      <c r="JF9" s="1090"/>
      <c r="JG9" s="1090">
        <v>12</v>
      </c>
      <c r="JH9" s="1090"/>
      <c r="JI9" s="1090">
        <v>5</v>
      </c>
      <c r="JJ9" s="1090"/>
      <c r="JK9" s="1090">
        <v>3</v>
      </c>
      <c r="JL9" s="1090"/>
      <c r="JM9" s="1090">
        <v>1</v>
      </c>
      <c r="JN9" s="1090"/>
      <c r="JO9" s="1090">
        <v>12</v>
      </c>
      <c r="JP9" s="1090">
        <v>4</v>
      </c>
      <c r="JQ9" s="1090"/>
      <c r="JR9" s="1090"/>
      <c r="JS9" s="1090"/>
      <c r="JT9" s="1090"/>
      <c r="JU9" s="1090"/>
      <c r="JV9" s="1090"/>
      <c r="JW9" s="1090"/>
      <c r="JX9" s="1090"/>
      <c r="JY9" s="1090">
        <v>4</v>
      </c>
      <c r="JZ9" s="1090"/>
      <c r="KA9" s="1090">
        <v>13</v>
      </c>
      <c r="KB9" s="1090">
        <v>1</v>
      </c>
      <c r="KC9" s="1090"/>
      <c r="KD9" s="1090"/>
      <c r="KE9" s="1090">
        <v>1</v>
      </c>
      <c r="KF9" s="1090"/>
      <c r="KG9" s="1090"/>
      <c r="KH9" s="1090"/>
      <c r="KI9" s="1090">
        <v>1</v>
      </c>
      <c r="KJ9" s="1090">
        <v>2</v>
      </c>
      <c r="KK9" s="1090">
        <v>2</v>
      </c>
      <c r="KL9" s="1144">
        <v>6</v>
      </c>
      <c r="KM9" s="1126"/>
      <c r="KN9" s="1126">
        <v>1</v>
      </c>
      <c r="KO9" s="1090"/>
      <c r="KP9" s="1090"/>
      <c r="KQ9" s="1090">
        <v>1</v>
      </c>
      <c r="KR9" s="1090"/>
      <c r="KS9" s="1090"/>
      <c r="KT9" s="1090"/>
      <c r="KU9" s="1090"/>
      <c r="KV9" s="1090"/>
      <c r="KW9" s="1190"/>
    </row>
    <row r="10" spans="1:309">
      <c r="A10" s="1125">
        <v>4</v>
      </c>
      <c r="B10" s="1005" t="s">
        <v>1233</v>
      </c>
      <c r="C10" s="1090">
        <v>0</v>
      </c>
      <c r="D10" s="1090"/>
      <c r="E10" s="1090">
        <v>24</v>
      </c>
      <c r="F10" s="1090">
        <v>50</v>
      </c>
      <c r="G10" s="1090"/>
      <c r="H10" s="1090"/>
      <c r="I10" s="1090">
        <v>1</v>
      </c>
      <c r="J10" s="1090"/>
      <c r="K10" s="1144"/>
      <c r="L10" s="1090"/>
      <c r="M10" s="1145">
        <v>5</v>
      </c>
      <c r="N10" s="1090"/>
      <c r="O10" s="1090"/>
      <c r="P10" s="1090"/>
      <c r="Q10" s="1144">
        <v>9</v>
      </c>
      <c r="R10" s="1145">
        <v>1</v>
      </c>
      <c r="S10" s="1090"/>
      <c r="T10" s="1090"/>
      <c r="U10" s="1090"/>
      <c r="V10" s="1090"/>
      <c r="W10" s="1090"/>
      <c r="X10" s="1090"/>
      <c r="Y10" s="1090">
        <v>1</v>
      </c>
      <c r="Z10" s="1146"/>
      <c r="AA10" s="1146"/>
      <c r="AB10" s="1146"/>
      <c r="AC10" s="1090"/>
      <c r="AD10" s="1090"/>
      <c r="AE10" s="1090"/>
      <c r="AF10" s="1090"/>
      <c r="AG10" s="1090"/>
      <c r="AH10" s="1145"/>
      <c r="AI10" s="1145"/>
      <c r="AJ10" s="1145"/>
      <c r="AK10" s="1145">
        <v>57</v>
      </c>
      <c r="AL10" s="1145"/>
      <c r="AM10" s="1090">
        <v>28</v>
      </c>
      <c r="AN10" s="1090">
        <v>14</v>
      </c>
      <c r="AO10" s="1090">
        <v>14</v>
      </c>
      <c r="AP10" s="1145">
        <v>1</v>
      </c>
      <c r="AQ10" s="1145"/>
      <c r="AR10" s="1145">
        <v>1</v>
      </c>
      <c r="AS10" s="1145"/>
      <c r="AT10" s="1090">
        <v>1</v>
      </c>
      <c r="AU10" s="1090">
        <v>1</v>
      </c>
      <c r="AV10" s="1090">
        <v>1</v>
      </c>
      <c r="AW10" s="1090"/>
      <c r="AX10" s="1145">
        <v>1</v>
      </c>
      <c r="AY10" s="1145"/>
      <c r="AZ10" s="1090"/>
      <c r="BA10" s="1145">
        <v>1</v>
      </c>
      <c r="BB10" s="1145"/>
      <c r="BC10" s="1090"/>
      <c r="BD10" s="1145">
        <v>1</v>
      </c>
      <c r="BE10" s="1145"/>
      <c r="BF10" s="1090"/>
      <c r="BG10" s="1145">
        <v>1</v>
      </c>
      <c r="BH10" s="1145"/>
      <c r="BI10" s="1090">
        <v>1</v>
      </c>
      <c r="BJ10" s="1090">
        <v>1</v>
      </c>
      <c r="BK10" s="1145">
        <v>1</v>
      </c>
      <c r="BL10" s="1146"/>
      <c r="BM10" s="1090">
        <v>8</v>
      </c>
      <c r="BN10" s="1090"/>
      <c r="BO10" s="940">
        <v>1</v>
      </c>
      <c r="BP10" s="940"/>
      <c r="BQ10" s="940">
        <v>1</v>
      </c>
      <c r="BR10" s="940"/>
      <c r="BS10" s="1090">
        <v>1</v>
      </c>
      <c r="BT10" s="1090"/>
      <c r="BU10" s="1145">
        <v>1</v>
      </c>
      <c r="BV10" s="1145">
        <v>1</v>
      </c>
      <c r="BW10" s="1090">
        <v>2</v>
      </c>
      <c r="BX10" s="940"/>
      <c r="BY10" s="940"/>
      <c r="BZ10" s="940">
        <v>1</v>
      </c>
      <c r="CA10" s="1144"/>
      <c r="CB10" s="1144">
        <v>1</v>
      </c>
      <c r="CC10" s="1147"/>
      <c r="CD10" s="1147">
        <v>1</v>
      </c>
      <c r="CE10" s="1145"/>
      <c r="CF10" s="1144"/>
      <c r="CG10" s="1090">
        <v>2</v>
      </c>
      <c r="CH10" s="1090">
        <v>1</v>
      </c>
      <c r="CI10" s="1090">
        <v>2</v>
      </c>
      <c r="CJ10" s="1090">
        <v>1</v>
      </c>
      <c r="CK10" s="1090"/>
      <c r="CL10" s="1090"/>
      <c r="CM10" s="1090"/>
      <c r="CN10" s="1090"/>
      <c r="CO10" s="1090"/>
      <c r="CP10" s="1090"/>
      <c r="CQ10" s="1090"/>
      <c r="CR10" s="1147"/>
      <c r="CS10" s="1147">
        <v>7</v>
      </c>
      <c r="CT10" s="1090"/>
      <c r="CU10" s="1147"/>
      <c r="CV10" s="1147">
        <v>1</v>
      </c>
      <c r="CW10" s="1148"/>
      <c r="CX10" s="1148"/>
      <c r="CY10" s="1090"/>
      <c r="CZ10" s="1090"/>
      <c r="DA10" s="1090"/>
      <c r="DB10" s="1090"/>
      <c r="DC10" s="1127"/>
      <c r="DD10" s="1127"/>
      <c r="DE10" s="1090"/>
      <c r="DF10" s="1147">
        <v>1</v>
      </c>
      <c r="DG10" s="1090"/>
      <c r="DH10" s="1090"/>
      <c r="DI10" s="1090"/>
      <c r="DJ10" s="1090"/>
      <c r="DK10" s="1090"/>
      <c r="DL10" s="1090"/>
      <c r="DM10" s="1090"/>
      <c r="DN10" s="1090"/>
      <c r="DO10" s="1090"/>
      <c r="DP10" s="1090"/>
      <c r="DQ10" s="1090"/>
      <c r="DR10" s="1090"/>
      <c r="DS10" s="1090"/>
      <c r="DT10" s="1090"/>
      <c r="DU10" s="1090">
        <v>1</v>
      </c>
      <c r="DV10" s="1090"/>
      <c r="DW10" s="1128"/>
      <c r="DX10" s="1090"/>
      <c r="DY10" s="1090"/>
      <c r="DZ10" s="1090"/>
      <c r="EA10" s="1090"/>
      <c r="EB10" s="1090"/>
      <c r="EC10" s="1090"/>
      <c r="ED10" s="1090"/>
      <c r="EE10" s="1090"/>
      <c r="EF10" s="1090"/>
      <c r="EG10" s="1090"/>
      <c r="EH10" s="1090"/>
      <c r="EI10" s="1090"/>
      <c r="EJ10" s="1090"/>
      <c r="EK10" s="1090"/>
      <c r="EL10" s="1091"/>
      <c r="EM10" s="1090"/>
      <c r="EN10" s="1090"/>
      <c r="EO10" s="1128"/>
      <c r="EP10" s="1090"/>
      <c r="EQ10" s="1090"/>
      <c r="ER10" s="1090"/>
      <c r="ES10" s="1090"/>
      <c r="ET10" s="1090"/>
      <c r="EU10" s="1090"/>
      <c r="EV10" s="1090"/>
      <c r="EW10" s="1090"/>
      <c r="EX10" s="1090"/>
      <c r="EY10" s="1090"/>
      <c r="EZ10" s="1090"/>
      <c r="FA10" s="1090"/>
      <c r="FB10" s="1090"/>
      <c r="FC10" s="1090"/>
      <c r="FD10" s="1090"/>
      <c r="FE10" s="1090"/>
      <c r="FF10" s="1090"/>
      <c r="FG10" s="1090"/>
      <c r="FH10" s="1090"/>
      <c r="FI10" s="1090"/>
      <c r="FJ10" s="1090"/>
      <c r="FK10" s="1090"/>
      <c r="FL10" s="1090"/>
      <c r="FM10" s="1090"/>
      <c r="FN10" s="1090"/>
      <c r="FO10" s="1090"/>
      <c r="FP10" s="1090"/>
      <c r="FQ10" s="1090"/>
      <c r="FR10" s="1090"/>
      <c r="FS10" s="1090"/>
      <c r="FT10" s="1090"/>
      <c r="FU10" s="1090"/>
      <c r="FV10" s="1090"/>
      <c r="FW10" s="1090"/>
      <c r="FX10" s="1090"/>
      <c r="FY10" s="1090"/>
      <c r="FZ10" s="1090"/>
      <c r="GA10" s="1090"/>
      <c r="GB10" s="1090"/>
      <c r="GC10" s="1090"/>
      <c r="GD10" s="1090"/>
      <c r="GE10" s="1090"/>
      <c r="GF10" s="1090"/>
      <c r="GG10" s="1090"/>
      <c r="GH10" s="1090"/>
      <c r="GI10" s="1090"/>
      <c r="GJ10" s="1090"/>
      <c r="GK10" s="1090"/>
      <c r="GL10" s="1090"/>
      <c r="GM10" s="1129"/>
      <c r="GN10" s="1129">
        <v>1</v>
      </c>
      <c r="GO10" s="1090"/>
      <c r="GP10" s="1090">
        <v>1</v>
      </c>
      <c r="GQ10" s="1090"/>
      <c r="GR10" s="1090">
        <v>1</v>
      </c>
      <c r="GS10" s="1149"/>
      <c r="GT10" s="1149">
        <v>1</v>
      </c>
      <c r="GU10" s="1090"/>
      <c r="GV10" s="1090">
        <v>1</v>
      </c>
      <c r="GW10" s="1090"/>
      <c r="GX10" s="1090">
        <v>1</v>
      </c>
      <c r="GY10" s="1090">
        <v>0</v>
      </c>
      <c r="GZ10" s="1090">
        <v>1</v>
      </c>
      <c r="HA10" s="1090"/>
      <c r="HB10" s="1090">
        <v>1</v>
      </c>
      <c r="HC10" s="1090"/>
      <c r="HD10" s="1090">
        <v>1</v>
      </c>
      <c r="HE10" s="1090"/>
      <c r="HF10" s="1090">
        <v>1</v>
      </c>
      <c r="HG10" s="1090"/>
      <c r="HH10" s="1090">
        <v>1</v>
      </c>
      <c r="HI10" s="1090"/>
      <c r="HJ10" s="1090">
        <v>1</v>
      </c>
      <c r="HK10" s="1090"/>
      <c r="HL10" s="1090">
        <v>1</v>
      </c>
      <c r="HM10" s="1090"/>
      <c r="HN10" s="1090">
        <v>1</v>
      </c>
      <c r="HO10" s="1090"/>
      <c r="HP10" s="1090"/>
      <c r="HQ10" s="1090">
        <v>1</v>
      </c>
      <c r="HR10" s="1090"/>
      <c r="HS10" s="1090">
        <v>2</v>
      </c>
      <c r="HT10" s="1090"/>
      <c r="HU10" s="1090">
        <v>1</v>
      </c>
      <c r="HV10" s="1090"/>
      <c r="HW10" s="1090">
        <v>1</v>
      </c>
      <c r="HX10" s="1090"/>
      <c r="HY10" s="1090">
        <v>1</v>
      </c>
      <c r="HZ10" s="1090"/>
      <c r="IA10" s="1090">
        <v>4</v>
      </c>
      <c r="IB10" s="1090"/>
      <c r="IC10" s="1090">
        <v>1</v>
      </c>
      <c r="ID10" s="1090"/>
      <c r="IE10" s="1090">
        <v>1</v>
      </c>
      <c r="IF10" s="1090"/>
      <c r="IG10" s="1090"/>
      <c r="IH10" s="1126"/>
      <c r="II10" s="1126"/>
      <c r="IJ10" s="1090"/>
      <c r="IK10" s="1090"/>
      <c r="IL10" s="1090"/>
      <c r="IM10" s="1090"/>
      <c r="IN10" s="1090"/>
      <c r="IO10" s="1090"/>
      <c r="IP10" s="1090"/>
      <c r="IQ10" s="1090"/>
      <c r="IR10" s="1090"/>
      <c r="IS10" s="1090">
        <v>1</v>
      </c>
      <c r="IT10" s="1090"/>
      <c r="IU10" s="1090"/>
      <c r="IV10" s="1090"/>
      <c r="IW10" s="1090">
        <v>1</v>
      </c>
      <c r="IX10" s="1090"/>
      <c r="IY10" s="1090">
        <v>1</v>
      </c>
      <c r="IZ10" s="1090"/>
      <c r="JA10" s="1090"/>
      <c r="JB10" s="1090"/>
      <c r="JC10" s="1090">
        <v>7</v>
      </c>
      <c r="JD10" s="1090"/>
      <c r="JE10" s="1090">
        <v>3</v>
      </c>
      <c r="JF10" s="1090"/>
      <c r="JG10" s="1090">
        <v>7</v>
      </c>
      <c r="JH10" s="1090"/>
      <c r="JI10" s="1090">
        <v>2</v>
      </c>
      <c r="JJ10" s="1090"/>
      <c r="JK10" s="1090">
        <v>2</v>
      </c>
      <c r="JL10" s="1090"/>
      <c r="JM10" s="1090">
        <v>1</v>
      </c>
      <c r="JN10" s="1090"/>
      <c r="JO10" s="1090">
        <v>7</v>
      </c>
      <c r="JP10" s="1090">
        <v>2</v>
      </c>
      <c r="JQ10" s="1090"/>
      <c r="JR10" s="1090"/>
      <c r="JS10" s="1090"/>
      <c r="JT10" s="1090"/>
      <c r="JU10" s="1090"/>
      <c r="JV10" s="1090"/>
      <c r="JW10" s="1090"/>
      <c r="JX10" s="1090"/>
      <c r="JY10" s="1090">
        <v>3</v>
      </c>
      <c r="JZ10" s="1090"/>
      <c r="KA10" s="1090">
        <v>6</v>
      </c>
      <c r="KB10" s="1090">
        <v>1</v>
      </c>
      <c r="KC10" s="1090"/>
      <c r="KD10" s="1090"/>
      <c r="KE10" s="1090">
        <v>1</v>
      </c>
      <c r="KF10" s="1090"/>
      <c r="KG10" s="1090"/>
      <c r="KH10" s="1090"/>
      <c r="KI10" s="1090"/>
      <c r="KJ10" s="1090">
        <v>1</v>
      </c>
      <c r="KK10" s="1090"/>
      <c r="KL10" s="1144">
        <v>3</v>
      </c>
      <c r="KM10" s="1126"/>
      <c r="KN10" s="1126">
        <v>1</v>
      </c>
      <c r="KO10" s="1090"/>
      <c r="KP10" s="1090"/>
      <c r="KQ10" s="1090">
        <v>1</v>
      </c>
      <c r="KR10" s="1090"/>
      <c r="KS10" s="1090"/>
      <c r="KT10" s="1090"/>
      <c r="KU10" s="1090">
        <v>1</v>
      </c>
      <c r="KV10" s="1090"/>
      <c r="KW10" s="1190"/>
    </row>
    <row r="11" spans="1:309">
      <c r="A11" s="1125">
        <v>5</v>
      </c>
      <c r="B11" s="1005" t="s">
        <v>1713</v>
      </c>
      <c r="C11" s="1090">
        <v>2</v>
      </c>
      <c r="D11" s="1090"/>
      <c r="E11" s="1090">
        <v>48</v>
      </c>
      <c r="F11" s="1090">
        <v>51</v>
      </c>
      <c r="G11" s="1090"/>
      <c r="H11" s="1090"/>
      <c r="I11" s="1090">
        <v>1</v>
      </c>
      <c r="J11" s="1090"/>
      <c r="K11" s="1144"/>
      <c r="L11" s="1090"/>
      <c r="M11" s="940">
        <v>13</v>
      </c>
      <c r="N11" s="1090"/>
      <c r="O11" s="1090"/>
      <c r="P11" s="1090"/>
      <c r="Q11" s="1144">
        <v>22</v>
      </c>
      <c r="R11" s="1145">
        <v>1</v>
      </c>
      <c r="S11" s="1090">
        <v>1</v>
      </c>
      <c r="T11" s="1090"/>
      <c r="U11" s="1090"/>
      <c r="V11" s="1090"/>
      <c r="W11" s="1090"/>
      <c r="X11" s="1090">
        <v>1</v>
      </c>
      <c r="Y11" s="1090"/>
      <c r="Z11" s="1146">
        <v>1</v>
      </c>
      <c r="AA11" s="1146"/>
      <c r="AB11" s="1146"/>
      <c r="AC11" s="1126">
        <v>3</v>
      </c>
      <c r="AD11" s="1090"/>
      <c r="AE11" s="1090"/>
      <c r="AF11" s="1090"/>
      <c r="AG11" s="1090"/>
      <c r="AH11" s="1145"/>
      <c r="AI11" s="1145"/>
      <c r="AJ11" s="1145">
        <v>51</v>
      </c>
      <c r="AK11" s="1145"/>
      <c r="AL11" s="1145">
        <v>56</v>
      </c>
      <c r="AM11" s="1090"/>
      <c r="AN11" s="1090">
        <v>28</v>
      </c>
      <c r="AO11" s="1090">
        <v>28</v>
      </c>
      <c r="AP11" s="1145"/>
      <c r="AQ11" s="1145">
        <v>1</v>
      </c>
      <c r="AR11" s="1145"/>
      <c r="AS11" s="1145">
        <v>1</v>
      </c>
      <c r="AT11" s="1090">
        <v>1</v>
      </c>
      <c r="AU11" s="1090">
        <v>1</v>
      </c>
      <c r="AV11" s="1090"/>
      <c r="AW11" s="1090">
        <v>1</v>
      </c>
      <c r="AX11" s="1145"/>
      <c r="AY11" s="1145">
        <v>1</v>
      </c>
      <c r="AZ11" s="1090">
        <v>1</v>
      </c>
      <c r="BA11" s="1145"/>
      <c r="BB11" s="1145">
        <v>1</v>
      </c>
      <c r="BC11" s="1090">
        <v>1</v>
      </c>
      <c r="BD11" s="1145"/>
      <c r="BE11" s="1145">
        <v>1</v>
      </c>
      <c r="BF11" s="1090">
        <v>1</v>
      </c>
      <c r="BG11" s="1145"/>
      <c r="BH11" s="1145">
        <v>1</v>
      </c>
      <c r="BI11" s="1090">
        <v>1</v>
      </c>
      <c r="BJ11" s="1090">
        <v>1</v>
      </c>
      <c r="BK11" s="1145"/>
      <c r="BL11" s="1146">
        <v>3</v>
      </c>
      <c r="BM11" s="1090"/>
      <c r="BN11" s="1090">
        <v>19</v>
      </c>
      <c r="BO11" s="940"/>
      <c r="BP11" s="940">
        <v>1</v>
      </c>
      <c r="BQ11" s="940"/>
      <c r="BR11" s="940">
        <v>1</v>
      </c>
      <c r="BS11" s="1090"/>
      <c r="BT11" s="1090">
        <v>1</v>
      </c>
      <c r="BU11" s="1145">
        <v>1</v>
      </c>
      <c r="BV11" s="1145">
        <v>1</v>
      </c>
      <c r="BW11" s="1090">
        <v>2</v>
      </c>
      <c r="BX11" s="940">
        <v>9</v>
      </c>
      <c r="BY11" s="940">
        <v>1</v>
      </c>
      <c r="BZ11" s="940"/>
      <c r="CA11" s="1144">
        <v>2</v>
      </c>
      <c r="CB11" s="1144"/>
      <c r="CC11" s="1147">
        <v>1</v>
      </c>
      <c r="CD11" s="1147"/>
      <c r="CE11" s="1145"/>
      <c r="CF11" s="1144">
        <v>2</v>
      </c>
      <c r="CG11" s="1090"/>
      <c r="CH11" s="1090">
        <v>1</v>
      </c>
      <c r="CI11" s="1090">
        <v>2</v>
      </c>
      <c r="CJ11" s="1090">
        <v>1</v>
      </c>
      <c r="CK11" s="1090"/>
      <c r="CL11" s="1090"/>
      <c r="CM11" s="1090"/>
      <c r="CN11" s="1090"/>
      <c r="CO11" s="1090"/>
      <c r="CP11" s="1090"/>
      <c r="CQ11" s="1090"/>
      <c r="CR11" s="1147">
        <v>14</v>
      </c>
      <c r="CS11" s="1147"/>
      <c r="CT11" s="1090"/>
      <c r="CU11" s="1150"/>
      <c r="CV11" s="1147"/>
      <c r="CW11" s="1148">
        <v>4</v>
      </c>
      <c r="CX11" s="1148"/>
      <c r="CY11" s="1090"/>
      <c r="CZ11" s="1090"/>
      <c r="DA11" s="1090"/>
      <c r="DB11" s="1090"/>
      <c r="DC11" s="1127"/>
      <c r="DD11" s="1127"/>
      <c r="DE11" s="1090"/>
      <c r="DF11" s="1147">
        <v>1</v>
      </c>
      <c r="DG11" s="1090"/>
      <c r="DH11" s="1090"/>
      <c r="DI11" s="1090"/>
      <c r="DJ11" s="1090"/>
      <c r="DK11" s="1090"/>
      <c r="DL11" s="1090"/>
      <c r="DM11" s="1090"/>
      <c r="DN11" s="1090"/>
      <c r="DO11" s="1090"/>
      <c r="DP11" s="1090"/>
      <c r="DQ11" s="1090"/>
      <c r="DR11" s="1090"/>
      <c r="DS11" s="1090"/>
      <c r="DT11" s="1090">
        <v>1</v>
      </c>
      <c r="DU11" s="1090"/>
      <c r="DV11" s="1090"/>
      <c r="DW11" s="1128"/>
      <c r="DX11" s="1090"/>
      <c r="DY11" s="1090"/>
      <c r="DZ11" s="1090"/>
      <c r="EA11" s="1090"/>
      <c r="EB11" s="1090"/>
      <c r="EC11" s="1090"/>
      <c r="ED11" s="1090"/>
      <c r="EE11" s="1090"/>
      <c r="EF11" s="1090"/>
      <c r="EG11" s="1090"/>
      <c r="EH11" s="1090"/>
      <c r="EI11" s="1090"/>
      <c r="EJ11" s="1090"/>
      <c r="EK11" s="1090"/>
      <c r="EL11" s="1091"/>
      <c r="EM11" s="1090"/>
      <c r="EN11" s="1090"/>
      <c r="EO11" s="1128"/>
      <c r="EP11" s="1090"/>
      <c r="EQ11" s="1090"/>
      <c r="ER11" s="1090"/>
      <c r="ES11" s="1090"/>
      <c r="ET11" s="1090"/>
      <c r="EU11" s="1090"/>
      <c r="EV11" s="1090"/>
      <c r="EW11" s="1090"/>
      <c r="EX11" s="1090"/>
      <c r="EY11" s="1090"/>
      <c r="EZ11" s="1090"/>
      <c r="FA11" s="1090"/>
      <c r="FB11" s="1090"/>
      <c r="FC11" s="1090"/>
      <c r="FD11" s="1090"/>
      <c r="FE11" s="1090"/>
      <c r="FF11" s="1090"/>
      <c r="FG11" s="1090"/>
      <c r="FH11" s="1090"/>
      <c r="FI11" s="1090"/>
      <c r="FJ11" s="1090"/>
      <c r="FK11" s="1090"/>
      <c r="FL11" s="1090"/>
      <c r="FM11" s="1090"/>
      <c r="FN11" s="1090"/>
      <c r="FO11" s="1090"/>
      <c r="FP11" s="1090"/>
      <c r="FQ11" s="1090"/>
      <c r="FR11" s="1090"/>
      <c r="FS11" s="1090"/>
      <c r="FT11" s="1090"/>
      <c r="FU11" s="1090"/>
      <c r="FV11" s="1090"/>
      <c r="FW11" s="1090"/>
      <c r="FX11" s="1090"/>
      <c r="FY11" s="1090"/>
      <c r="FZ11" s="1090"/>
      <c r="GA11" s="1090"/>
      <c r="GB11" s="1090"/>
      <c r="GC11" s="1090"/>
      <c r="GD11" s="1090"/>
      <c r="GE11" s="1090"/>
      <c r="GF11" s="1090"/>
      <c r="GG11" s="1090"/>
      <c r="GH11" s="1090"/>
      <c r="GI11" s="1090"/>
      <c r="GJ11" s="1090"/>
      <c r="GK11" s="1090"/>
      <c r="GL11" s="1090"/>
      <c r="GM11" s="1129">
        <v>1</v>
      </c>
      <c r="GN11" s="1129"/>
      <c r="GO11" s="1090">
        <v>1</v>
      </c>
      <c r="GP11" s="1090"/>
      <c r="GQ11" s="1090">
        <v>1</v>
      </c>
      <c r="GR11" s="1090"/>
      <c r="GS11" s="1149">
        <v>1</v>
      </c>
      <c r="GT11" s="1149"/>
      <c r="GU11" s="1090">
        <v>1</v>
      </c>
      <c r="GV11" s="1090"/>
      <c r="GW11" s="1090">
        <v>1</v>
      </c>
      <c r="GX11" s="1090"/>
      <c r="GY11" s="1090">
        <v>1</v>
      </c>
      <c r="GZ11" s="1090">
        <v>0</v>
      </c>
      <c r="HA11" s="1090">
        <v>1</v>
      </c>
      <c r="HB11" s="1090"/>
      <c r="HC11" s="1090">
        <v>1</v>
      </c>
      <c r="HD11" s="1090"/>
      <c r="HE11" s="1090">
        <v>1</v>
      </c>
      <c r="HF11" s="1090"/>
      <c r="HG11" s="1090">
        <v>2</v>
      </c>
      <c r="HH11" s="1090">
        <v>0</v>
      </c>
      <c r="HI11" s="1090">
        <v>1</v>
      </c>
      <c r="HJ11" s="1090"/>
      <c r="HK11" s="1090">
        <v>1</v>
      </c>
      <c r="HL11" s="1090"/>
      <c r="HM11" s="1090">
        <v>1</v>
      </c>
      <c r="HN11" s="1090"/>
      <c r="HO11" s="1090">
        <v>1</v>
      </c>
      <c r="HP11" s="1090"/>
      <c r="HQ11" s="1090">
        <v>1</v>
      </c>
      <c r="HR11" s="1090">
        <v>5</v>
      </c>
      <c r="HS11" s="1090"/>
      <c r="HT11" s="1090">
        <v>1</v>
      </c>
      <c r="HU11" s="1090"/>
      <c r="HV11" s="1090">
        <v>1</v>
      </c>
      <c r="HW11" s="1090">
        <v>1</v>
      </c>
      <c r="HX11" s="1090">
        <v>1</v>
      </c>
      <c r="HY11" s="1090"/>
      <c r="HZ11" s="1090">
        <v>8</v>
      </c>
      <c r="IA11" s="1090"/>
      <c r="IB11" s="1090">
        <v>1</v>
      </c>
      <c r="IC11" s="1090"/>
      <c r="ID11" s="1090">
        <v>1</v>
      </c>
      <c r="IE11" s="1090"/>
      <c r="IF11" s="1090">
        <v>2</v>
      </c>
      <c r="IG11" s="1090"/>
      <c r="IH11" s="1126">
        <v>2</v>
      </c>
      <c r="II11" s="1126"/>
      <c r="IJ11" s="1090"/>
      <c r="IK11" s="1090"/>
      <c r="IL11" s="1090"/>
      <c r="IM11" s="1090"/>
      <c r="IN11" s="1090"/>
      <c r="IO11" s="1090"/>
      <c r="IP11" s="1090">
        <v>1</v>
      </c>
      <c r="IQ11" s="1090"/>
      <c r="IR11" s="1090">
        <v>1</v>
      </c>
      <c r="IS11" s="1090"/>
      <c r="IT11" s="1090"/>
      <c r="IU11" s="1090"/>
      <c r="IV11" s="1090">
        <v>1</v>
      </c>
      <c r="IW11" s="1090"/>
      <c r="IX11" s="1090">
        <v>1</v>
      </c>
      <c r="IY11" s="1090"/>
      <c r="IZ11" s="1090"/>
      <c r="JA11" s="1090"/>
      <c r="JB11" s="1090">
        <v>14</v>
      </c>
      <c r="JC11" s="1090"/>
      <c r="JD11" s="1090">
        <v>4</v>
      </c>
      <c r="JE11" s="1090"/>
      <c r="JF11" s="1090">
        <v>14</v>
      </c>
      <c r="JG11" s="1090"/>
      <c r="JH11" s="1090">
        <v>7</v>
      </c>
      <c r="JI11" s="1090"/>
      <c r="JJ11" s="1090">
        <v>3</v>
      </c>
      <c r="JK11" s="1090"/>
      <c r="JL11" s="1090">
        <v>1</v>
      </c>
      <c r="JM11" s="1090"/>
      <c r="JN11" s="1090">
        <v>14</v>
      </c>
      <c r="JO11" s="1090"/>
      <c r="JP11" s="1090">
        <v>4</v>
      </c>
      <c r="JQ11" s="1090"/>
      <c r="JR11" s="1090"/>
      <c r="JS11" s="1090"/>
      <c r="JT11" s="1090"/>
      <c r="JU11" s="1090"/>
      <c r="JV11" s="1090"/>
      <c r="JW11" s="1090"/>
      <c r="JX11" s="1090">
        <v>4</v>
      </c>
      <c r="JY11" s="1090"/>
      <c r="JZ11" s="1090">
        <v>14</v>
      </c>
      <c r="KA11" s="1090"/>
      <c r="KB11" s="1090">
        <v>1</v>
      </c>
      <c r="KC11" s="1090"/>
      <c r="KD11" s="1090">
        <v>1</v>
      </c>
      <c r="KE11" s="1090"/>
      <c r="KF11" s="1090"/>
      <c r="KG11" s="1090"/>
      <c r="KH11" s="1090"/>
      <c r="KI11" s="1090">
        <v>1</v>
      </c>
      <c r="KJ11" s="1090">
        <v>4</v>
      </c>
      <c r="KK11" s="1090"/>
      <c r="KL11" s="1144">
        <v>9</v>
      </c>
      <c r="KM11" s="1126"/>
      <c r="KN11" s="1126">
        <v>1</v>
      </c>
      <c r="KO11" s="1090">
        <v>4</v>
      </c>
      <c r="KP11" s="1090"/>
      <c r="KQ11" s="1090">
        <v>1</v>
      </c>
      <c r="KR11" s="1090"/>
      <c r="KS11" s="1090"/>
      <c r="KT11" s="1090"/>
      <c r="KU11" s="1090"/>
      <c r="KV11" s="1090"/>
      <c r="KW11" s="1190"/>
    </row>
    <row r="12" spans="1:309">
      <c r="A12" s="1125">
        <v>6</v>
      </c>
      <c r="B12" s="1005" t="s">
        <v>1234</v>
      </c>
      <c r="C12" s="1090">
        <v>0</v>
      </c>
      <c r="D12" s="1090"/>
      <c r="E12" s="1090">
        <v>23</v>
      </c>
      <c r="F12" s="1090">
        <v>15</v>
      </c>
      <c r="G12" s="1090"/>
      <c r="H12" s="1090"/>
      <c r="I12" s="1090"/>
      <c r="J12" s="1090"/>
      <c r="K12" s="1144"/>
      <c r="L12" s="1090"/>
      <c r="M12" s="1145">
        <v>4</v>
      </c>
      <c r="N12" s="1090"/>
      <c r="O12" s="1090"/>
      <c r="P12" s="1090"/>
      <c r="Q12" s="1144">
        <v>7</v>
      </c>
      <c r="R12" s="1145"/>
      <c r="S12" s="1090"/>
      <c r="T12" s="1090"/>
      <c r="U12" s="1090"/>
      <c r="V12" s="1090"/>
      <c r="W12" s="1090"/>
      <c r="X12" s="1090"/>
      <c r="Y12" s="1090"/>
      <c r="Z12" s="1146"/>
      <c r="AA12" s="1146"/>
      <c r="AB12" s="1146"/>
      <c r="AC12" s="1126">
        <v>1</v>
      </c>
      <c r="AD12" s="1090"/>
      <c r="AE12" s="1090"/>
      <c r="AF12" s="1090"/>
      <c r="AG12" s="1090"/>
      <c r="AH12" s="1145"/>
      <c r="AI12" s="1145"/>
      <c r="AJ12" s="1145">
        <v>13</v>
      </c>
      <c r="AK12" s="1145"/>
      <c r="AL12" s="1145">
        <v>12</v>
      </c>
      <c r="AM12" s="1090"/>
      <c r="AN12" s="1090">
        <v>6</v>
      </c>
      <c r="AO12" s="1090">
        <v>6</v>
      </c>
      <c r="AP12" s="1145"/>
      <c r="AQ12" s="1145">
        <v>1</v>
      </c>
      <c r="AR12" s="1145"/>
      <c r="AS12" s="1145">
        <v>1</v>
      </c>
      <c r="AT12" s="1090">
        <v>1</v>
      </c>
      <c r="AU12" s="1090">
        <v>1</v>
      </c>
      <c r="AV12" s="1090"/>
      <c r="AW12" s="1090">
        <v>1</v>
      </c>
      <c r="AX12" s="1145"/>
      <c r="AY12" s="1145">
        <v>1</v>
      </c>
      <c r="AZ12" s="1090"/>
      <c r="BA12" s="1145"/>
      <c r="BB12" s="1145">
        <v>1</v>
      </c>
      <c r="BC12" s="1090"/>
      <c r="BD12" s="1145"/>
      <c r="BE12" s="1145">
        <v>1</v>
      </c>
      <c r="BF12" s="1090"/>
      <c r="BG12" s="1145"/>
      <c r="BH12" s="1145">
        <v>1</v>
      </c>
      <c r="BI12" s="1090">
        <v>1</v>
      </c>
      <c r="BJ12" s="1090">
        <v>1</v>
      </c>
      <c r="BK12" s="1145"/>
      <c r="BL12" s="1146">
        <v>1</v>
      </c>
      <c r="BM12" s="1090"/>
      <c r="BN12" s="1090">
        <v>6</v>
      </c>
      <c r="BO12" s="940"/>
      <c r="BP12" s="940">
        <v>1</v>
      </c>
      <c r="BQ12" s="940"/>
      <c r="BR12" s="940">
        <v>1</v>
      </c>
      <c r="BS12" s="1090"/>
      <c r="BT12" s="1090">
        <v>1</v>
      </c>
      <c r="BU12" s="1145">
        <v>1</v>
      </c>
      <c r="BV12" s="1145">
        <v>1</v>
      </c>
      <c r="BW12" s="1090">
        <v>2</v>
      </c>
      <c r="BX12" s="940"/>
      <c r="BY12" s="940">
        <v>1</v>
      </c>
      <c r="BZ12" s="940"/>
      <c r="CA12" s="1144"/>
      <c r="CB12" s="1144"/>
      <c r="CC12" s="1147">
        <v>1</v>
      </c>
      <c r="CD12" s="1147"/>
      <c r="CE12" s="1145"/>
      <c r="CF12" s="1144">
        <v>1</v>
      </c>
      <c r="CG12" s="1090"/>
      <c r="CH12" s="1090"/>
      <c r="CI12" s="1090"/>
      <c r="CJ12" s="1090"/>
      <c r="CK12" s="1090"/>
      <c r="CL12" s="1090"/>
      <c r="CM12" s="1090"/>
      <c r="CN12" s="1090"/>
      <c r="CO12" s="1090"/>
      <c r="CP12" s="1090"/>
      <c r="CQ12" s="1090"/>
      <c r="CR12" s="1147">
        <v>3</v>
      </c>
      <c r="CS12" s="1147"/>
      <c r="CT12" s="1090"/>
      <c r="CU12" s="1147">
        <v>1</v>
      </c>
      <c r="CV12" s="1147"/>
      <c r="CW12" s="1148"/>
      <c r="CX12" s="1148"/>
      <c r="CY12" s="1090"/>
      <c r="CZ12" s="1090"/>
      <c r="DA12" s="1090"/>
      <c r="DB12" s="1090">
        <v>2</v>
      </c>
      <c r="DC12" s="1127"/>
      <c r="DD12" s="1127"/>
      <c r="DE12" s="1090"/>
      <c r="DF12" s="1147">
        <v>1</v>
      </c>
      <c r="DG12" s="1090"/>
      <c r="DH12" s="1090"/>
      <c r="DI12" s="1090"/>
      <c r="DJ12" s="1090"/>
      <c r="DK12" s="1090"/>
      <c r="DL12" s="1090"/>
      <c r="DM12" s="1090"/>
      <c r="DN12" s="1090"/>
      <c r="DO12" s="1090"/>
      <c r="DP12" s="1090"/>
      <c r="DQ12" s="1090"/>
      <c r="DR12" s="1090"/>
      <c r="DS12" s="1090"/>
      <c r="DT12" s="1090">
        <v>1</v>
      </c>
      <c r="DU12" s="1090"/>
      <c r="DV12" s="1090"/>
      <c r="DW12" s="1128"/>
      <c r="DX12" s="1090"/>
      <c r="DY12" s="1090"/>
      <c r="DZ12" s="1090"/>
      <c r="EA12" s="1090"/>
      <c r="EB12" s="1090"/>
      <c r="EC12" s="1090"/>
      <c r="ED12" s="1090"/>
      <c r="EE12" s="1090"/>
      <c r="EF12" s="1090"/>
      <c r="EG12" s="1090"/>
      <c r="EH12" s="1090"/>
      <c r="EI12" s="1090"/>
      <c r="EJ12" s="1090"/>
      <c r="EK12" s="1090"/>
      <c r="EL12" s="1091"/>
      <c r="EM12" s="1090"/>
      <c r="EN12" s="1090"/>
      <c r="EO12" s="1128"/>
      <c r="EP12" s="1090"/>
      <c r="EQ12" s="1090"/>
      <c r="ER12" s="1090"/>
      <c r="ES12" s="1090"/>
      <c r="ET12" s="1090"/>
      <c r="EU12" s="1090"/>
      <c r="EV12" s="1090"/>
      <c r="EW12" s="1090"/>
      <c r="EX12" s="1090"/>
      <c r="EY12" s="1090"/>
      <c r="EZ12" s="1090"/>
      <c r="FA12" s="1090"/>
      <c r="FB12" s="1090"/>
      <c r="FC12" s="1090"/>
      <c r="FD12" s="1090"/>
      <c r="FE12" s="1090"/>
      <c r="FF12" s="1090"/>
      <c r="FG12" s="1090"/>
      <c r="FH12" s="1090"/>
      <c r="FI12" s="1090"/>
      <c r="FJ12" s="1090"/>
      <c r="FK12" s="1090"/>
      <c r="FL12" s="1090"/>
      <c r="FM12" s="1090"/>
      <c r="FN12" s="1090"/>
      <c r="FO12" s="1090"/>
      <c r="FP12" s="1090"/>
      <c r="FQ12" s="1090"/>
      <c r="FR12" s="1090"/>
      <c r="FS12" s="1090"/>
      <c r="FT12" s="1090"/>
      <c r="FU12" s="1090"/>
      <c r="FV12" s="1090"/>
      <c r="FW12" s="1090"/>
      <c r="FX12" s="1090"/>
      <c r="FY12" s="1090"/>
      <c r="FZ12" s="1090"/>
      <c r="GA12" s="1090"/>
      <c r="GB12" s="1090"/>
      <c r="GC12" s="1090"/>
      <c r="GD12" s="1090"/>
      <c r="GE12" s="1090"/>
      <c r="GF12" s="1090"/>
      <c r="GG12" s="1090"/>
      <c r="GH12" s="1090"/>
      <c r="GI12" s="1090"/>
      <c r="GJ12" s="1090"/>
      <c r="GK12" s="1090"/>
      <c r="GL12" s="1090"/>
      <c r="GM12" s="1129">
        <v>1</v>
      </c>
      <c r="GN12" s="1129"/>
      <c r="GO12" s="1090">
        <v>1</v>
      </c>
      <c r="GP12" s="1090"/>
      <c r="GQ12" s="1090">
        <v>1</v>
      </c>
      <c r="GR12" s="1090"/>
      <c r="GS12" s="1149">
        <v>1</v>
      </c>
      <c r="GT12" s="1149"/>
      <c r="GU12" s="1090">
        <v>1</v>
      </c>
      <c r="GV12" s="1090"/>
      <c r="GW12" s="1090">
        <v>1</v>
      </c>
      <c r="GX12" s="1090"/>
      <c r="GY12" s="1090">
        <v>1</v>
      </c>
      <c r="GZ12" s="1090">
        <v>0</v>
      </c>
      <c r="HA12" s="1090">
        <v>1</v>
      </c>
      <c r="HB12" s="1090"/>
      <c r="HC12" s="1090">
        <v>1</v>
      </c>
      <c r="HD12" s="1090"/>
      <c r="HE12" s="1090">
        <v>1</v>
      </c>
      <c r="HF12" s="1090"/>
      <c r="HG12" s="1090">
        <v>1</v>
      </c>
      <c r="HH12" s="1090">
        <v>0</v>
      </c>
      <c r="HI12" s="1090">
        <v>1</v>
      </c>
      <c r="HJ12" s="1090"/>
      <c r="HK12" s="1090">
        <v>1</v>
      </c>
      <c r="HL12" s="1090"/>
      <c r="HM12" s="1090">
        <v>1</v>
      </c>
      <c r="HN12" s="1090"/>
      <c r="HO12" s="1090"/>
      <c r="HP12" s="1090"/>
      <c r="HQ12" s="1090">
        <v>1</v>
      </c>
      <c r="HR12" s="1090">
        <v>1</v>
      </c>
      <c r="HS12" s="1090"/>
      <c r="HT12" s="1090">
        <v>1</v>
      </c>
      <c r="HU12" s="1090"/>
      <c r="HV12" s="1090"/>
      <c r="HW12" s="1090">
        <v>1</v>
      </c>
      <c r="HX12" s="1090">
        <v>1</v>
      </c>
      <c r="HY12" s="1090"/>
      <c r="HZ12" s="1090">
        <v>2</v>
      </c>
      <c r="IA12" s="1090"/>
      <c r="IB12" s="1090">
        <v>1</v>
      </c>
      <c r="IC12" s="1090"/>
      <c r="ID12" s="1090">
        <v>1</v>
      </c>
      <c r="IE12" s="1090"/>
      <c r="IF12" s="1090"/>
      <c r="IG12" s="1090"/>
      <c r="IH12" s="1126"/>
      <c r="II12" s="1126"/>
      <c r="IJ12" s="1090"/>
      <c r="IK12" s="1090"/>
      <c r="IL12" s="1090"/>
      <c r="IM12" s="1090"/>
      <c r="IN12" s="1090"/>
      <c r="IO12" s="1090"/>
      <c r="IP12" s="1090">
        <v>1</v>
      </c>
      <c r="IQ12" s="1090"/>
      <c r="IR12" s="1090">
        <v>1</v>
      </c>
      <c r="IS12" s="1090"/>
      <c r="IT12" s="1090"/>
      <c r="IU12" s="1090"/>
      <c r="IV12" s="1090">
        <v>1</v>
      </c>
      <c r="IW12" s="1090"/>
      <c r="IX12" s="1090">
        <v>1</v>
      </c>
      <c r="IY12" s="1090"/>
      <c r="IZ12" s="1090"/>
      <c r="JA12" s="1090"/>
      <c r="JB12" s="1090">
        <v>3</v>
      </c>
      <c r="JC12" s="1090"/>
      <c r="JD12" s="1090">
        <v>1</v>
      </c>
      <c r="JE12" s="1090"/>
      <c r="JF12" s="1090">
        <v>3</v>
      </c>
      <c r="JG12" s="1090"/>
      <c r="JH12" s="1090">
        <v>3</v>
      </c>
      <c r="JI12" s="1090"/>
      <c r="JJ12" s="1090">
        <v>2</v>
      </c>
      <c r="JK12" s="1090"/>
      <c r="JL12" s="1090">
        <v>1</v>
      </c>
      <c r="JM12" s="1090"/>
      <c r="JN12" s="1090">
        <v>3</v>
      </c>
      <c r="JO12" s="1090"/>
      <c r="JP12" s="1090">
        <v>1</v>
      </c>
      <c r="JQ12" s="1090"/>
      <c r="JR12" s="1090"/>
      <c r="JS12" s="1090"/>
      <c r="JT12" s="1090"/>
      <c r="JU12" s="1090"/>
      <c r="JV12" s="1090"/>
      <c r="JW12" s="1090"/>
      <c r="JX12" s="1090">
        <v>3</v>
      </c>
      <c r="JY12" s="1090"/>
      <c r="JZ12" s="1090">
        <v>5</v>
      </c>
      <c r="KA12" s="1090"/>
      <c r="KB12" s="1090">
        <v>1</v>
      </c>
      <c r="KC12" s="1090"/>
      <c r="KD12" s="1090">
        <v>1</v>
      </c>
      <c r="KE12" s="1090"/>
      <c r="KF12" s="1090"/>
      <c r="KG12" s="1090"/>
      <c r="KH12" s="1090"/>
      <c r="KI12" s="1090"/>
      <c r="KJ12" s="1090">
        <v>1</v>
      </c>
      <c r="KK12" s="1090"/>
      <c r="KL12" s="1144">
        <v>3</v>
      </c>
      <c r="KM12" s="1126"/>
      <c r="KN12" s="1126"/>
      <c r="KO12" s="1090"/>
      <c r="KP12" s="1090"/>
      <c r="KQ12" s="1090"/>
      <c r="KR12" s="1090"/>
      <c r="KS12" s="1090"/>
      <c r="KT12" s="1090"/>
      <c r="KU12" s="1090"/>
      <c r="KV12" s="1090"/>
      <c r="KW12" s="1190"/>
    </row>
    <row r="13" spans="1:309">
      <c r="A13" s="1125">
        <v>7</v>
      </c>
      <c r="B13" s="1005" t="s">
        <v>1716</v>
      </c>
      <c r="C13" s="1090">
        <v>1</v>
      </c>
      <c r="D13" s="1090"/>
      <c r="E13" s="1090">
        <v>25</v>
      </c>
      <c r="F13" s="1090">
        <v>60</v>
      </c>
      <c r="G13" s="1090">
        <v>3</v>
      </c>
      <c r="H13" s="1090"/>
      <c r="I13" s="1090"/>
      <c r="J13" s="1090"/>
      <c r="K13" s="1144"/>
      <c r="L13" s="1090">
        <v>3</v>
      </c>
      <c r="M13" s="1145">
        <v>5</v>
      </c>
      <c r="N13" s="1090"/>
      <c r="O13" s="1090"/>
      <c r="P13" s="1090"/>
      <c r="Q13" s="1144">
        <v>25</v>
      </c>
      <c r="R13" s="1145">
        <v>1</v>
      </c>
      <c r="S13" s="1090"/>
      <c r="T13" s="1090"/>
      <c r="U13" s="1090"/>
      <c r="V13" s="1090"/>
      <c r="W13" s="1090"/>
      <c r="X13" s="1090"/>
      <c r="Y13" s="1090">
        <v>1</v>
      </c>
      <c r="Z13" s="1146"/>
      <c r="AA13" s="1146"/>
      <c r="AB13" s="1146"/>
      <c r="AC13" s="1090"/>
      <c r="AD13" s="1090"/>
      <c r="AE13" s="1090"/>
      <c r="AF13" s="1090"/>
      <c r="AG13" s="1090">
        <v>1</v>
      </c>
      <c r="AH13" s="1145">
        <v>1</v>
      </c>
      <c r="AI13" s="1145"/>
      <c r="AJ13" s="1145"/>
      <c r="AK13" s="1145">
        <v>67</v>
      </c>
      <c r="AL13" s="1145"/>
      <c r="AM13" s="1090">
        <v>62</v>
      </c>
      <c r="AN13" s="1090">
        <v>31</v>
      </c>
      <c r="AO13" s="1090">
        <v>31</v>
      </c>
      <c r="AP13" s="1145">
        <v>0</v>
      </c>
      <c r="AQ13" s="1145"/>
      <c r="AR13" s="1145">
        <v>0</v>
      </c>
      <c r="AS13" s="1145"/>
      <c r="AT13" s="1090"/>
      <c r="AU13" s="1090"/>
      <c r="AV13" s="1090"/>
      <c r="AW13" s="1090"/>
      <c r="AX13" s="1145"/>
      <c r="AY13" s="1145"/>
      <c r="AZ13" s="1090">
        <v>1</v>
      </c>
      <c r="BA13" s="1145"/>
      <c r="BB13" s="1145"/>
      <c r="BC13" s="1090">
        <v>1</v>
      </c>
      <c r="BD13" s="1145"/>
      <c r="BE13" s="1145"/>
      <c r="BF13" s="1090">
        <v>1</v>
      </c>
      <c r="BG13" s="1145"/>
      <c r="BH13" s="1145"/>
      <c r="BI13" s="1090"/>
      <c r="BJ13" s="1090"/>
      <c r="BK13" s="1145">
        <v>2</v>
      </c>
      <c r="BL13" s="1146"/>
      <c r="BM13" s="1090">
        <v>23</v>
      </c>
      <c r="BN13" s="1090"/>
      <c r="BO13" s="940">
        <v>1</v>
      </c>
      <c r="BP13" s="940"/>
      <c r="BQ13" s="940">
        <v>1</v>
      </c>
      <c r="BR13" s="940"/>
      <c r="BS13" s="1090">
        <v>1</v>
      </c>
      <c r="BT13" s="1090"/>
      <c r="BU13" s="1145">
        <v>1</v>
      </c>
      <c r="BV13" s="1145">
        <v>1</v>
      </c>
      <c r="BW13" s="1090">
        <v>2</v>
      </c>
      <c r="BX13" s="940"/>
      <c r="BY13" s="940"/>
      <c r="BZ13" s="940">
        <v>1</v>
      </c>
      <c r="CA13" s="1144"/>
      <c r="CB13" s="1144">
        <v>10</v>
      </c>
      <c r="CC13" s="1147"/>
      <c r="CD13" s="1147">
        <v>1</v>
      </c>
      <c r="CE13" s="1145"/>
      <c r="CF13" s="1144"/>
      <c r="CG13" s="1090">
        <v>7</v>
      </c>
      <c r="CH13" s="1090"/>
      <c r="CI13" s="1090">
        <v>2</v>
      </c>
      <c r="CJ13" s="1090"/>
      <c r="CK13" s="1090"/>
      <c r="CL13" s="1090"/>
      <c r="CM13" s="1090"/>
      <c r="CN13" s="1090"/>
      <c r="CO13" s="1090"/>
      <c r="CP13" s="1090"/>
      <c r="CQ13" s="1090"/>
      <c r="CR13" s="1147"/>
      <c r="CS13" s="1147">
        <v>16</v>
      </c>
      <c r="CT13" s="1090"/>
      <c r="CU13" s="1147"/>
      <c r="CV13" s="1147">
        <v>2</v>
      </c>
      <c r="CW13" s="1148"/>
      <c r="CX13" s="1148">
        <v>4</v>
      </c>
      <c r="CY13" s="1090"/>
      <c r="CZ13" s="1090"/>
      <c r="DA13" s="1090"/>
      <c r="DB13" s="1090"/>
      <c r="DC13" s="1127"/>
      <c r="DD13" s="1127"/>
      <c r="DE13" s="1090"/>
      <c r="DF13" s="1147">
        <v>1</v>
      </c>
      <c r="DG13" s="1090"/>
      <c r="DH13" s="1090"/>
      <c r="DI13" s="1090"/>
      <c r="DJ13" s="1090"/>
      <c r="DK13" s="1090"/>
      <c r="DL13" s="1090"/>
      <c r="DM13" s="1090"/>
      <c r="DN13" s="1090"/>
      <c r="DO13" s="1090"/>
      <c r="DP13" s="1090"/>
      <c r="DQ13" s="1090"/>
      <c r="DR13" s="1090"/>
      <c r="DS13" s="1090"/>
      <c r="DT13" s="1090"/>
      <c r="DU13" s="1090">
        <v>1</v>
      </c>
      <c r="DV13" s="1090"/>
      <c r="DW13" s="1128"/>
      <c r="DX13" s="1090"/>
      <c r="DY13" s="1090"/>
      <c r="DZ13" s="1090"/>
      <c r="EA13" s="1090"/>
      <c r="EB13" s="1090"/>
      <c r="EC13" s="1090"/>
      <c r="ED13" s="1090"/>
      <c r="EE13" s="1090"/>
      <c r="EF13" s="1090"/>
      <c r="EG13" s="1090"/>
      <c r="EH13" s="1090"/>
      <c r="EI13" s="1090"/>
      <c r="EJ13" s="1090"/>
      <c r="EK13" s="1090"/>
      <c r="EL13" s="1091"/>
      <c r="EM13" s="1090"/>
      <c r="EN13" s="1090"/>
      <c r="EO13" s="1128"/>
      <c r="EP13" s="1090"/>
      <c r="EQ13" s="1090"/>
      <c r="ER13" s="1090"/>
      <c r="ES13" s="1090"/>
      <c r="ET13" s="1090"/>
      <c r="EU13" s="1090"/>
      <c r="EV13" s="1090"/>
      <c r="EW13" s="1090"/>
      <c r="EX13" s="1090"/>
      <c r="EY13" s="1090"/>
      <c r="EZ13" s="1090"/>
      <c r="FA13" s="1090"/>
      <c r="FB13" s="1090"/>
      <c r="FC13" s="1090"/>
      <c r="FD13" s="1090"/>
      <c r="FE13" s="1090"/>
      <c r="FF13" s="1090"/>
      <c r="FG13" s="1090"/>
      <c r="FH13" s="1090"/>
      <c r="FI13" s="1090"/>
      <c r="FJ13" s="1090"/>
      <c r="FK13" s="1090"/>
      <c r="FL13" s="1090"/>
      <c r="FM13" s="1090"/>
      <c r="FN13" s="1090"/>
      <c r="FO13" s="1090"/>
      <c r="FP13" s="1090"/>
      <c r="FQ13" s="1090"/>
      <c r="FR13" s="1090"/>
      <c r="FS13" s="1090"/>
      <c r="FT13" s="1090"/>
      <c r="FU13" s="1090"/>
      <c r="FV13" s="1090"/>
      <c r="FW13" s="1090"/>
      <c r="FX13" s="1090"/>
      <c r="FY13" s="1090"/>
      <c r="FZ13" s="1090"/>
      <c r="GA13" s="1090"/>
      <c r="GB13" s="1090"/>
      <c r="GC13" s="1090"/>
      <c r="GD13" s="1090"/>
      <c r="GE13" s="1090"/>
      <c r="GF13" s="1090"/>
      <c r="GG13" s="1090"/>
      <c r="GH13" s="1090"/>
      <c r="GI13" s="1090"/>
      <c r="GJ13" s="1090"/>
      <c r="GK13" s="1090"/>
      <c r="GL13" s="1090"/>
      <c r="GM13" s="1129"/>
      <c r="GN13" s="1129">
        <v>1</v>
      </c>
      <c r="GO13" s="1090"/>
      <c r="GP13" s="1090">
        <v>1</v>
      </c>
      <c r="GQ13" s="1090"/>
      <c r="GR13" s="1090">
        <v>1</v>
      </c>
      <c r="GS13" s="1149"/>
      <c r="GT13" s="1149">
        <v>1</v>
      </c>
      <c r="GU13" s="1090"/>
      <c r="GV13" s="1090">
        <v>1</v>
      </c>
      <c r="GW13" s="1090"/>
      <c r="GX13" s="1090">
        <v>1</v>
      </c>
      <c r="GY13" s="1090">
        <v>0</v>
      </c>
      <c r="GZ13" s="1090">
        <v>1</v>
      </c>
      <c r="HA13" s="1090"/>
      <c r="HB13" s="1090">
        <v>1</v>
      </c>
      <c r="HC13" s="1090"/>
      <c r="HD13" s="1090">
        <v>1</v>
      </c>
      <c r="HE13" s="1090"/>
      <c r="HF13" s="1090">
        <v>1</v>
      </c>
      <c r="HG13" s="1090"/>
      <c r="HH13" s="1090">
        <v>2</v>
      </c>
      <c r="HI13" s="1090"/>
      <c r="HJ13" s="1090">
        <v>1</v>
      </c>
      <c r="HK13" s="1090"/>
      <c r="HL13" s="1090">
        <v>1</v>
      </c>
      <c r="HM13" s="1090"/>
      <c r="HN13" s="1090">
        <v>1</v>
      </c>
      <c r="HO13" s="1090"/>
      <c r="HP13" s="1090">
        <v>1</v>
      </c>
      <c r="HQ13" s="1090">
        <v>0</v>
      </c>
      <c r="HR13" s="1090"/>
      <c r="HS13" s="1090">
        <v>5</v>
      </c>
      <c r="HT13" s="1090"/>
      <c r="HU13" s="1090">
        <v>1</v>
      </c>
      <c r="HV13" s="1090"/>
      <c r="HW13" s="1090">
        <v>1</v>
      </c>
      <c r="HX13" s="1090"/>
      <c r="HY13" s="1090">
        <v>1</v>
      </c>
      <c r="HZ13" s="1090"/>
      <c r="IA13" s="1090">
        <v>8</v>
      </c>
      <c r="IB13" s="1090"/>
      <c r="IC13" s="1090">
        <v>1</v>
      </c>
      <c r="ID13" s="1090"/>
      <c r="IE13" s="1090">
        <v>1</v>
      </c>
      <c r="IF13" s="1090"/>
      <c r="IG13" s="1090">
        <v>2</v>
      </c>
      <c r="IH13" s="1126"/>
      <c r="II13" s="1126">
        <v>2</v>
      </c>
      <c r="IJ13" s="1090"/>
      <c r="IK13" s="1090"/>
      <c r="IL13" s="1090"/>
      <c r="IM13" s="1090"/>
      <c r="IN13" s="1090"/>
      <c r="IO13" s="1090"/>
      <c r="IP13" s="1090"/>
      <c r="IQ13" s="1090"/>
      <c r="IR13" s="1090"/>
      <c r="IS13" s="1090">
        <v>1</v>
      </c>
      <c r="IT13" s="1090"/>
      <c r="IU13" s="1090"/>
      <c r="IV13" s="1090"/>
      <c r="IW13" s="1090">
        <v>1</v>
      </c>
      <c r="IX13" s="1090"/>
      <c r="IY13" s="1090">
        <v>1</v>
      </c>
      <c r="IZ13" s="1090">
        <v>1</v>
      </c>
      <c r="JA13" s="1090"/>
      <c r="JB13" s="1090"/>
      <c r="JC13" s="1090">
        <v>14</v>
      </c>
      <c r="JD13" s="1090"/>
      <c r="JE13" s="1090">
        <v>5</v>
      </c>
      <c r="JF13" s="1090"/>
      <c r="JG13" s="1090">
        <v>14</v>
      </c>
      <c r="JH13" s="1090"/>
      <c r="JI13" s="1090">
        <v>2</v>
      </c>
      <c r="JJ13" s="1090"/>
      <c r="JK13" s="1090">
        <v>4</v>
      </c>
      <c r="JL13" s="1090"/>
      <c r="JM13" s="1090">
        <v>6</v>
      </c>
      <c r="JN13" s="1090"/>
      <c r="JO13" s="1090">
        <v>14</v>
      </c>
      <c r="JP13" s="1090">
        <v>4</v>
      </c>
      <c r="JQ13" s="1090"/>
      <c r="JR13" s="1090"/>
      <c r="JS13" s="1090"/>
      <c r="JT13" s="1090"/>
      <c r="JU13" s="1090"/>
      <c r="JV13" s="1090"/>
      <c r="JW13" s="1090"/>
      <c r="JX13" s="1090"/>
      <c r="JY13" s="1090">
        <v>4</v>
      </c>
      <c r="JZ13" s="1090"/>
      <c r="KA13" s="1090">
        <v>19</v>
      </c>
      <c r="KB13" s="1090">
        <v>1</v>
      </c>
      <c r="KC13" s="1090"/>
      <c r="KD13" s="1090"/>
      <c r="KE13" s="1090">
        <v>1</v>
      </c>
      <c r="KF13" s="1090"/>
      <c r="KG13" s="1090"/>
      <c r="KH13" s="1090"/>
      <c r="KI13" s="1090"/>
      <c r="KJ13" s="1090"/>
      <c r="KK13" s="1090"/>
      <c r="KL13" s="1144">
        <v>6</v>
      </c>
      <c r="KM13" s="1126"/>
      <c r="KN13" s="1126"/>
      <c r="KO13" s="1090"/>
      <c r="KP13" s="1090"/>
      <c r="KQ13" s="1090"/>
      <c r="KR13" s="1090"/>
      <c r="KS13" s="1090"/>
      <c r="KT13" s="1090"/>
      <c r="KU13" s="1090">
        <v>1</v>
      </c>
      <c r="KV13" s="1090"/>
      <c r="KW13" s="1190"/>
    </row>
    <row r="14" spans="1:309">
      <c r="A14" s="1125">
        <v>8</v>
      </c>
      <c r="B14" s="1005" t="s">
        <v>1717</v>
      </c>
      <c r="C14" s="1090">
        <v>0</v>
      </c>
      <c r="D14" s="1090">
        <v>1</v>
      </c>
      <c r="E14" s="1090">
        <v>14</v>
      </c>
      <c r="F14" s="1090">
        <v>9</v>
      </c>
      <c r="G14" s="1090"/>
      <c r="H14" s="1090"/>
      <c r="I14" s="1090"/>
      <c r="J14" s="1090"/>
      <c r="K14" s="1144"/>
      <c r="L14" s="1090"/>
      <c r="M14" s="1145">
        <v>4</v>
      </c>
      <c r="N14" s="1090"/>
      <c r="O14" s="1090"/>
      <c r="P14" s="1090"/>
      <c r="Q14" s="1144">
        <v>6</v>
      </c>
      <c r="R14" s="1145"/>
      <c r="S14" s="1090"/>
      <c r="T14" s="1090"/>
      <c r="U14" s="1090"/>
      <c r="V14" s="1090"/>
      <c r="W14" s="1090"/>
      <c r="X14" s="1090"/>
      <c r="Y14" s="1090"/>
      <c r="Z14" s="1146"/>
      <c r="AA14" s="1146"/>
      <c r="AB14" s="1146"/>
      <c r="AC14" s="1090"/>
      <c r="AD14" s="1090"/>
      <c r="AE14" s="1090"/>
      <c r="AF14" s="1090"/>
      <c r="AG14" s="1090"/>
      <c r="AH14" s="1145"/>
      <c r="AI14" s="1145"/>
      <c r="AJ14" s="1145"/>
      <c r="AK14" s="1145">
        <v>9</v>
      </c>
      <c r="AL14" s="1145"/>
      <c r="AM14" s="1090">
        <v>12</v>
      </c>
      <c r="AN14" s="1090">
        <v>6</v>
      </c>
      <c r="AO14" s="1090">
        <v>6</v>
      </c>
      <c r="AP14" s="1145">
        <v>1</v>
      </c>
      <c r="AQ14" s="1145"/>
      <c r="AR14" s="1145">
        <v>1</v>
      </c>
      <c r="AS14" s="1145"/>
      <c r="AT14" s="1090">
        <v>1</v>
      </c>
      <c r="AU14" s="1090">
        <v>1</v>
      </c>
      <c r="AV14" s="1090">
        <v>1</v>
      </c>
      <c r="AW14" s="1090"/>
      <c r="AX14" s="1145">
        <v>1</v>
      </c>
      <c r="AY14" s="1145"/>
      <c r="AZ14" s="1090"/>
      <c r="BA14" s="1145">
        <v>1</v>
      </c>
      <c r="BB14" s="1145"/>
      <c r="BC14" s="1090"/>
      <c r="BD14" s="1145">
        <v>1</v>
      </c>
      <c r="BE14" s="1145"/>
      <c r="BF14" s="1090"/>
      <c r="BG14" s="1145">
        <v>1</v>
      </c>
      <c r="BH14" s="1145"/>
      <c r="BI14" s="1090">
        <v>1</v>
      </c>
      <c r="BJ14" s="1090">
        <v>1</v>
      </c>
      <c r="BK14" s="1145">
        <v>1</v>
      </c>
      <c r="BL14" s="1146"/>
      <c r="BM14" s="1090">
        <v>5</v>
      </c>
      <c r="BN14" s="1090"/>
      <c r="BO14" s="940">
        <v>1</v>
      </c>
      <c r="BP14" s="940"/>
      <c r="BQ14" s="940">
        <v>1</v>
      </c>
      <c r="BR14" s="940"/>
      <c r="BS14" s="1090">
        <v>1</v>
      </c>
      <c r="BT14" s="1090"/>
      <c r="BU14" s="1145">
        <v>1</v>
      </c>
      <c r="BV14" s="1145">
        <v>1</v>
      </c>
      <c r="BW14" s="1090">
        <v>2</v>
      </c>
      <c r="BX14" s="940"/>
      <c r="BY14" s="940"/>
      <c r="BZ14" s="940">
        <v>1</v>
      </c>
      <c r="CA14" s="1144"/>
      <c r="CB14" s="1144"/>
      <c r="CC14" s="1147"/>
      <c r="CD14" s="1147">
        <v>1</v>
      </c>
      <c r="CE14" s="1145"/>
      <c r="CF14" s="1144">
        <v>1</v>
      </c>
      <c r="CG14" s="1090"/>
      <c r="CH14" s="1090"/>
      <c r="CI14" s="1090">
        <v>1</v>
      </c>
      <c r="CJ14" s="1090"/>
      <c r="CK14" s="1090"/>
      <c r="CL14" s="1090"/>
      <c r="CM14" s="1090"/>
      <c r="CN14" s="1090"/>
      <c r="CO14" s="1090"/>
      <c r="CP14" s="1090"/>
      <c r="CQ14" s="1090"/>
      <c r="CR14" s="1147"/>
      <c r="CS14" s="1147">
        <v>3</v>
      </c>
      <c r="CT14" s="1090"/>
      <c r="CU14" s="1147"/>
      <c r="CV14" s="1147">
        <v>1</v>
      </c>
      <c r="CW14" s="1148"/>
      <c r="CX14" s="1148"/>
      <c r="CY14" s="1090"/>
      <c r="CZ14" s="1090"/>
      <c r="DA14" s="1090"/>
      <c r="DB14" s="1090">
        <v>2</v>
      </c>
      <c r="DC14" s="1127"/>
      <c r="DD14" s="1127"/>
      <c r="DE14" s="1090"/>
      <c r="DF14" s="1147">
        <v>1</v>
      </c>
      <c r="DG14" s="1090"/>
      <c r="DH14" s="1090"/>
      <c r="DI14" s="1090"/>
      <c r="DJ14" s="1090"/>
      <c r="DK14" s="1090"/>
      <c r="DL14" s="1090"/>
      <c r="DM14" s="1090"/>
      <c r="DN14" s="1090"/>
      <c r="DO14" s="1090"/>
      <c r="DP14" s="1090"/>
      <c r="DQ14" s="1090"/>
      <c r="DR14" s="1090"/>
      <c r="DS14" s="1090"/>
      <c r="DT14" s="1090"/>
      <c r="DU14" s="1090">
        <v>1</v>
      </c>
      <c r="DV14" s="1090"/>
      <c r="DW14" s="1128"/>
      <c r="DX14" s="1090"/>
      <c r="DY14" s="1090"/>
      <c r="DZ14" s="1090"/>
      <c r="EA14" s="1090"/>
      <c r="EB14" s="1090"/>
      <c r="EC14" s="1090"/>
      <c r="ED14" s="1090"/>
      <c r="EE14" s="1090"/>
      <c r="EF14" s="1090"/>
      <c r="EG14" s="1090"/>
      <c r="EH14" s="1090"/>
      <c r="EI14" s="1090"/>
      <c r="EJ14" s="1090"/>
      <c r="EK14" s="1090"/>
      <c r="EL14" s="1091"/>
      <c r="EM14" s="1090"/>
      <c r="EN14" s="1090"/>
      <c r="EO14" s="1128"/>
      <c r="EP14" s="1090"/>
      <c r="EQ14" s="1090"/>
      <c r="ER14" s="1090"/>
      <c r="ES14" s="1090"/>
      <c r="ET14" s="1090"/>
      <c r="EU14" s="1090"/>
      <c r="EV14" s="1090"/>
      <c r="EW14" s="1090"/>
      <c r="EX14" s="1090"/>
      <c r="EY14" s="1090"/>
      <c r="EZ14" s="1090"/>
      <c r="FA14" s="1090"/>
      <c r="FB14" s="1090"/>
      <c r="FC14" s="1090"/>
      <c r="FD14" s="1090"/>
      <c r="FE14" s="1090"/>
      <c r="FF14" s="1090"/>
      <c r="FG14" s="1090"/>
      <c r="FH14" s="1090"/>
      <c r="FI14" s="1090"/>
      <c r="FJ14" s="1090"/>
      <c r="FK14" s="1090"/>
      <c r="FL14" s="1090"/>
      <c r="FM14" s="1090"/>
      <c r="FN14" s="1090"/>
      <c r="FO14" s="1090"/>
      <c r="FP14" s="1090"/>
      <c r="FQ14" s="1090"/>
      <c r="FR14" s="1090"/>
      <c r="FS14" s="1090"/>
      <c r="FT14" s="1090"/>
      <c r="FU14" s="1090"/>
      <c r="FV14" s="1090"/>
      <c r="FW14" s="1090"/>
      <c r="FX14" s="1090"/>
      <c r="FY14" s="1090"/>
      <c r="FZ14" s="1090"/>
      <c r="GA14" s="1090"/>
      <c r="GB14" s="1090"/>
      <c r="GC14" s="1090"/>
      <c r="GD14" s="1090"/>
      <c r="GE14" s="1090"/>
      <c r="GF14" s="1090"/>
      <c r="GG14" s="1090"/>
      <c r="GH14" s="1090"/>
      <c r="GI14" s="1090"/>
      <c r="GJ14" s="1090"/>
      <c r="GK14" s="1090"/>
      <c r="GL14" s="1090"/>
      <c r="GM14" s="1129"/>
      <c r="GN14" s="1129">
        <v>1</v>
      </c>
      <c r="GO14" s="1090"/>
      <c r="GP14" s="1090">
        <v>1</v>
      </c>
      <c r="GQ14" s="1090"/>
      <c r="GR14" s="1090">
        <v>1</v>
      </c>
      <c r="GS14" s="1149"/>
      <c r="GT14" s="1149">
        <v>1</v>
      </c>
      <c r="GU14" s="1090"/>
      <c r="GV14" s="1090">
        <v>1</v>
      </c>
      <c r="GW14" s="1090"/>
      <c r="GX14" s="1090">
        <v>1</v>
      </c>
      <c r="GY14" s="1090">
        <v>0</v>
      </c>
      <c r="GZ14" s="1090">
        <v>1</v>
      </c>
      <c r="HA14" s="1090"/>
      <c r="HB14" s="1090">
        <v>1</v>
      </c>
      <c r="HC14" s="1090"/>
      <c r="HD14" s="1090">
        <v>1</v>
      </c>
      <c r="HE14" s="1090"/>
      <c r="HF14" s="1090">
        <v>1</v>
      </c>
      <c r="HG14" s="1090"/>
      <c r="HH14" s="1090">
        <v>1</v>
      </c>
      <c r="HI14" s="1090"/>
      <c r="HJ14" s="1090">
        <v>1</v>
      </c>
      <c r="HK14" s="1090"/>
      <c r="HL14" s="1090">
        <v>1</v>
      </c>
      <c r="HM14" s="1090"/>
      <c r="HN14" s="1090">
        <v>1</v>
      </c>
      <c r="HO14" s="1090"/>
      <c r="HP14" s="1090"/>
      <c r="HQ14" s="1090">
        <v>1</v>
      </c>
      <c r="HR14" s="1090"/>
      <c r="HS14" s="1090">
        <v>1</v>
      </c>
      <c r="HT14" s="1090"/>
      <c r="HU14" s="1090">
        <v>1</v>
      </c>
      <c r="HV14" s="1090"/>
      <c r="HW14" s="1090">
        <v>1</v>
      </c>
      <c r="HX14" s="1090"/>
      <c r="HY14" s="1090">
        <v>1</v>
      </c>
      <c r="HZ14" s="1090"/>
      <c r="IA14" s="1090">
        <v>2</v>
      </c>
      <c r="IB14" s="1090"/>
      <c r="IC14" s="1090">
        <v>1</v>
      </c>
      <c r="ID14" s="1090"/>
      <c r="IE14" s="1090">
        <v>1</v>
      </c>
      <c r="IF14" s="1090"/>
      <c r="IG14" s="1090"/>
      <c r="IH14" s="1126"/>
      <c r="II14" s="1126"/>
      <c r="IJ14" s="1090"/>
      <c r="IK14" s="1090"/>
      <c r="IL14" s="1090"/>
      <c r="IM14" s="1090"/>
      <c r="IN14" s="1090"/>
      <c r="IO14" s="1090"/>
      <c r="IP14" s="1090">
        <v>1</v>
      </c>
      <c r="IQ14" s="1090"/>
      <c r="IR14" s="1090"/>
      <c r="IS14" s="1090">
        <v>1</v>
      </c>
      <c r="IT14" s="1090"/>
      <c r="IU14" s="1090"/>
      <c r="IV14" s="1090"/>
      <c r="IW14" s="1090">
        <v>1</v>
      </c>
      <c r="IX14" s="1090"/>
      <c r="IY14" s="1090">
        <v>1</v>
      </c>
      <c r="IZ14" s="1090"/>
      <c r="JA14" s="1090"/>
      <c r="JB14" s="1090"/>
      <c r="JC14" s="1090">
        <v>3</v>
      </c>
      <c r="JD14" s="1090"/>
      <c r="JE14" s="1090">
        <v>1</v>
      </c>
      <c r="JF14" s="1090"/>
      <c r="JG14" s="1090">
        <v>3</v>
      </c>
      <c r="JH14" s="1090"/>
      <c r="JI14" s="1090">
        <v>3</v>
      </c>
      <c r="JJ14" s="1090"/>
      <c r="JK14" s="1090">
        <v>2</v>
      </c>
      <c r="JL14" s="1090"/>
      <c r="JM14" s="1090">
        <v>1</v>
      </c>
      <c r="JN14" s="1090"/>
      <c r="JO14" s="1090">
        <v>3</v>
      </c>
      <c r="JP14" s="1090">
        <v>1</v>
      </c>
      <c r="JQ14" s="1090"/>
      <c r="JR14" s="1090"/>
      <c r="JS14" s="1090"/>
      <c r="JT14" s="1090"/>
      <c r="JU14" s="1090"/>
      <c r="JV14" s="1090"/>
      <c r="JW14" s="1090"/>
      <c r="JX14" s="1090"/>
      <c r="JY14" s="1090">
        <v>3</v>
      </c>
      <c r="JZ14" s="1090"/>
      <c r="KA14" s="1090">
        <v>4</v>
      </c>
      <c r="KB14" s="1090">
        <v>1</v>
      </c>
      <c r="KC14" s="1090"/>
      <c r="KD14" s="1090"/>
      <c r="KE14" s="1090">
        <v>1</v>
      </c>
      <c r="KF14" s="1090"/>
      <c r="KG14" s="1090"/>
      <c r="KH14" s="1090"/>
      <c r="KI14" s="1090"/>
      <c r="KJ14" s="1090">
        <v>1</v>
      </c>
      <c r="KK14" s="1090"/>
      <c r="KL14" s="1144">
        <v>3</v>
      </c>
      <c r="KM14" s="1126"/>
      <c r="KN14" s="1126"/>
      <c r="KO14" s="1090"/>
      <c r="KP14" s="1090"/>
      <c r="KQ14" s="1090"/>
      <c r="KR14" s="1090"/>
      <c r="KS14" s="1090"/>
      <c r="KT14" s="1090"/>
      <c r="KU14" s="1090">
        <v>1</v>
      </c>
      <c r="KV14" s="1090"/>
      <c r="KW14" s="1190"/>
    </row>
    <row r="15" spans="1:309">
      <c r="A15" s="1125">
        <v>9</v>
      </c>
      <c r="B15" s="1005" t="s">
        <v>1235</v>
      </c>
      <c r="C15" s="1090">
        <v>2</v>
      </c>
      <c r="D15" s="1090">
        <v>1</v>
      </c>
      <c r="E15" s="1090">
        <v>30</v>
      </c>
      <c r="F15" s="1090">
        <v>36</v>
      </c>
      <c r="G15" s="1090"/>
      <c r="H15" s="1090"/>
      <c r="I15" s="1090">
        <v>1</v>
      </c>
      <c r="J15" s="1090"/>
      <c r="K15" s="1144"/>
      <c r="L15" s="1090"/>
      <c r="M15" s="1145">
        <v>5</v>
      </c>
      <c r="N15" s="1090"/>
      <c r="O15" s="1090"/>
      <c r="P15" s="1090"/>
      <c r="Q15" s="1144">
        <v>16</v>
      </c>
      <c r="R15" s="1145">
        <v>1</v>
      </c>
      <c r="S15" s="1090"/>
      <c r="T15" s="1090"/>
      <c r="U15" s="1090"/>
      <c r="V15" s="1090"/>
      <c r="W15" s="1090"/>
      <c r="X15" s="1090"/>
      <c r="Y15" s="1090">
        <v>1</v>
      </c>
      <c r="Z15" s="1146"/>
      <c r="AA15" s="1146"/>
      <c r="AB15" s="1146"/>
      <c r="AC15" s="1090"/>
      <c r="AD15" s="1090"/>
      <c r="AE15" s="1090"/>
      <c r="AF15" s="1090"/>
      <c r="AG15" s="1090"/>
      <c r="AH15" s="1145"/>
      <c r="AI15" s="1145"/>
      <c r="AJ15" s="1145"/>
      <c r="AK15" s="1145">
        <v>41</v>
      </c>
      <c r="AL15" s="1145"/>
      <c r="AM15" s="1090">
        <v>32</v>
      </c>
      <c r="AN15" s="1090">
        <v>16</v>
      </c>
      <c r="AO15" s="1090">
        <v>16</v>
      </c>
      <c r="AP15" s="1145">
        <v>1</v>
      </c>
      <c r="AQ15" s="1145"/>
      <c r="AR15" s="1145">
        <v>1</v>
      </c>
      <c r="AS15" s="1145"/>
      <c r="AT15" s="1090">
        <v>1</v>
      </c>
      <c r="AU15" s="1090">
        <v>1</v>
      </c>
      <c r="AV15" s="1090">
        <v>1</v>
      </c>
      <c r="AW15" s="1090"/>
      <c r="AX15" s="1145">
        <v>1</v>
      </c>
      <c r="AY15" s="1145"/>
      <c r="AZ15" s="1090"/>
      <c r="BA15" s="1145">
        <v>1</v>
      </c>
      <c r="BB15" s="1145"/>
      <c r="BC15" s="1090"/>
      <c r="BD15" s="1145">
        <v>1</v>
      </c>
      <c r="BE15" s="1145"/>
      <c r="BF15" s="1090"/>
      <c r="BG15" s="1145">
        <v>1</v>
      </c>
      <c r="BH15" s="1145"/>
      <c r="BI15" s="1090">
        <v>1</v>
      </c>
      <c r="BJ15" s="1090">
        <v>1</v>
      </c>
      <c r="BK15" s="1145">
        <v>2</v>
      </c>
      <c r="BL15" s="1146"/>
      <c r="BM15" s="1090">
        <v>13</v>
      </c>
      <c r="BN15" s="1090"/>
      <c r="BO15" s="940">
        <v>1</v>
      </c>
      <c r="BP15" s="940"/>
      <c r="BQ15" s="940">
        <v>1</v>
      </c>
      <c r="BR15" s="940"/>
      <c r="BS15" s="1090">
        <v>1</v>
      </c>
      <c r="BT15" s="1090"/>
      <c r="BU15" s="1145">
        <v>1</v>
      </c>
      <c r="BV15" s="1145">
        <v>1</v>
      </c>
      <c r="BW15" s="1090">
        <v>2</v>
      </c>
      <c r="BX15" s="940"/>
      <c r="BY15" s="940"/>
      <c r="BZ15" s="940">
        <v>1</v>
      </c>
      <c r="CA15" s="1144"/>
      <c r="CB15" s="1144">
        <v>1</v>
      </c>
      <c r="CC15" s="1147"/>
      <c r="CD15" s="1147">
        <v>1</v>
      </c>
      <c r="CE15" s="1145"/>
      <c r="CF15" s="1144"/>
      <c r="CG15" s="1090">
        <v>2</v>
      </c>
      <c r="CH15" s="1090">
        <v>1</v>
      </c>
      <c r="CI15" s="1090">
        <v>2</v>
      </c>
      <c r="CJ15" s="1090">
        <v>1</v>
      </c>
      <c r="CK15" s="1090"/>
      <c r="CL15" s="1090"/>
      <c r="CM15" s="1090"/>
      <c r="CN15" s="1090"/>
      <c r="CO15" s="1090"/>
      <c r="CP15" s="1090"/>
      <c r="CQ15" s="1090"/>
      <c r="CR15" s="1147"/>
      <c r="CS15" s="1147">
        <v>8</v>
      </c>
      <c r="CT15" s="1090"/>
      <c r="CU15" s="1147"/>
      <c r="CV15" s="1147">
        <v>1</v>
      </c>
      <c r="CW15" s="1148"/>
      <c r="CX15" s="1148"/>
      <c r="CY15" s="1090"/>
      <c r="CZ15" s="1090"/>
      <c r="DA15" s="1090"/>
      <c r="DB15" s="1090"/>
      <c r="DC15" s="1127"/>
      <c r="DD15" s="1127"/>
      <c r="DE15" s="1090"/>
      <c r="DF15" s="1147">
        <v>1</v>
      </c>
      <c r="DG15" s="1090"/>
      <c r="DH15" s="1090"/>
      <c r="DI15" s="1090"/>
      <c r="DJ15" s="1090"/>
      <c r="DK15" s="1090"/>
      <c r="DL15" s="1090"/>
      <c r="DM15" s="1090"/>
      <c r="DN15" s="1090"/>
      <c r="DO15" s="1090"/>
      <c r="DP15" s="1090"/>
      <c r="DQ15" s="1090"/>
      <c r="DR15" s="1090"/>
      <c r="DS15" s="1090"/>
      <c r="DT15" s="1090"/>
      <c r="DU15" s="1090">
        <v>1</v>
      </c>
      <c r="DV15" s="1090"/>
      <c r="DW15" s="1128"/>
      <c r="DX15" s="1090"/>
      <c r="DY15" s="1090"/>
      <c r="DZ15" s="1090"/>
      <c r="EA15" s="1090"/>
      <c r="EB15" s="1090"/>
      <c r="EC15" s="1090"/>
      <c r="ED15" s="1090"/>
      <c r="EE15" s="1090"/>
      <c r="EF15" s="1090"/>
      <c r="EG15" s="1090"/>
      <c r="EH15" s="1090"/>
      <c r="EI15" s="1090"/>
      <c r="EJ15" s="1090"/>
      <c r="EK15" s="1090"/>
      <c r="EL15" s="1091"/>
      <c r="EM15" s="1090"/>
      <c r="EN15" s="1090"/>
      <c r="EO15" s="1128"/>
      <c r="EP15" s="1090"/>
      <c r="EQ15" s="1090"/>
      <c r="ER15" s="1090"/>
      <c r="ES15" s="1090"/>
      <c r="ET15" s="1090"/>
      <c r="EU15" s="1090"/>
      <c r="EV15" s="1090"/>
      <c r="EW15" s="1090"/>
      <c r="EX15" s="1090"/>
      <c r="EY15" s="1090"/>
      <c r="EZ15" s="1090"/>
      <c r="FA15" s="1090"/>
      <c r="FB15" s="1090"/>
      <c r="FC15" s="1090"/>
      <c r="FD15" s="1090"/>
      <c r="FE15" s="1090"/>
      <c r="FF15" s="1090"/>
      <c r="FG15" s="1090"/>
      <c r="FH15" s="1090"/>
      <c r="FI15" s="1090"/>
      <c r="FJ15" s="1090"/>
      <c r="FK15" s="1090"/>
      <c r="FL15" s="1090"/>
      <c r="FM15" s="1090"/>
      <c r="FN15" s="1090"/>
      <c r="FO15" s="1090"/>
      <c r="FP15" s="1090"/>
      <c r="FQ15" s="1090"/>
      <c r="FR15" s="1090"/>
      <c r="FS15" s="1090"/>
      <c r="FT15" s="1090"/>
      <c r="FU15" s="1090"/>
      <c r="FV15" s="1090"/>
      <c r="FW15" s="1090"/>
      <c r="FX15" s="1090"/>
      <c r="FY15" s="1090"/>
      <c r="FZ15" s="1090"/>
      <c r="GA15" s="1090"/>
      <c r="GB15" s="1090"/>
      <c r="GC15" s="1090"/>
      <c r="GD15" s="1090"/>
      <c r="GE15" s="1090"/>
      <c r="GF15" s="1090"/>
      <c r="GG15" s="1090"/>
      <c r="GH15" s="1090"/>
      <c r="GI15" s="1090"/>
      <c r="GJ15" s="1090"/>
      <c r="GK15" s="1090"/>
      <c r="GL15" s="1090"/>
      <c r="GM15" s="1129"/>
      <c r="GN15" s="1129">
        <v>1</v>
      </c>
      <c r="GO15" s="1090"/>
      <c r="GP15" s="1090">
        <v>1</v>
      </c>
      <c r="GQ15" s="1090"/>
      <c r="GR15" s="1090">
        <v>1</v>
      </c>
      <c r="GS15" s="1149"/>
      <c r="GT15" s="1149">
        <v>1</v>
      </c>
      <c r="GU15" s="1090"/>
      <c r="GV15" s="1090">
        <v>1</v>
      </c>
      <c r="GW15" s="1090"/>
      <c r="GX15" s="1090">
        <v>1</v>
      </c>
      <c r="GY15" s="1090">
        <v>0</v>
      </c>
      <c r="GZ15" s="1090">
        <v>1</v>
      </c>
      <c r="HA15" s="1090"/>
      <c r="HB15" s="1090">
        <v>1</v>
      </c>
      <c r="HC15" s="1090"/>
      <c r="HD15" s="1090">
        <v>1</v>
      </c>
      <c r="HE15" s="1090"/>
      <c r="HF15" s="1090">
        <v>1</v>
      </c>
      <c r="HG15" s="1090"/>
      <c r="HH15" s="1090">
        <v>1</v>
      </c>
      <c r="HI15" s="1090"/>
      <c r="HJ15" s="1090">
        <v>1</v>
      </c>
      <c r="HK15" s="1090"/>
      <c r="HL15" s="1090">
        <v>1</v>
      </c>
      <c r="HM15" s="1090"/>
      <c r="HN15" s="1090">
        <v>1</v>
      </c>
      <c r="HO15" s="1090"/>
      <c r="HP15" s="1090"/>
      <c r="HQ15" s="1090">
        <v>1</v>
      </c>
      <c r="HR15" s="1090"/>
      <c r="HS15" s="1090">
        <v>3</v>
      </c>
      <c r="HT15" s="1090"/>
      <c r="HU15" s="1090">
        <v>1</v>
      </c>
      <c r="HV15" s="1090"/>
      <c r="HW15" s="1090">
        <v>1</v>
      </c>
      <c r="HX15" s="1090"/>
      <c r="HY15" s="1090">
        <v>1</v>
      </c>
      <c r="HZ15" s="1090"/>
      <c r="IA15" s="1090">
        <v>5</v>
      </c>
      <c r="IB15" s="1090"/>
      <c r="IC15" s="1090">
        <v>1</v>
      </c>
      <c r="ID15" s="1090"/>
      <c r="IE15" s="1090">
        <v>1</v>
      </c>
      <c r="IF15" s="1090"/>
      <c r="IG15" s="1090">
        <v>2</v>
      </c>
      <c r="IH15" s="1126"/>
      <c r="II15" s="1126">
        <v>2</v>
      </c>
      <c r="IJ15" s="1090"/>
      <c r="IK15" s="1090"/>
      <c r="IL15" s="1090"/>
      <c r="IM15" s="1090"/>
      <c r="IN15" s="1090"/>
      <c r="IO15" s="1090"/>
      <c r="IP15" s="1090"/>
      <c r="IQ15" s="1090"/>
      <c r="IR15" s="1090"/>
      <c r="IS15" s="1090">
        <v>1</v>
      </c>
      <c r="IT15" s="1090"/>
      <c r="IU15" s="1090"/>
      <c r="IV15" s="1090"/>
      <c r="IW15" s="1090">
        <v>1</v>
      </c>
      <c r="IX15" s="1090"/>
      <c r="IY15" s="1090">
        <v>1</v>
      </c>
      <c r="IZ15" s="1090"/>
      <c r="JA15" s="1090"/>
      <c r="JB15" s="1090"/>
      <c r="JC15" s="1090">
        <v>8</v>
      </c>
      <c r="JD15" s="1090"/>
      <c r="JE15" s="1090">
        <v>3</v>
      </c>
      <c r="JF15" s="1090"/>
      <c r="JG15" s="1090">
        <v>8</v>
      </c>
      <c r="JH15" s="1090"/>
      <c r="JI15" s="1090">
        <v>6</v>
      </c>
      <c r="JJ15" s="1090"/>
      <c r="JK15" s="1090">
        <v>3</v>
      </c>
      <c r="JL15" s="1090"/>
      <c r="JM15" s="1090">
        <v>1</v>
      </c>
      <c r="JN15" s="1090"/>
      <c r="JO15" s="1090">
        <v>8</v>
      </c>
      <c r="JP15" s="1090">
        <v>3</v>
      </c>
      <c r="JQ15" s="1090"/>
      <c r="JR15" s="1090"/>
      <c r="JS15" s="1090"/>
      <c r="JT15" s="1090"/>
      <c r="JU15" s="1090"/>
      <c r="JV15" s="1090"/>
      <c r="JW15" s="1090"/>
      <c r="JX15" s="1090"/>
      <c r="JY15" s="1090">
        <v>3</v>
      </c>
      <c r="JZ15" s="1090"/>
      <c r="KA15" s="1090">
        <v>10</v>
      </c>
      <c r="KB15" s="1090">
        <v>1</v>
      </c>
      <c r="KC15" s="1090"/>
      <c r="KD15" s="1090"/>
      <c r="KE15" s="1090">
        <v>1</v>
      </c>
      <c r="KF15" s="1090"/>
      <c r="KG15" s="1090"/>
      <c r="KH15" s="1090"/>
      <c r="KI15" s="1090">
        <v>1</v>
      </c>
      <c r="KJ15" s="1090">
        <v>1</v>
      </c>
      <c r="KK15" s="1090"/>
      <c r="KL15" s="1144">
        <v>6</v>
      </c>
      <c r="KM15" s="1126"/>
      <c r="KN15" s="1126">
        <v>1</v>
      </c>
      <c r="KO15" s="1090"/>
      <c r="KP15" s="1090"/>
      <c r="KQ15" s="1090">
        <v>1</v>
      </c>
      <c r="KR15" s="1090"/>
      <c r="KS15" s="1090"/>
      <c r="KT15" s="1090"/>
      <c r="KU15" s="1090"/>
      <c r="KV15" s="1090"/>
      <c r="KW15" s="1190"/>
    </row>
    <row r="16" spans="1:309">
      <c r="A16" s="1125">
        <v>10</v>
      </c>
      <c r="B16" s="1005" t="s">
        <v>1236</v>
      </c>
      <c r="C16" s="1090">
        <v>2</v>
      </c>
      <c r="D16" s="1090">
        <v>8</v>
      </c>
      <c r="E16" s="1090">
        <v>28</v>
      </c>
      <c r="F16" s="1090">
        <v>26</v>
      </c>
      <c r="G16" s="1090"/>
      <c r="H16" s="1090"/>
      <c r="I16" s="1090">
        <v>1</v>
      </c>
      <c r="J16" s="1090"/>
      <c r="K16" s="1144"/>
      <c r="L16" s="1090"/>
      <c r="M16" s="1145">
        <v>4</v>
      </c>
      <c r="N16" s="1090"/>
      <c r="O16" s="1090"/>
      <c r="P16" s="1090"/>
      <c r="Q16" s="1144">
        <v>10</v>
      </c>
      <c r="R16" s="1145"/>
      <c r="S16" s="1090"/>
      <c r="T16" s="1090"/>
      <c r="U16" s="1090"/>
      <c r="V16" s="1090"/>
      <c r="W16" s="1090"/>
      <c r="X16" s="1090">
        <v>1</v>
      </c>
      <c r="Y16" s="1090"/>
      <c r="Z16" s="1146"/>
      <c r="AA16" s="1146"/>
      <c r="AB16" s="1146"/>
      <c r="AC16" s="1126">
        <v>1</v>
      </c>
      <c r="AD16" s="1090"/>
      <c r="AE16" s="1090"/>
      <c r="AF16" s="1090"/>
      <c r="AG16" s="1090"/>
      <c r="AH16" s="1145"/>
      <c r="AI16" s="1145"/>
      <c r="AJ16" s="1145">
        <v>25</v>
      </c>
      <c r="AK16" s="1145"/>
      <c r="AL16" s="1145">
        <v>28</v>
      </c>
      <c r="AM16" s="1090"/>
      <c r="AN16" s="1090">
        <v>14</v>
      </c>
      <c r="AO16" s="1090">
        <v>14</v>
      </c>
      <c r="AP16" s="1145"/>
      <c r="AQ16" s="1145">
        <v>1</v>
      </c>
      <c r="AR16" s="1145"/>
      <c r="AS16" s="1145">
        <v>1</v>
      </c>
      <c r="AT16" s="1090">
        <v>1</v>
      </c>
      <c r="AU16" s="1090">
        <v>1</v>
      </c>
      <c r="AV16" s="1090"/>
      <c r="AW16" s="1090">
        <v>1</v>
      </c>
      <c r="AX16" s="1145"/>
      <c r="AY16" s="1145">
        <v>1</v>
      </c>
      <c r="AZ16" s="1090"/>
      <c r="BA16" s="1145"/>
      <c r="BB16" s="1145">
        <v>1</v>
      </c>
      <c r="BC16" s="1090"/>
      <c r="BD16" s="1145"/>
      <c r="BE16" s="1145">
        <v>1</v>
      </c>
      <c r="BF16" s="1090"/>
      <c r="BG16" s="1145"/>
      <c r="BH16" s="1145">
        <v>1</v>
      </c>
      <c r="BI16" s="1090">
        <v>1</v>
      </c>
      <c r="BJ16" s="1090">
        <v>1</v>
      </c>
      <c r="BK16" s="1145"/>
      <c r="BL16" s="1146">
        <v>2</v>
      </c>
      <c r="BM16" s="1090"/>
      <c r="BN16" s="1090">
        <v>9</v>
      </c>
      <c r="BO16" s="940"/>
      <c r="BP16" s="940">
        <v>1</v>
      </c>
      <c r="BQ16" s="940"/>
      <c r="BR16" s="940">
        <v>1</v>
      </c>
      <c r="BS16" s="1090"/>
      <c r="BT16" s="1090">
        <v>1</v>
      </c>
      <c r="BU16" s="1145">
        <v>1</v>
      </c>
      <c r="BV16" s="1145">
        <v>1</v>
      </c>
      <c r="BW16" s="1090">
        <v>2</v>
      </c>
      <c r="BX16" s="940"/>
      <c r="BY16" s="940">
        <v>1</v>
      </c>
      <c r="BZ16" s="940"/>
      <c r="CA16" s="1144"/>
      <c r="CB16" s="1144"/>
      <c r="CC16" s="1147">
        <v>1</v>
      </c>
      <c r="CD16" s="1147"/>
      <c r="CE16" s="1145"/>
      <c r="CF16" s="1144">
        <v>3</v>
      </c>
      <c r="CG16" s="1090"/>
      <c r="CH16" s="1090">
        <v>1</v>
      </c>
      <c r="CI16" s="1090">
        <v>2</v>
      </c>
      <c r="CJ16" s="1090">
        <v>1</v>
      </c>
      <c r="CK16" s="1090"/>
      <c r="CL16" s="1090"/>
      <c r="CM16" s="1090"/>
      <c r="CN16" s="1090"/>
      <c r="CO16" s="1090"/>
      <c r="CP16" s="1090"/>
      <c r="CQ16" s="1090"/>
      <c r="CR16" s="1147">
        <v>7</v>
      </c>
      <c r="CS16" s="1147">
        <v>0</v>
      </c>
      <c r="CT16" s="1090"/>
      <c r="CU16" s="1147">
        <v>1</v>
      </c>
      <c r="CV16" s="1147"/>
      <c r="CW16" s="1148"/>
      <c r="CX16" s="1148"/>
      <c r="CY16" s="1090"/>
      <c r="CZ16" s="1090"/>
      <c r="DA16" s="1090"/>
      <c r="DB16" s="1090"/>
      <c r="DC16" s="1127"/>
      <c r="DD16" s="1127"/>
      <c r="DE16" s="1090"/>
      <c r="DF16" s="1147">
        <v>1</v>
      </c>
      <c r="DG16" s="1090"/>
      <c r="DH16" s="1090"/>
      <c r="DI16" s="1090"/>
      <c r="DJ16" s="1090"/>
      <c r="DK16" s="1090"/>
      <c r="DL16" s="1090"/>
      <c r="DM16" s="1090"/>
      <c r="DN16" s="1090"/>
      <c r="DO16" s="1090"/>
      <c r="DP16" s="1090"/>
      <c r="DQ16" s="1090"/>
      <c r="DR16" s="1090"/>
      <c r="DS16" s="1090"/>
      <c r="DT16" s="1090">
        <v>1</v>
      </c>
      <c r="DU16" s="1090"/>
      <c r="DV16" s="1090"/>
      <c r="DW16" s="1128"/>
      <c r="DX16" s="1090"/>
      <c r="DY16" s="1090"/>
      <c r="DZ16" s="1090"/>
      <c r="EA16" s="1090"/>
      <c r="EB16" s="1090"/>
      <c r="EC16" s="1090"/>
      <c r="ED16" s="1090"/>
      <c r="EE16" s="1090"/>
      <c r="EF16" s="1090"/>
      <c r="EG16" s="1090"/>
      <c r="EH16" s="1090"/>
      <c r="EI16" s="1090"/>
      <c r="EJ16" s="1090"/>
      <c r="EK16" s="1090"/>
      <c r="EL16" s="1091"/>
      <c r="EM16" s="1090"/>
      <c r="EN16" s="1090"/>
      <c r="EO16" s="1128"/>
      <c r="EP16" s="1090"/>
      <c r="EQ16" s="1090"/>
      <c r="ER16" s="1090"/>
      <c r="ES16" s="1090"/>
      <c r="ET16" s="1090"/>
      <c r="EU16" s="1090"/>
      <c r="EV16" s="1090"/>
      <c r="EW16" s="1090"/>
      <c r="EX16" s="1090"/>
      <c r="EY16" s="1090"/>
      <c r="EZ16" s="1090"/>
      <c r="FA16" s="1090"/>
      <c r="FB16" s="1090"/>
      <c r="FC16" s="1090"/>
      <c r="FD16" s="1090"/>
      <c r="FE16" s="1090"/>
      <c r="FF16" s="1090"/>
      <c r="FG16" s="1090"/>
      <c r="FH16" s="1090"/>
      <c r="FI16" s="1090"/>
      <c r="FJ16" s="1090"/>
      <c r="FK16" s="1090"/>
      <c r="FL16" s="1090"/>
      <c r="FM16" s="1090"/>
      <c r="FN16" s="1090"/>
      <c r="FO16" s="1090"/>
      <c r="FP16" s="1090"/>
      <c r="FQ16" s="1090"/>
      <c r="FR16" s="1090"/>
      <c r="FS16" s="1090"/>
      <c r="FT16" s="1090"/>
      <c r="FU16" s="1090"/>
      <c r="FV16" s="1090"/>
      <c r="FW16" s="1090"/>
      <c r="FX16" s="1090"/>
      <c r="FY16" s="1090"/>
      <c r="FZ16" s="1090"/>
      <c r="GA16" s="1090"/>
      <c r="GB16" s="1090"/>
      <c r="GC16" s="1090"/>
      <c r="GD16" s="1090"/>
      <c r="GE16" s="1090"/>
      <c r="GF16" s="1090"/>
      <c r="GG16" s="1090"/>
      <c r="GH16" s="1090"/>
      <c r="GI16" s="1090"/>
      <c r="GJ16" s="1090"/>
      <c r="GK16" s="1090"/>
      <c r="GL16" s="1090"/>
      <c r="GM16" s="1129">
        <v>1</v>
      </c>
      <c r="GN16" s="1129"/>
      <c r="GO16" s="1090">
        <v>1</v>
      </c>
      <c r="GP16" s="1090"/>
      <c r="GQ16" s="1090">
        <v>1</v>
      </c>
      <c r="GR16" s="1090"/>
      <c r="GS16" s="1149">
        <v>1</v>
      </c>
      <c r="GT16" s="1149"/>
      <c r="GU16" s="1090">
        <v>1</v>
      </c>
      <c r="GV16" s="1090"/>
      <c r="GW16" s="1090">
        <v>1</v>
      </c>
      <c r="GX16" s="1090"/>
      <c r="GY16" s="1090">
        <v>1</v>
      </c>
      <c r="GZ16" s="1090">
        <v>0</v>
      </c>
      <c r="HA16" s="1090">
        <v>1</v>
      </c>
      <c r="HB16" s="1090"/>
      <c r="HC16" s="1090">
        <v>1</v>
      </c>
      <c r="HD16" s="1090"/>
      <c r="HE16" s="1090">
        <v>1</v>
      </c>
      <c r="HF16" s="1090"/>
      <c r="HG16" s="1090">
        <v>1</v>
      </c>
      <c r="HH16" s="1090">
        <v>0</v>
      </c>
      <c r="HI16" s="1090">
        <v>1</v>
      </c>
      <c r="HJ16" s="1090"/>
      <c r="HK16" s="1090">
        <v>1</v>
      </c>
      <c r="HL16" s="1090"/>
      <c r="HM16" s="1090">
        <v>1</v>
      </c>
      <c r="HN16" s="1090"/>
      <c r="HO16" s="1090"/>
      <c r="HP16" s="1090"/>
      <c r="HQ16" s="1090">
        <v>0</v>
      </c>
      <c r="HR16" s="1090">
        <v>2</v>
      </c>
      <c r="HS16" s="1090"/>
      <c r="HT16" s="1090">
        <v>1</v>
      </c>
      <c r="HU16" s="1090"/>
      <c r="HV16" s="1090"/>
      <c r="HW16" s="1090">
        <v>1</v>
      </c>
      <c r="HX16" s="1090">
        <v>1</v>
      </c>
      <c r="HY16" s="1090"/>
      <c r="HZ16" s="1090">
        <v>4</v>
      </c>
      <c r="IA16" s="1090"/>
      <c r="IB16" s="1090">
        <v>1</v>
      </c>
      <c r="IC16" s="1090"/>
      <c r="ID16" s="1090">
        <v>1</v>
      </c>
      <c r="IE16" s="1090"/>
      <c r="IF16" s="1090"/>
      <c r="IG16" s="1090"/>
      <c r="IH16" s="1126"/>
      <c r="II16" s="1126"/>
      <c r="IJ16" s="1090"/>
      <c r="IK16" s="1090"/>
      <c r="IL16" s="1090"/>
      <c r="IM16" s="1090"/>
      <c r="IN16" s="1090"/>
      <c r="IO16" s="1090"/>
      <c r="IP16" s="1090"/>
      <c r="IQ16" s="1090"/>
      <c r="IR16" s="1090">
        <v>1</v>
      </c>
      <c r="IS16" s="1090"/>
      <c r="IT16" s="1090"/>
      <c r="IU16" s="1090"/>
      <c r="IV16" s="1090">
        <v>1</v>
      </c>
      <c r="IW16" s="1090"/>
      <c r="IX16" s="1090">
        <v>1</v>
      </c>
      <c r="IY16" s="1090"/>
      <c r="IZ16" s="1090"/>
      <c r="JA16" s="1090"/>
      <c r="JB16" s="1090">
        <v>7</v>
      </c>
      <c r="JC16" s="1090"/>
      <c r="JD16" s="1090">
        <v>2</v>
      </c>
      <c r="JE16" s="1090"/>
      <c r="JF16" s="1090">
        <v>7</v>
      </c>
      <c r="JG16" s="1090"/>
      <c r="JH16" s="1090">
        <v>5</v>
      </c>
      <c r="JI16" s="1090"/>
      <c r="JJ16" s="1090">
        <v>3</v>
      </c>
      <c r="JK16" s="1090"/>
      <c r="JL16" s="1090">
        <v>1</v>
      </c>
      <c r="JM16" s="1090"/>
      <c r="JN16" s="1090">
        <v>7</v>
      </c>
      <c r="JO16" s="1090"/>
      <c r="JP16" s="1090">
        <v>2</v>
      </c>
      <c r="JQ16" s="1090"/>
      <c r="JR16" s="1090"/>
      <c r="JS16" s="1090"/>
      <c r="JT16" s="1090"/>
      <c r="JU16" s="1090"/>
      <c r="JV16" s="1090"/>
      <c r="JW16" s="1090"/>
      <c r="JX16" s="1090">
        <v>3</v>
      </c>
      <c r="JY16" s="1090"/>
      <c r="JZ16" s="1090">
        <v>7</v>
      </c>
      <c r="KA16" s="1090"/>
      <c r="KB16" s="1090">
        <v>1</v>
      </c>
      <c r="KC16" s="1090"/>
      <c r="KD16" s="1090">
        <v>1</v>
      </c>
      <c r="KE16" s="1090"/>
      <c r="KF16" s="1090"/>
      <c r="KG16" s="1090"/>
      <c r="KH16" s="1090"/>
      <c r="KI16" s="1090"/>
      <c r="KJ16" s="1090">
        <v>1</v>
      </c>
      <c r="KK16" s="1090"/>
      <c r="KL16" s="1144">
        <v>6</v>
      </c>
      <c r="KM16" s="1126"/>
      <c r="KN16" s="1126">
        <v>1</v>
      </c>
      <c r="KO16" s="1090"/>
      <c r="KP16" s="1090"/>
      <c r="KQ16" s="1090">
        <v>1</v>
      </c>
      <c r="KR16" s="1090"/>
      <c r="KS16" s="1090"/>
      <c r="KT16" s="1090"/>
      <c r="KU16" s="1090"/>
      <c r="KV16" s="1090"/>
      <c r="KW16" s="1190"/>
    </row>
    <row r="17" spans="1:309">
      <c r="A17" s="1125">
        <v>11</v>
      </c>
      <c r="B17" s="1005" t="s">
        <v>1237</v>
      </c>
      <c r="C17" s="1090">
        <v>0</v>
      </c>
      <c r="D17" s="1090">
        <v>5</v>
      </c>
      <c r="E17" s="1090">
        <v>50</v>
      </c>
      <c r="F17" s="1090">
        <v>90</v>
      </c>
      <c r="G17" s="1090"/>
      <c r="H17" s="1090"/>
      <c r="I17" s="1090"/>
      <c r="J17" s="1090"/>
      <c r="K17" s="1144"/>
      <c r="L17" s="1090"/>
      <c r="M17" s="1145">
        <v>6</v>
      </c>
      <c r="N17" s="1090"/>
      <c r="O17" s="1090"/>
      <c r="P17" s="1090"/>
      <c r="Q17" s="1144">
        <v>38</v>
      </c>
      <c r="R17" s="1145">
        <v>1</v>
      </c>
      <c r="S17" s="1090"/>
      <c r="T17" s="1090"/>
      <c r="U17" s="1090"/>
      <c r="V17" s="1090"/>
      <c r="W17" s="1090"/>
      <c r="X17" s="1090"/>
      <c r="Y17" s="1090">
        <v>1</v>
      </c>
      <c r="Z17" s="1146"/>
      <c r="AA17" s="1146"/>
      <c r="AB17" s="1146"/>
      <c r="AC17" s="1090"/>
      <c r="AD17" s="1126">
        <v>1</v>
      </c>
      <c r="AE17" s="1090"/>
      <c r="AF17" s="1090"/>
      <c r="AG17" s="1090">
        <v>1</v>
      </c>
      <c r="AH17" s="1145">
        <v>1</v>
      </c>
      <c r="AI17" s="1145"/>
      <c r="AJ17" s="1145"/>
      <c r="AK17" s="1145">
        <v>104</v>
      </c>
      <c r="AL17" s="1145"/>
      <c r="AM17" s="1090">
        <v>92</v>
      </c>
      <c r="AN17" s="1090">
        <v>46</v>
      </c>
      <c r="AO17" s="1090">
        <v>46</v>
      </c>
      <c r="AP17" s="1145">
        <v>1</v>
      </c>
      <c r="AQ17" s="1145"/>
      <c r="AR17" s="1145">
        <v>1</v>
      </c>
      <c r="AS17" s="1145"/>
      <c r="AT17" s="1090">
        <v>1</v>
      </c>
      <c r="AU17" s="1090">
        <v>1</v>
      </c>
      <c r="AV17" s="1090">
        <v>2</v>
      </c>
      <c r="AW17" s="1090"/>
      <c r="AX17" s="1145">
        <v>1</v>
      </c>
      <c r="AY17" s="1145"/>
      <c r="AZ17" s="1090">
        <v>1</v>
      </c>
      <c r="BA17" s="1145">
        <v>1</v>
      </c>
      <c r="BB17" s="1145"/>
      <c r="BC17" s="1090">
        <v>1</v>
      </c>
      <c r="BD17" s="1145">
        <v>1</v>
      </c>
      <c r="BE17" s="1145"/>
      <c r="BF17" s="1090">
        <v>1</v>
      </c>
      <c r="BG17" s="1145">
        <v>1</v>
      </c>
      <c r="BH17" s="1145"/>
      <c r="BI17" s="1090">
        <v>1</v>
      </c>
      <c r="BJ17" s="1090">
        <v>1</v>
      </c>
      <c r="BK17" s="1145">
        <v>3</v>
      </c>
      <c r="BL17" s="1146"/>
      <c r="BM17" s="1090">
        <v>34</v>
      </c>
      <c r="BN17" s="1090"/>
      <c r="BO17" s="940">
        <v>1</v>
      </c>
      <c r="BP17" s="940"/>
      <c r="BQ17" s="940">
        <v>1</v>
      </c>
      <c r="BR17" s="940"/>
      <c r="BS17" s="1090">
        <v>1</v>
      </c>
      <c r="BT17" s="1090"/>
      <c r="BU17" s="1145">
        <v>1</v>
      </c>
      <c r="BV17" s="1145">
        <v>1</v>
      </c>
      <c r="BW17" s="1090">
        <v>2</v>
      </c>
      <c r="BX17" s="940"/>
      <c r="BY17" s="940"/>
      <c r="BZ17" s="940">
        <v>1</v>
      </c>
      <c r="CA17" s="1144"/>
      <c r="CB17" s="1144">
        <v>5</v>
      </c>
      <c r="CC17" s="1147"/>
      <c r="CD17" s="1147">
        <v>1</v>
      </c>
      <c r="CE17" s="1145"/>
      <c r="CF17" s="1144"/>
      <c r="CG17" s="1090">
        <v>9</v>
      </c>
      <c r="CH17" s="1090"/>
      <c r="CI17" s="1090">
        <v>1</v>
      </c>
      <c r="CJ17" s="1090"/>
      <c r="CK17" s="1090"/>
      <c r="CL17" s="1090"/>
      <c r="CM17" s="1090"/>
      <c r="CN17" s="1090"/>
      <c r="CO17" s="1090"/>
      <c r="CP17" s="1090"/>
      <c r="CQ17" s="1090"/>
      <c r="CR17" s="1147"/>
      <c r="CS17" s="1147">
        <v>24</v>
      </c>
      <c r="CT17" s="1090"/>
      <c r="CU17" s="1147"/>
      <c r="CV17" s="1147">
        <v>1</v>
      </c>
      <c r="CW17" s="1148"/>
      <c r="CX17" s="1148">
        <v>4</v>
      </c>
      <c r="CY17" s="1090"/>
      <c r="CZ17" s="1090">
        <v>4</v>
      </c>
      <c r="DA17" s="1090">
        <v>1</v>
      </c>
      <c r="DB17" s="1090"/>
      <c r="DC17" s="1127"/>
      <c r="DD17" s="1127"/>
      <c r="DE17" s="1090"/>
      <c r="DF17" s="1147">
        <v>1</v>
      </c>
      <c r="DG17" s="1090"/>
      <c r="DH17" s="1090"/>
      <c r="DI17" s="1090"/>
      <c r="DJ17" s="1090"/>
      <c r="DK17" s="1090"/>
      <c r="DL17" s="1090"/>
      <c r="DM17" s="1090"/>
      <c r="DN17" s="1090"/>
      <c r="DO17" s="1090">
        <v>2</v>
      </c>
      <c r="DP17" s="1090">
        <v>1</v>
      </c>
      <c r="DQ17" s="1090"/>
      <c r="DR17" s="1090"/>
      <c r="DS17" s="1090"/>
      <c r="DT17" s="1090"/>
      <c r="DU17" s="1090">
        <v>1</v>
      </c>
      <c r="DV17" s="1090"/>
      <c r="DW17" s="1128"/>
      <c r="DX17" s="1090"/>
      <c r="DY17" s="1090"/>
      <c r="DZ17" s="1090"/>
      <c r="EA17" s="1090"/>
      <c r="EB17" s="1090"/>
      <c r="EC17" s="1090"/>
      <c r="ED17" s="1090"/>
      <c r="EE17" s="1090"/>
      <c r="EF17" s="1090"/>
      <c r="EG17" s="1090"/>
      <c r="EH17" s="1090"/>
      <c r="EI17" s="1090"/>
      <c r="EJ17" s="1090"/>
      <c r="EK17" s="1090"/>
      <c r="EL17" s="1091"/>
      <c r="EM17" s="1090"/>
      <c r="EN17" s="1090"/>
      <c r="EO17" s="1128"/>
      <c r="EP17" s="1090"/>
      <c r="EQ17" s="1090"/>
      <c r="ER17" s="1090"/>
      <c r="ES17" s="1090"/>
      <c r="ET17" s="1090"/>
      <c r="EU17" s="1090"/>
      <c r="EV17" s="1090"/>
      <c r="EW17" s="1090"/>
      <c r="EX17" s="1090"/>
      <c r="EY17" s="1090"/>
      <c r="EZ17" s="1090"/>
      <c r="FA17" s="1090"/>
      <c r="FB17" s="1090"/>
      <c r="FC17" s="1090"/>
      <c r="FD17" s="1090"/>
      <c r="FE17" s="1090"/>
      <c r="FF17" s="1090"/>
      <c r="FG17" s="1090"/>
      <c r="FH17" s="1090"/>
      <c r="FI17" s="1090"/>
      <c r="FJ17" s="1090"/>
      <c r="FK17" s="1090"/>
      <c r="FL17" s="1090"/>
      <c r="FM17" s="1090"/>
      <c r="FN17" s="1090"/>
      <c r="FO17" s="1090"/>
      <c r="FP17" s="1090"/>
      <c r="FQ17" s="1090"/>
      <c r="FR17" s="1090"/>
      <c r="FS17" s="1090"/>
      <c r="FT17" s="1090"/>
      <c r="FU17" s="1090"/>
      <c r="FV17" s="1090"/>
      <c r="FW17" s="1090"/>
      <c r="FX17" s="1090"/>
      <c r="FY17" s="1090"/>
      <c r="FZ17" s="1090"/>
      <c r="GA17" s="1090"/>
      <c r="GB17" s="1090"/>
      <c r="GC17" s="1090"/>
      <c r="GD17" s="1090"/>
      <c r="GE17" s="1090"/>
      <c r="GF17" s="1090"/>
      <c r="GG17" s="1090"/>
      <c r="GH17" s="1090"/>
      <c r="GI17" s="1090"/>
      <c r="GJ17" s="1090"/>
      <c r="GK17" s="1090"/>
      <c r="GL17" s="1090"/>
      <c r="GM17" s="1129"/>
      <c r="GN17" s="1129">
        <v>1</v>
      </c>
      <c r="GO17" s="1090"/>
      <c r="GP17" s="1090">
        <v>1</v>
      </c>
      <c r="GQ17" s="1090"/>
      <c r="GR17" s="1090">
        <v>1</v>
      </c>
      <c r="GS17" s="1149"/>
      <c r="GT17" s="1149">
        <v>1</v>
      </c>
      <c r="GU17" s="1090"/>
      <c r="GV17" s="1090">
        <v>1</v>
      </c>
      <c r="GW17" s="1090"/>
      <c r="GX17" s="1090">
        <v>2</v>
      </c>
      <c r="GY17" s="1090">
        <v>0</v>
      </c>
      <c r="GZ17" s="1090">
        <v>1</v>
      </c>
      <c r="HA17" s="1090"/>
      <c r="HB17" s="1090">
        <v>1</v>
      </c>
      <c r="HC17" s="1090"/>
      <c r="HD17" s="1090">
        <v>1</v>
      </c>
      <c r="HE17" s="1090"/>
      <c r="HF17" s="1090">
        <v>1</v>
      </c>
      <c r="HG17" s="1090"/>
      <c r="HH17" s="1090">
        <v>2</v>
      </c>
      <c r="HI17" s="1090"/>
      <c r="HJ17" s="1090">
        <v>1</v>
      </c>
      <c r="HK17" s="1090"/>
      <c r="HL17" s="1090">
        <v>1</v>
      </c>
      <c r="HM17" s="1090"/>
      <c r="HN17" s="1090">
        <v>1</v>
      </c>
      <c r="HO17" s="1090"/>
      <c r="HP17" s="1090">
        <v>1</v>
      </c>
      <c r="HQ17" s="1090">
        <v>1</v>
      </c>
      <c r="HR17" s="1090"/>
      <c r="HS17" s="1090">
        <v>7</v>
      </c>
      <c r="HT17" s="1090"/>
      <c r="HU17" s="1090">
        <v>1</v>
      </c>
      <c r="HV17" s="1090"/>
      <c r="HW17" s="1090">
        <v>1</v>
      </c>
      <c r="HX17" s="1090"/>
      <c r="HY17" s="1090">
        <v>1</v>
      </c>
      <c r="HZ17" s="1090"/>
      <c r="IA17" s="1090">
        <v>11</v>
      </c>
      <c r="IB17" s="1090"/>
      <c r="IC17" s="1090">
        <v>1</v>
      </c>
      <c r="ID17" s="1090"/>
      <c r="IE17" s="1090">
        <v>1</v>
      </c>
      <c r="IF17" s="1090"/>
      <c r="IG17" s="1090">
        <v>4</v>
      </c>
      <c r="IH17" s="1126"/>
      <c r="II17" s="1126">
        <v>4</v>
      </c>
      <c r="IJ17" s="1090"/>
      <c r="IK17" s="1090"/>
      <c r="IL17" s="1090"/>
      <c r="IM17" s="1090"/>
      <c r="IN17" s="1090"/>
      <c r="IO17" s="1090"/>
      <c r="IP17" s="1090"/>
      <c r="IQ17" s="1090"/>
      <c r="IR17" s="1090"/>
      <c r="IS17" s="1090">
        <v>1</v>
      </c>
      <c r="IT17" s="1090"/>
      <c r="IU17" s="1090"/>
      <c r="IV17" s="1090"/>
      <c r="IW17" s="1090">
        <v>1</v>
      </c>
      <c r="IX17" s="1090"/>
      <c r="IY17" s="1090">
        <v>1</v>
      </c>
      <c r="IZ17" s="1090">
        <v>1</v>
      </c>
      <c r="JA17" s="1090"/>
      <c r="JB17" s="1090"/>
      <c r="JC17" s="1090">
        <v>22</v>
      </c>
      <c r="JD17" s="1090"/>
      <c r="JE17" s="1090">
        <v>7</v>
      </c>
      <c r="JF17" s="1090"/>
      <c r="JG17" s="1090">
        <v>22</v>
      </c>
      <c r="JH17" s="1090"/>
      <c r="JI17" s="1090">
        <v>10</v>
      </c>
      <c r="JJ17" s="1090"/>
      <c r="JK17" s="1090">
        <v>4</v>
      </c>
      <c r="JL17" s="1090"/>
      <c r="JM17" s="1090">
        <v>7</v>
      </c>
      <c r="JN17" s="1090"/>
      <c r="JO17" s="1090">
        <v>22</v>
      </c>
      <c r="JP17" s="1090">
        <v>7</v>
      </c>
      <c r="JQ17" s="1090">
        <v>1</v>
      </c>
      <c r="JR17" s="1090"/>
      <c r="JS17" s="1090"/>
      <c r="JT17" s="1090"/>
      <c r="JU17" s="1090"/>
      <c r="JV17" s="1090"/>
      <c r="JW17" s="1090"/>
      <c r="JX17" s="1090"/>
      <c r="JY17" s="1090">
        <v>4</v>
      </c>
      <c r="JZ17" s="1090"/>
      <c r="KA17" s="1090">
        <v>21</v>
      </c>
      <c r="KB17" s="1090">
        <v>1</v>
      </c>
      <c r="KC17" s="1090"/>
      <c r="KD17" s="1090"/>
      <c r="KE17" s="1090">
        <v>1</v>
      </c>
      <c r="KF17" s="1090"/>
      <c r="KG17" s="1090"/>
      <c r="KH17" s="1090"/>
      <c r="KI17" s="1090">
        <v>1</v>
      </c>
      <c r="KJ17" s="1090">
        <v>1</v>
      </c>
      <c r="KK17" s="1090"/>
      <c r="KL17" s="1144">
        <v>9</v>
      </c>
      <c r="KM17" s="1126"/>
      <c r="KN17" s="1126"/>
      <c r="KO17" s="1090"/>
      <c r="KP17" s="1090"/>
      <c r="KQ17" s="1090"/>
      <c r="KR17" s="1090"/>
      <c r="KS17" s="1090"/>
      <c r="KT17" s="1090"/>
      <c r="KU17" s="1090">
        <v>1</v>
      </c>
      <c r="KV17" s="1090"/>
      <c r="KW17" s="1190"/>
    </row>
    <row r="18" spans="1:309">
      <c r="A18" s="1125">
        <v>12</v>
      </c>
      <c r="B18" s="1005" t="s">
        <v>1238</v>
      </c>
      <c r="C18" s="1090">
        <v>0</v>
      </c>
      <c r="D18" s="1090"/>
      <c r="E18" s="1090">
        <v>15</v>
      </c>
      <c r="F18" s="1090">
        <v>35</v>
      </c>
      <c r="G18" s="1090"/>
      <c r="H18" s="1090"/>
      <c r="I18" s="1090"/>
      <c r="J18" s="1090"/>
      <c r="K18" s="1144"/>
      <c r="L18" s="1090"/>
      <c r="M18" s="1145">
        <v>6</v>
      </c>
      <c r="N18" s="1090"/>
      <c r="O18" s="1090"/>
      <c r="P18" s="1090"/>
      <c r="Q18" s="1144">
        <v>13</v>
      </c>
      <c r="R18" s="1145"/>
      <c r="S18" s="1090"/>
      <c r="T18" s="1090"/>
      <c r="U18" s="1090"/>
      <c r="V18" s="1090"/>
      <c r="W18" s="1090"/>
      <c r="X18" s="1090"/>
      <c r="Y18" s="1090">
        <v>1</v>
      </c>
      <c r="Z18" s="1146"/>
      <c r="AA18" s="1146"/>
      <c r="AB18" s="1146"/>
      <c r="AC18" s="1090"/>
      <c r="AD18" s="1126">
        <v>1</v>
      </c>
      <c r="AE18" s="1090"/>
      <c r="AF18" s="1090"/>
      <c r="AG18" s="1090"/>
      <c r="AH18" s="1145"/>
      <c r="AI18" s="1145"/>
      <c r="AJ18" s="1145"/>
      <c r="AK18" s="1145">
        <v>45</v>
      </c>
      <c r="AL18" s="1145"/>
      <c r="AM18" s="1090">
        <v>32</v>
      </c>
      <c r="AN18" s="1090">
        <v>16</v>
      </c>
      <c r="AO18" s="1090">
        <v>16</v>
      </c>
      <c r="AP18" s="1145">
        <v>1</v>
      </c>
      <c r="AQ18" s="1145"/>
      <c r="AR18" s="1145">
        <v>1</v>
      </c>
      <c r="AS18" s="1145"/>
      <c r="AT18" s="1090">
        <v>1</v>
      </c>
      <c r="AU18" s="1090">
        <v>1</v>
      </c>
      <c r="AV18" s="1090">
        <v>1</v>
      </c>
      <c r="AW18" s="1090"/>
      <c r="AX18" s="1145">
        <v>1</v>
      </c>
      <c r="AY18" s="1145"/>
      <c r="AZ18" s="1090"/>
      <c r="BA18" s="1145">
        <v>1</v>
      </c>
      <c r="BB18" s="1145"/>
      <c r="BC18" s="1090"/>
      <c r="BD18" s="1145">
        <v>1</v>
      </c>
      <c r="BE18" s="1145"/>
      <c r="BF18" s="1090"/>
      <c r="BG18" s="1145">
        <v>1</v>
      </c>
      <c r="BH18" s="1145"/>
      <c r="BI18" s="1090">
        <v>1</v>
      </c>
      <c r="BJ18" s="1090">
        <v>1</v>
      </c>
      <c r="BK18" s="1145">
        <v>1</v>
      </c>
      <c r="BL18" s="1146"/>
      <c r="BM18" s="1090">
        <v>12</v>
      </c>
      <c r="BN18" s="1090"/>
      <c r="BO18" s="940">
        <v>1</v>
      </c>
      <c r="BP18" s="940"/>
      <c r="BQ18" s="940">
        <v>1</v>
      </c>
      <c r="BR18" s="940"/>
      <c r="BS18" s="1090">
        <v>1</v>
      </c>
      <c r="BT18" s="1090"/>
      <c r="BU18" s="1145">
        <v>1</v>
      </c>
      <c r="BV18" s="1145">
        <v>1</v>
      </c>
      <c r="BW18" s="1090">
        <v>2</v>
      </c>
      <c r="BX18" s="940"/>
      <c r="BY18" s="940"/>
      <c r="BZ18" s="940">
        <v>1</v>
      </c>
      <c r="CA18" s="1144"/>
      <c r="CB18" s="1144">
        <v>1</v>
      </c>
      <c r="CC18" s="1147"/>
      <c r="CD18" s="1147">
        <v>1</v>
      </c>
      <c r="CE18" s="1145"/>
      <c r="CF18" s="1144"/>
      <c r="CG18" s="1090">
        <v>3</v>
      </c>
      <c r="CH18" s="1090"/>
      <c r="CI18" s="1090"/>
      <c r="CJ18" s="1090"/>
      <c r="CK18" s="1090"/>
      <c r="CL18" s="1090"/>
      <c r="CM18" s="1090"/>
      <c r="CN18" s="1090"/>
      <c r="CO18" s="1090"/>
      <c r="CP18" s="1090"/>
      <c r="CQ18" s="1090"/>
      <c r="CR18" s="1147"/>
      <c r="CS18" s="1147">
        <v>8</v>
      </c>
      <c r="CT18" s="1090"/>
      <c r="CU18" s="1147"/>
      <c r="CV18" s="1147">
        <v>1</v>
      </c>
      <c r="CW18" s="1148"/>
      <c r="CX18" s="1148"/>
      <c r="CY18" s="1090"/>
      <c r="CZ18" s="1090"/>
      <c r="DA18" s="1090"/>
      <c r="DB18" s="1090"/>
      <c r="DC18" s="1127"/>
      <c r="DD18" s="1127"/>
      <c r="DE18" s="1090"/>
      <c r="DF18" s="1147">
        <v>1</v>
      </c>
      <c r="DG18" s="1090"/>
      <c r="DH18" s="1090"/>
      <c r="DI18" s="1090"/>
      <c r="DJ18" s="1090"/>
      <c r="DK18" s="1090"/>
      <c r="DL18" s="1090"/>
      <c r="DM18" s="1090"/>
      <c r="DN18" s="1090"/>
      <c r="DO18" s="1090"/>
      <c r="DP18" s="1090"/>
      <c r="DQ18" s="1090"/>
      <c r="DR18" s="1090"/>
      <c r="DS18" s="1090"/>
      <c r="DT18" s="1090"/>
      <c r="DU18" s="1090">
        <v>1</v>
      </c>
      <c r="DV18" s="1090"/>
      <c r="DW18" s="1128"/>
      <c r="DX18" s="1090"/>
      <c r="DY18" s="1090"/>
      <c r="DZ18" s="1090"/>
      <c r="EA18" s="1090"/>
      <c r="EB18" s="1090"/>
      <c r="EC18" s="1090"/>
      <c r="ED18" s="1090"/>
      <c r="EE18" s="1090"/>
      <c r="EF18" s="1090"/>
      <c r="EG18" s="1090"/>
      <c r="EH18" s="1090"/>
      <c r="EI18" s="1090"/>
      <c r="EJ18" s="1090"/>
      <c r="EK18" s="1090"/>
      <c r="EL18" s="1091"/>
      <c r="EM18" s="1090"/>
      <c r="EN18" s="1090"/>
      <c r="EO18" s="1128"/>
      <c r="EP18" s="1090"/>
      <c r="EQ18" s="1090"/>
      <c r="ER18" s="1090"/>
      <c r="ES18" s="1090"/>
      <c r="ET18" s="1090"/>
      <c r="EU18" s="1090"/>
      <c r="EV18" s="1090"/>
      <c r="EW18" s="1090"/>
      <c r="EX18" s="1090"/>
      <c r="EY18" s="1090"/>
      <c r="EZ18" s="1090"/>
      <c r="FA18" s="1090"/>
      <c r="FB18" s="1090"/>
      <c r="FC18" s="1090"/>
      <c r="FD18" s="1090"/>
      <c r="FE18" s="1090"/>
      <c r="FF18" s="1090"/>
      <c r="FG18" s="1090"/>
      <c r="FH18" s="1090"/>
      <c r="FI18" s="1090"/>
      <c r="FJ18" s="1090"/>
      <c r="FK18" s="1090"/>
      <c r="FL18" s="1090"/>
      <c r="FM18" s="1090"/>
      <c r="FN18" s="1090"/>
      <c r="FO18" s="1090"/>
      <c r="FP18" s="1090"/>
      <c r="FQ18" s="1090"/>
      <c r="FR18" s="1090"/>
      <c r="FS18" s="1090"/>
      <c r="FT18" s="1090"/>
      <c r="FU18" s="1090"/>
      <c r="FV18" s="1090"/>
      <c r="FW18" s="1090"/>
      <c r="FX18" s="1090"/>
      <c r="FY18" s="1090"/>
      <c r="FZ18" s="1090"/>
      <c r="GA18" s="1090"/>
      <c r="GB18" s="1090"/>
      <c r="GC18" s="1090"/>
      <c r="GD18" s="1090"/>
      <c r="GE18" s="1090"/>
      <c r="GF18" s="1090"/>
      <c r="GG18" s="1090"/>
      <c r="GH18" s="1090"/>
      <c r="GI18" s="1090"/>
      <c r="GJ18" s="1090"/>
      <c r="GK18" s="1090"/>
      <c r="GL18" s="1090"/>
      <c r="GM18" s="1129"/>
      <c r="GN18" s="1129">
        <v>1</v>
      </c>
      <c r="GO18" s="1090"/>
      <c r="GP18" s="1090">
        <v>1</v>
      </c>
      <c r="GQ18" s="1090"/>
      <c r="GR18" s="1090">
        <v>1</v>
      </c>
      <c r="GS18" s="1149"/>
      <c r="GT18" s="1149">
        <v>1</v>
      </c>
      <c r="GU18" s="1090"/>
      <c r="GV18" s="1090">
        <v>1</v>
      </c>
      <c r="GW18" s="1090"/>
      <c r="GX18" s="1090">
        <v>1</v>
      </c>
      <c r="GY18" s="1090">
        <v>0</v>
      </c>
      <c r="GZ18" s="1090">
        <v>1</v>
      </c>
      <c r="HA18" s="1090"/>
      <c r="HB18" s="1090">
        <v>1</v>
      </c>
      <c r="HC18" s="1090"/>
      <c r="HD18" s="1090">
        <v>1</v>
      </c>
      <c r="HE18" s="1090"/>
      <c r="HF18" s="1090">
        <v>1</v>
      </c>
      <c r="HG18" s="1090"/>
      <c r="HH18" s="1090">
        <v>1</v>
      </c>
      <c r="HI18" s="1090"/>
      <c r="HJ18" s="1090">
        <v>1</v>
      </c>
      <c r="HK18" s="1090"/>
      <c r="HL18" s="1090">
        <v>1</v>
      </c>
      <c r="HM18" s="1090"/>
      <c r="HN18" s="1090">
        <v>1</v>
      </c>
      <c r="HO18" s="1090"/>
      <c r="HP18" s="1090"/>
      <c r="HQ18" s="1090">
        <v>0</v>
      </c>
      <c r="HR18" s="1090"/>
      <c r="HS18" s="1090">
        <v>3</v>
      </c>
      <c r="HT18" s="1090"/>
      <c r="HU18" s="1090">
        <v>1</v>
      </c>
      <c r="HV18" s="1090"/>
      <c r="HW18" s="1090">
        <v>1</v>
      </c>
      <c r="HX18" s="1090"/>
      <c r="HY18" s="1090">
        <v>1</v>
      </c>
      <c r="HZ18" s="1090"/>
      <c r="IA18" s="1090">
        <v>5</v>
      </c>
      <c r="IB18" s="1090"/>
      <c r="IC18" s="1090">
        <v>1</v>
      </c>
      <c r="ID18" s="1090"/>
      <c r="IE18" s="1090">
        <v>1</v>
      </c>
      <c r="IF18" s="1090"/>
      <c r="IG18" s="1090"/>
      <c r="IH18" s="1126"/>
      <c r="II18" s="1126"/>
      <c r="IJ18" s="1090"/>
      <c r="IK18" s="1090"/>
      <c r="IL18" s="1090"/>
      <c r="IM18" s="1090"/>
      <c r="IN18" s="1090"/>
      <c r="IO18" s="1090"/>
      <c r="IP18" s="1090"/>
      <c r="IQ18" s="1090"/>
      <c r="IR18" s="1090"/>
      <c r="IS18" s="1090">
        <v>1</v>
      </c>
      <c r="IT18" s="1090"/>
      <c r="IU18" s="1090"/>
      <c r="IV18" s="1090"/>
      <c r="IW18" s="1090">
        <v>1</v>
      </c>
      <c r="IX18" s="1090"/>
      <c r="IY18" s="1090">
        <v>1</v>
      </c>
      <c r="IZ18" s="1090"/>
      <c r="JA18" s="1090"/>
      <c r="JB18" s="1090"/>
      <c r="JC18" s="1090">
        <v>8</v>
      </c>
      <c r="JD18" s="1090"/>
      <c r="JE18" s="1090">
        <v>2</v>
      </c>
      <c r="JF18" s="1090"/>
      <c r="JG18" s="1090">
        <v>8</v>
      </c>
      <c r="JH18" s="1090"/>
      <c r="JI18" s="1090">
        <v>2</v>
      </c>
      <c r="JJ18" s="1090"/>
      <c r="JK18" s="1090">
        <v>1</v>
      </c>
      <c r="JL18" s="1090"/>
      <c r="JM18" s="1090">
        <v>1</v>
      </c>
      <c r="JN18" s="1090"/>
      <c r="JO18" s="1090">
        <v>8</v>
      </c>
      <c r="JP18" s="1090">
        <v>3</v>
      </c>
      <c r="JQ18" s="1090"/>
      <c r="JR18" s="1090"/>
      <c r="JS18" s="1090"/>
      <c r="JT18" s="1090"/>
      <c r="JU18" s="1090"/>
      <c r="JV18" s="1090"/>
      <c r="JW18" s="1090"/>
      <c r="JX18" s="1090"/>
      <c r="JY18" s="1090">
        <v>3</v>
      </c>
      <c r="JZ18" s="1090"/>
      <c r="KA18" s="1090">
        <v>9</v>
      </c>
      <c r="KB18" s="1090">
        <v>1</v>
      </c>
      <c r="KC18" s="1090"/>
      <c r="KD18" s="1090"/>
      <c r="KE18" s="1090">
        <v>1</v>
      </c>
      <c r="KF18" s="1090"/>
      <c r="KG18" s="1090"/>
      <c r="KH18" s="1090"/>
      <c r="KI18" s="1090">
        <v>1</v>
      </c>
      <c r="KJ18" s="1090">
        <v>1</v>
      </c>
      <c r="KK18" s="1090"/>
      <c r="KL18" s="1144">
        <v>3</v>
      </c>
      <c r="KM18" s="1126"/>
      <c r="KN18" s="1126"/>
      <c r="KO18" s="1090"/>
      <c r="KP18" s="1090"/>
      <c r="KQ18" s="1090"/>
      <c r="KR18" s="1090"/>
      <c r="KS18" s="1090"/>
      <c r="KT18" s="1090"/>
      <c r="KU18" s="1090">
        <v>1</v>
      </c>
      <c r="KV18" s="1090"/>
      <c r="KW18" s="1190"/>
    </row>
    <row r="19" spans="1:309">
      <c r="A19" s="1125">
        <v>13</v>
      </c>
      <c r="B19" s="1005" t="s">
        <v>1239</v>
      </c>
      <c r="C19" s="1090">
        <v>2</v>
      </c>
      <c r="D19" s="1090">
        <v>1</v>
      </c>
      <c r="E19" s="1090">
        <v>14</v>
      </c>
      <c r="F19" s="1090">
        <v>60</v>
      </c>
      <c r="G19" s="1090"/>
      <c r="H19" s="1090"/>
      <c r="I19" s="1090"/>
      <c r="J19" s="1090"/>
      <c r="K19" s="1144"/>
      <c r="L19" s="1090"/>
      <c r="M19" s="1145">
        <v>5</v>
      </c>
      <c r="N19" s="1090"/>
      <c r="O19" s="1090"/>
      <c r="P19" s="1090"/>
      <c r="Q19" s="1144">
        <v>15</v>
      </c>
      <c r="R19" s="1145"/>
      <c r="S19" s="1090"/>
      <c r="T19" s="1090"/>
      <c r="U19" s="1090"/>
      <c r="V19" s="1090"/>
      <c r="W19" s="1090"/>
      <c r="X19" s="1090"/>
      <c r="Y19" s="1090">
        <v>1</v>
      </c>
      <c r="Z19" s="1146"/>
      <c r="AA19" s="1146"/>
      <c r="AB19" s="1146"/>
      <c r="AC19" s="1090"/>
      <c r="AD19" s="1126">
        <v>1</v>
      </c>
      <c r="AE19" s="1090"/>
      <c r="AF19" s="1090"/>
      <c r="AG19" s="1090"/>
      <c r="AH19" s="1145"/>
      <c r="AI19" s="1145"/>
      <c r="AJ19" s="1145"/>
      <c r="AK19" s="1145">
        <v>66</v>
      </c>
      <c r="AL19" s="1145"/>
      <c r="AM19" s="1090">
        <v>40</v>
      </c>
      <c r="AN19" s="1090">
        <v>20</v>
      </c>
      <c r="AO19" s="1090">
        <v>20</v>
      </c>
      <c r="AP19" s="1145">
        <v>1</v>
      </c>
      <c r="AQ19" s="1145"/>
      <c r="AR19" s="1145">
        <v>1</v>
      </c>
      <c r="AS19" s="1145"/>
      <c r="AT19" s="1090">
        <v>1</v>
      </c>
      <c r="AU19" s="1090">
        <v>1</v>
      </c>
      <c r="AV19" s="1090">
        <v>1</v>
      </c>
      <c r="AW19" s="1090"/>
      <c r="AX19" s="1145">
        <v>1</v>
      </c>
      <c r="AY19" s="1145"/>
      <c r="AZ19" s="1090"/>
      <c r="BA19" s="1145">
        <v>1</v>
      </c>
      <c r="BB19" s="1145"/>
      <c r="BC19" s="1090"/>
      <c r="BD19" s="1145">
        <v>1</v>
      </c>
      <c r="BE19" s="1145"/>
      <c r="BF19" s="1090"/>
      <c r="BG19" s="1145">
        <v>1</v>
      </c>
      <c r="BH19" s="1145"/>
      <c r="BI19" s="1090">
        <v>1</v>
      </c>
      <c r="BJ19" s="1090">
        <v>1</v>
      </c>
      <c r="BK19" s="1145">
        <v>2</v>
      </c>
      <c r="BL19" s="1146"/>
      <c r="BM19" s="1090">
        <v>14</v>
      </c>
      <c r="BN19" s="1090"/>
      <c r="BO19" s="940">
        <v>1</v>
      </c>
      <c r="BP19" s="940"/>
      <c r="BQ19" s="940">
        <v>1</v>
      </c>
      <c r="BR19" s="940"/>
      <c r="BS19" s="1090">
        <v>1</v>
      </c>
      <c r="BT19" s="1090"/>
      <c r="BU19" s="1145">
        <v>1</v>
      </c>
      <c r="BV19" s="1145">
        <v>1</v>
      </c>
      <c r="BW19" s="1090">
        <v>2</v>
      </c>
      <c r="BX19" s="940"/>
      <c r="BY19" s="940"/>
      <c r="BZ19" s="940">
        <v>1</v>
      </c>
      <c r="CA19" s="1144"/>
      <c r="CB19" s="1144">
        <v>1</v>
      </c>
      <c r="CC19" s="1147"/>
      <c r="CD19" s="1147">
        <v>1</v>
      </c>
      <c r="CE19" s="1145"/>
      <c r="CF19" s="1144"/>
      <c r="CG19" s="1090">
        <v>3</v>
      </c>
      <c r="CH19" s="1090"/>
      <c r="CI19" s="1090">
        <v>2</v>
      </c>
      <c r="CJ19" s="1090"/>
      <c r="CK19" s="1090"/>
      <c r="CL19" s="1090"/>
      <c r="CM19" s="1090"/>
      <c r="CN19" s="1090"/>
      <c r="CO19" s="1090"/>
      <c r="CP19" s="1090"/>
      <c r="CQ19" s="1090"/>
      <c r="CR19" s="1147"/>
      <c r="CS19" s="1147">
        <v>10</v>
      </c>
      <c r="CT19" s="1090"/>
      <c r="CU19" s="1147"/>
      <c r="CV19" s="1147">
        <v>1</v>
      </c>
      <c r="CW19" s="1148"/>
      <c r="CX19" s="1148"/>
      <c r="CY19" s="1090"/>
      <c r="CZ19" s="1090"/>
      <c r="DA19" s="1090"/>
      <c r="DB19" s="1090"/>
      <c r="DC19" s="1127"/>
      <c r="DD19" s="1127"/>
      <c r="DE19" s="1090"/>
      <c r="DF19" s="1147">
        <v>1</v>
      </c>
      <c r="DG19" s="1090"/>
      <c r="DH19" s="1090"/>
      <c r="DI19" s="1090"/>
      <c r="DJ19" s="1090"/>
      <c r="DK19" s="1090"/>
      <c r="DL19" s="1090"/>
      <c r="DM19" s="1090"/>
      <c r="DN19" s="1090"/>
      <c r="DO19" s="1090"/>
      <c r="DP19" s="1090"/>
      <c r="DQ19" s="1090"/>
      <c r="DR19" s="1090"/>
      <c r="DS19" s="1090"/>
      <c r="DT19" s="1090"/>
      <c r="DU19" s="1090">
        <v>1</v>
      </c>
      <c r="DV19" s="1090"/>
      <c r="DW19" s="1128"/>
      <c r="DX19" s="1090"/>
      <c r="DY19" s="1090"/>
      <c r="DZ19" s="1090"/>
      <c r="EA19" s="1090"/>
      <c r="EB19" s="1090"/>
      <c r="EC19" s="1090"/>
      <c r="ED19" s="1090"/>
      <c r="EE19" s="1090"/>
      <c r="EF19" s="1090"/>
      <c r="EG19" s="1090"/>
      <c r="EH19" s="1090"/>
      <c r="EI19" s="1090"/>
      <c r="EJ19" s="1090"/>
      <c r="EK19" s="1090"/>
      <c r="EL19" s="1091"/>
      <c r="EM19" s="1090"/>
      <c r="EN19" s="1090"/>
      <c r="EO19" s="1128"/>
      <c r="EP19" s="1090"/>
      <c r="EQ19" s="1090"/>
      <c r="ER19" s="1090"/>
      <c r="ES19" s="1090"/>
      <c r="ET19" s="1090"/>
      <c r="EU19" s="1090"/>
      <c r="EV19" s="1090"/>
      <c r="EW19" s="1090"/>
      <c r="EX19" s="1090"/>
      <c r="EY19" s="1090"/>
      <c r="EZ19" s="1090"/>
      <c r="FA19" s="1090"/>
      <c r="FB19" s="1090"/>
      <c r="FC19" s="1090"/>
      <c r="FD19" s="1090"/>
      <c r="FE19" s="1090"/>
      <c r="FF19" s="1090"/>
      <c r="FG19" s="1090"/>
      <c r="FH19" s="1090"/>
      <c r="FI19" s="1090"/>
      <c r="FJ19" s="1090"/>
      <c r="FK19" s="1090"/>
      <c r="FL19" s="1090"/>
      <c r="FM19" s="1090"/>
      <c r="FN19" s="1090"/>
      <c r="FO19" s="1090"/>
      <c r="FP19" s="1090"/>
      <c r="FQ19" s="1090"/>
      <c r="FR19" s="1090"/>
      <c r="FS19" s="1090"/>
      <c r="FT19" s="1090"/>
      <c r="FU19" s="1090"/>
      <c r="FV19" s="1090"/>
      <c r="FW19" s="1090"/>
      <c r="FX19" s="1090"/>
      <c r="FY19" s="1090"/>
      <c r="FZ19" s="1090"/>
      <c r="GA19" s="1090"/>
      <c r="GB19" s="1090"/>
      <c r="GC19" s="1090"/>
      <c r="GD19" s="1090"/>
      <c r="GE19" s="1090"/>
      <c r="GF19" s="1090"/>
      <c r="GG19" s="1090"/>
      <c r="GH19" s="1090"/>
      <c r="GI19" s="1090"/>
      <c r="GJ19" s="1090"/>
      <c r="GK19" s="1090"/>
      <c r="GL19" s="1090"/>
      <c r="GM19" s="1129"/>
      <c r="GN19" s="1129">
        <v>1</v>
      </c>
      <c r="GO19" s="1090"/>
      <c r="GP19" s="1090">
        <v>1</v>
      </c>
      <c r="GQ19" s="1090"/>
      <c r="GR19" s="1090">
        <v>1</v>
      </c>
      <c r="GS19" s="1149"/>
      <c r="GT19" s="1149">
        <v>1</v>
      </c>
      <c r="GU19" s="1090"/>
      <c r="GV19" s="1090">
        <v>1</v>
      </c>
      <c r="GW19" s="1090"/>
      <c r="GX19" s="1090">
        <v>1</v>
      </c>
      <c r="GY19" s="1090">
        <v>0</v>
      </c>
      <c r="GZ19" s="1090">
        <v>1</v>
      </c>
      <c r="HA19" s="1090"/>
      <c r="HB19" s="1090">
        <v>1</v>
      </c>
      <c r="HC19" s="1090"/>
      <c r="HD19" s="1090">
        <v>1</v>
      </c>
      <c r="HE19" s="1090"/>
      <c r="HF19" s="1090">
        <v>1</v>
      </c>
      <c r="HG19" s="1090"/>
      <c r="HH19" s="1090">
        <v>2</v>
      </c>
      <c r="HI19" s="1090"/>
      <c r="HJ19" s="1090">
        <v>1</v>
      </c>
      <c r="HK19" s="1090"/>
      <c r="HL19" s="1090">
        <v>1</v>
      </c>
      <c r="HM19" s="1090"/>
      <c r="HN19" s="1090">
        <v>1</v>
      </c>
      <c r="HO19" s="1090"/>
      <c r="HP19" s="1090"/>
      <c r="HQ19" s="1090">
        <v>1</v>
      </c>
      <c r="HR19" s="1090"/>
      <c r="HS19" s="1090">
        <v>3</v>
      </c>
      <c r="HT19" s="1090"/>
      <c r="HU19" s="1090">
        <v>1</v>
      </c>
      <c r="HV19" s="1090"/>
      <c r="HW19" s="1090">
        <v>1</v>
      </c>
      <c r="HX19" s="1090"/>
      <c r="HY19" s="1090">
        <v>1</v>
      </c>
      <c r="HZ19" s="1090"/>
      <c r="IA19" s="1090">
        <v>6</v>
      </c>
      <c r="IB19" s="1090"/>
      <c r="IC19" s="1090">
        <v>1</v>
      </c>
      <c r="ID19" s="1090"/>
      <c r="IE19" s="1090">
        <v>1</v>
      </c>
      <c r="IF19" s="1090"/>
      <c r="IG19" s="1090"/>
      <c r="IH19" s="1126"/>
      <c r="II19" s="1126"/>
      <c r="IJ19" s="1090"/>
      <c r="IK19" s="1090"/>
      <c r="IL19" s="1090"/>
      <c r="IM19" s="1090"/>
      <c r="IN19" s="1090"/>
      <c r="IO19" s="1090"/>
      <c r="IP19" s="1090"/>
      <c r="IQ19" s="1090"/>
      <c r="IR19" s="1090"/>
      <c r="IS19" s="1090">
        <v>1</v>
      </c>
      <c r="IT19" s="1090"/>
      <c r="IU19" s="1090"/>
      <c r="IV19" s="1090"/>
      <c r="IW19" s="1090">
        <v>1</v>
      </c>
      <c r="IX19" s="1090"/>
      <c r="IY19" s="1090">
        <v>1</v>
      </c>
      <c r="IZ19" s="1090"/>
      <c r="JA19" s="1090"/>
      <c r="JB19" s="1090"/>
      <c r="JC19" s="1090">
        <v>10</v>
      </c>
      <c r="JD19" s="1090"/>
      <c r="JE19" s="1090">
        <v>4</v>
      </c>
      <c r="JF19" s="1090"/>
      <c r="JG19" s="1090">
        <v>10</v>
      </c>
      <c r="JH19" s="1090"/>
      <c r="JI19" s="1090">
        <v>2</v>
      </c>
      <c r="JJ19" s="1090"/>
      <c r="JK19" s="1090">
        <v>2</v>
      </c>
      <c r="JL19" s="1090"/>
      <c r="JM19" s="1090">
        <v>1</v>
      </c>
      <c r="JN19" s="1090"/>
      <c r="JO19" s="1090">
        <v>10</v>
      </c>
      <c r="JP19" s="1090">
        <v>3</v>
      </c>
      <c r="JQ19" s="1090"/>
      <c r="JR19" s="1090"/>
      <c r="JS19" s="1090"/>
      <c r="JT19" s="1090"/>
      <c r="JU19" s="1090"/>
      <c r="JV19" s="1090"/>
      <c r="JW19" s="1090"/>
      <c r="JX19" s="1090"/>
      <c r="JY19" s="1090">
        <v>4</v>
      </c>
      <c r="JZ19" s="1090"/>
      <c r="KA19" s="1090">
        <v>10</v>
      </c>
      <c r="KB19" s="1090">
        <v>1</v>
      </c>
      <c r="KC19" s="1090"/>
      <c r="KD19" s="1090"/>
      <c r="KE19" s="1090">
        <v>1</v>
      </c>
      <c r="KF19" s="1090"/>
      <c r="KG19" s="1090"/>
      <c r="KH19" s="1090"/>
      <c r="KI19" s="1090">
        <v>1</v>
      </c>
      <c r="KJ19" s="1090">
        <v>2</v>
      </c>
      <c r="KK19" s="1090"/>
      <c r="KL19" s="1144">
        <v>6</v>
      </c>
      <c r="KM19" s="1126"/>
      <c r="KN19" s="1126"/>
      <c r="KO19" s="1090"/>
      <c r="KP19" s="1090"/>
      <c r="KQ19" s="1090"/>
      <c r="KR19" s="1090"/>
      <c r="KS19" s="1090"/>
      <c r="KT19" s="1090"/>
      <c r="KU19" s="1090"/>
      <c r="KV19" s="1090"/>
      <c r="KW19" s="1190"/>
    </row>
    <row r="20" spans="1:309">
      <c r="A20" s="1125">
        <v>14</v>
      </c>
      <c r="B20" s="1005" t="s">
        <v>1240</v>
      </c>
      <c r="C20" s="1090">
        <v>11</v>
      </c>
      <c r="D20" s="1090"/>
      <c r="E20" s="1090">
        <v>14</v>
      </c>
      <c r="F20" s="1090">
        <v>21</v>
      </c>
      <c r="G20" s="1090"/>
      <c r="H20" s="1090"/>
      <c r="I20" s="1090"/>
      <c r="J20" s="1090"/>
      <c r="K20" s="1144"/>
      <c r="L20" s="1090"/>
      <c r="M20" s="1145">
        <v>5</v>
      </c>
      <c r="N20" s="1090"/>
      <c r="O20" s="1090"/>
      <c r="P20" s="1090"/>
      <c r="Q20" s="1144">
        <v>8</v>
      </c>
      <c r="R20" s="1145">
        <v>1</v>
      </c>
      <c r="S20" s="1090"/>
      <c r="T20" s="1090"/>
      <c r="U20" s="1090"/>
      <c r="V20" s="1090"/>
      <c r="W20" s="1090"/>
      <c r="X20" s="1090"/>
      <c r="Y20" s="1090">
        <v>1</v>
      </c>
      <c r="Z20" s="1146"/>
      <c r="AA20" s="1146"/>
      <c r="AB20" s="1146"/>
      <c r="AC20" s="1090"/>
      <c r="AD20" s="1090"/>
      <c r="AE20" s="1090"/>
      <c r="AF20" s="1090"/>
      <c r="AG20" s="1090"/>
      <c r="AH20" s="1145"/>
      <c r="AI20" s="1145"/>
      <c r="AJ20" s="1145"/>
      <c r="AK20" s="1145">
        <v>19</v>
      </c>
      <c r="AL20" s="1145"/>
      <c r="AM20" s="1090">
        <v>20</v>
      </c>
      <c r="AN20" s="1090">
        <v>10</v>
      </c>
      <c r="AO20" s="1090">
        <v>10</v>
      </c>
      <c r="AP20" s="1145">
        <v>1</v>
      </c>
      <c r="AQ20" s="1145"/>
      <c r="AR20" s="1145">
        <v>1</v>
      </c>
      <c r="AS20" s="1145"/>
      <c r="AT20" s="1090">
        <v>1</v>
      </c>
      <c r="AU20" s="1090">
        <v>1</v>
      </c>
      <c r="AV20" s="1090">
        <v>1</v>
      </c>
      <c r="AW20" s="1090"/>
      <c r="AX20" s="1145">
        <v>1</v>
      </c>
      <c r="AY20" s="1145"/>
      <c r="AZ20" s="1090"/>
      <c r="BA20" s="1145">
        <v>1</v>
      </c>
      <c r="BB20" s="1145"/>
      <c r="BC20" s="1090"/>
      <c r="BD20" s="1145">
        <v>1</v>
      </c>
      <c r="BE20" s="1145"/>
      <c r="BF20" s="1090"/>
      <c r="BG20" s="1145">
        <v>1</v>
      </c>
      <c r="BH20" s="1145"/>
      <c r="BI20" s="1090">
        <v>1</v>
      </c>
      <c r="BJ20" s="1090">
        <v>1</v>
      </c>
      <c r="BK20" s="1145">
        <v>1</v>
      </c>
      <c r="BL20" s="1146"/>
      <c r="BM20" s="1090">
        <v>7</v>
      </c>
      <c r="BN20" s="1090"/>
      <c r="BO20" s="940">
        <v>1</v>
      </c>
      <c r="BP20" s="940"/>
      <c r="BQ20" s="940">
        <v>1</v>
      </c>
      <c r="BR20" s="940"/>
      <c r="BS20" s="1090">
        <v>1</v>
      </c>
      <c r="BT20" s="1090"/>
      <c r="BU20" s="1145">
        <v>1</v>
      </c>
      <c r="BV20" s="1145">
        <v>1</v>
      </c>
      <c r="BW20" s="1090">
        <v>2</v>
      </c>
      <c r="BX20" s="940"/>
      <c r="BY20" s="940"/>
      <c r="BZ20" s="940">
        <v>1</v>
      </c>
      <c r="CA20" s="1144"/>
      <c r="CB20" s="1144">
        <v>2</v>
      </c>
      <c r="CC20" s="1147"/>
      <c r="CD20" s="1147">
        <v>1</v>
      </c>
      <c r="CE20" s="1145"/>
      <c r="CF20" s="1144"/>
      <c r="CG20" s="1090">
        <v>2</v>
      </c>
      <c r="CH20" s="1090"/>
      <c r="CI20" s="1090">
        <v>2</v>
      </c>
      <c r="CJ20" s="1090"/>
      <c r="CK20" s="1090"/>
      <c r="CL20" s="1090"/>
      <c r="CM20" s="1090"/>
      <c r="CN20" s="1090"/>
      <c r="CO20" s="1090"/>
      <c r="CP20" s="1090"/>
      <c r="CQ20" s="1090"/>
      <c r="CR20" s="1147"/>
      <c r="CS20" s="1147">
        <v>5</v>
      </c>
      <c r="CT20" s="1090"/>
      <c r="CU20" s="1147"/>
      <c r="CV20" s="1147">
        <v>1</v>
      </c>
      <c r="CW20" s="1148"/>
      <c r="CX20" s="1148"/>
      <c r="CY20" s="1090"/>
      <c r="CZ20" s="1090"/>
      <c r="DA20" s="1090"/>
      <c r="DB20" s="1090"/>
      <c r="DC20" s="1127"/>
      <c r="DD20" s="1127"/>
      <c r="DE20" s="1090"/>
      <c r="DF20" s="1147">
        <v>1</v>
      </c>
      <c r="DG20" s="1090"/>
      <c r="DH20" s="1090"/>
      <c r="DI20" s="1090"/>
      <c r="DJ20" s="1090"/>
      <c r="DK20" s="1090"/>
      <c r="DL20" s="1090"/>
      <c r="DM20" s="1090"/>
      <c r="DN20" s="1090"/>
      <c r="DO20" s="1090"/>
      <c r="DP20" s="1090"/>
      <c r="DQ20" s="1090"/>
      <c r="DR20" s="1090"/>
      <c r="DS20" s="1090"/>
      <c r="DT20" s="1090"/>
      <c r="DU20" s="1090">
        <v>1</v>
      </c>
      <c r="DV20" s="1090"/>
      <c r="DW20" s="1128"/>
      <c r="DX20" s="1090"/>
      <c r="DY20" s="1090"/>
      <c r="DZ20" s="1090"/>
      <c r="EA20" s="1090"/>
      <c r="EB20" s="1090"/>
      <c r="EC20" s="1090"/>
      <c r="ED20" s="1090"/>
      <c r="EE20" s="1090"/>
      <c r="EF20" s="1090"/>
      <c r="EG20" s="1090"/>
      <c r="EH20" s="1090"/>
      <c r="EI20" s="1090"/>
      <c r="EJ20" s="1090"/>
      <c r="EK20" s="1090"/>
      <c r="EL20" s="1091"/>
      <c r="EM20" s="1090"/>
      <c r="EN20" s="1090"/>
      <c r="EO20" s="1128"/>
      <c r="EP20" s="1090"/>
      <c r="EQ20" s="1090"/>
      <c r="ER20" s="1090"/>
      <c r="ES20" s="1090"/>
      <c r="ET20" s="1090"/>
      <c r="EU20" s="1090"/>
      <c r="EV20" s="1090"/>
      <c r="EW20" s="1090"/>
      <c r="EX20" s="1090"/>
      <c r="EY20" s="1090"/>
      <c r="EZ20" s="1090"/>
      <c r="FA20" s="1090"/>
      <c r="FB20" s="1090"/>
      <c r="FC20" s="1090"/>
      <c r="FD20" s="1090"/>
      <c r="FE20" s="1090"/>
      <c r="FF20" s="1090"/>
      <c r="FG20" s="1090"/>
      <c r="FH20" s="1090"/>
      <c r="FI20" s="1090"/>
      <c r="FJ20" s="1090"/>
      <c r="FK20" s="1090"/>
      <c r="FL20" s="1090"/>
      <c r="FM20" s="1090"/>
      <c r="FN20" s="1090"/>
      <c r="FO20" s="1090"/>
      <c r="FP20" s="1090"/>
      <c r="FQ20" s="1090"/>
      <c r="FR20" s="1090"/>
      <c r="FS20" s="1090"/>
      <c r="FT20" s="1090"/>
      <c r="FU20" s="1090"/>
      <c r="FV20" s="1090"/>
      <c r="FW20" s="1090"/>
      <c r="FX20" s="1090"/>
      <c r="FY20" s="1090"/>
      <c r="FZ20" s="1090"/>
      <c r="GA20" s="1090"/>
      <c r="GB20" s="1090"/>
      <c r="GC20" s="1090"/>
      <c r="GD20" s="1090"/>
      <c r="GE20" s="1090"/>
      <c r="GF20" s="1090"/>
      <c r="GG20" s="1090"/>
      <c r="GH20" s="1090"/>
      <c r="GI20" s="1090"/>
      <c r="GJ20" s="1090"/>
      <c r="GK20" s="1090"/>
      <c r="GL20" s="1090"/>
      <c r="GM20" s="1129"/>
      <c r="GN20" s="1129">
        <v>1</v>
      </c>
      <c r="GO20" s="1090"/>
      <c r="GP20" s="1090">
        <v>1</v>
      </c>
      <c r="GQ20" s="1090"/>
      <c r="GR20" s="1090">
        <v>1</v>
      </c>
      <c r="GS20" s="1149"/>
      <c r="GT20" s="1149">
        <v>1</v>
      </c>
      <c r="GU20" s="1090"/>
      <c r="GV20" s="1090">
        <v>1</v>
      </c>
      <c r="GW20" s="1090"/>
      <c r="GX20" s="1090">
        <v>1</v>
      </c>
      <c r="GY20" s="1090">
        <v>0</v>
      </c>
      <c r="GZ20" s="1090">
        <v>1</v>
      </c>
      <c r="HA20" s="1090"/>
      <c r="HB20" s="1090">
        <v>1</v>
      </c>
      <c r="HC20" s="1090"/>
      <c r="HD20" s="1090">
        <v>1</v>
      </c>
      <c r="HE20" s="1090"/>
      <c r="HF20" s="1090">
        <v>1</v>
      </c>
      <c r="HG20" s="1090"/>
      <c r="HH20" s="1090">
        <v>1</v>
      </c>
      <c r="HI20" s="1090"/>
      <c r="HJ20" s="1090">
        <v>1</v>
      </c>
      <c r="HK20" s="1090"/>
      <c r="HL20" s="1090">
        <v>1</v>
      </c>
      <c r="HM20" s="1090"/>
      <c r="HN20" s="1090">
        <v>1</v>
      </c>
      <c r="HO20" s="1090"/>
      <c r="HP20" s="1090"/>
      <c r="HQ20" s="1090">
        <v>1</v>
      </c>
      <c r="HR20" s="1090"/>
      <c r="HS20" s="1090">
        <v>2</v>
      </c>
      <c r="HT20" s="1090"/>
      <c r="HU20" s="1090">
        <v>1</v>
      </c>
      <c r="HV20" s="1090"/>
      <c r="HW20" s="1090">
        <v>1</v>
      </c>
      <c r="HX20" s="1090"/>
      <c r="HY20" s="1090">
        <v>1</v>
      </c>
      <c r="HZ20" s="1090"/>
      <c r="IA20" s="1090">
        <v>3</v>
      </c>
      <c r="IB20" s="1090"/>
      <c r="IC20" s="1090">
        <v>1</v>
      </c>
      <c r="ID20" s="1090"/>
      <c r="IE20" s="1090">
        <v>1</v>
      </c>
      <c r="IF20" s="1090"/>
      <c r="IG20" s="1090"/>
      <c r="IH20" s="1126"/>
      <c r="II20" s="1126"/>
      <c r="IJ20" s="1090"/>
      <c r="IK20" s="1090"/>
      <c r="IL20" s="1090"/>
      <c r="IM20" s="1090"/>
      <c r="IN20" s="1090"/>
      <c r="IO20" s="1090"/>
      <c r="IP20" s="1090">
        <v>1</v>
      </c>
      <c r="IQ20" s="1090"/>
      <c r="IR20" s="1090"/>
      <c r="IS20" s="1090">
        <v>1</v>
      </c>
      <c r="IT20" s="1090"/>
      <c r="IU20" s="1090"/>
      <c r="IV20" s="1090"/>
      <c r="IW20" s="1090">
        <v>1</v>
      </c>
      <c r="IX20" s="1090"/>
      <c r="IY20" s="1090">
        <v>1</v>
      </c>
      <c r="IZ20" s="1090"/>
      <c r="JA20" s="1090"/>
      <c r="JB20" s="1090"/>
      <c r="JC20" s="1090">
        <v>5</v>
      </c>
      <c r="JD20" s="1090"/>
      <c r="JE20" s="1090">
        <v>2</v>
      </c>
      <c r="JF20" s="1090"/>
      <c r="JG20" s="1090">
        <v>5</v>
      </c>
      <c r="JH20" s="1090"/>
      <c r="JI20" s="1090">
        <v>3</v>
      </c>
      <c r="JJ20" s="1090"/>
      <c r="JK20" s="1090">
        <v>2</v>
      </c>
      <c r="JL20" s="1090"/>
      <c r="JM20" s="1090">
        <v>1</v>
      </c>
      <c r="JN20" s="1090"/>
      <c r="JO20" s="1090">
        <v>5</v>
      </c>
      <c r="JP20" s="1090">
        <v>2</v>
      </c>
      <c r="JQ20" s="1090"/>
      <c r="JR20" s="1090"/>
      <c r="JS20" s="1090"/>
      <c r="JT20" s="1090"/>
      <c r="JU20" s="1090"/>
      <c r="JV20" s="1090"/>
      <c r="JW20" s="1090"/>
      <c r="JX20" s="1090"/>
      <c r="JY20" s="1090">
        <v>3</v>
      </c>
      <c r="JZ20" s="1090"/>
      <c r="KA20" s="1090">
        <v>5</v>
      </c>
      <c r="KB20" s="1090">
        <v>1</v>
      </c>
      <c r="KC20" s="1090"/>
      <c r="KD20" s="1090"/>
      <c r="KE20" s="1090">
        <v>1</v>
      </c>
      <c r="KF20" s="1090"/>
      <c r="KG20" s="1090"/>
      <c r="KH20" s="1090"/>
      <c r="KI20" s="1090"/>
      <c r="KJ20" s="1090">
        <v>1</v>
      </c>
      <c r="KK20" s="1090"/>
      <c r="KL20" s="1144">
        <v>3</v>
      </c>
      <c r="KM20" s="1126"/>
      <c r="KN20" s="1126"/>
      <c r="KO20" s="1090"/>
      <c r="KP20" s="1090"/>
      <c r="KQ20" s="1090"/>
      <c r="KR20" s="1090"/>
      <c r="KS20" s="1090"/>
      <c r="KT20" s="1090"/>
      <c r="KU20" s="1090">
        <v>1</v>
      </c>
      <c r="KV20" s="1090"/>
      <c r="KW20" s="1190"/>
    </row>
    <row r="21" spans="1:309">
      <c r="A21" s="1125">
        <v>15</v>
      </c>
      <c r="B21" s="1005" t="s">
        <v>1241</v>
      </c>
      <c r="C21" s="1090">
        <v>2</v>
      </c>
      <c r="D21" s="1090">
        <v>15</v>
      </c>
      <c r="E21" s="1090">
        <v>50</v>
      </c>
      <c r="F21" s="1090">
        <v>49</v>
      </c>
      <c r="G21" s="1090"/>
      <c r="H21" s="1090"/>
      <c r="I21" s="1090">
        <v>1</v>
      </c>
      <c r="J21" s="1090"/>
      <c r="K21" s="1144"/>
      <c r="L21" s="1090"/>
      <c r="M21" s="1145">
        <v>4</v>
      </c>
      <c r="N21" s="1090"/>
      <c r="O21" s="1090"/>
      <c r="P21" s="1090"/>
      <c r="Q21" s="1144">
        <v>21</v>
      </c>
      <c r="R21" s="1145">
        <v>1</v>
      </c>
      <c r="S21" s="1090"/>
      <c r="T21" s="1090"/>
      <c r="U21" s="1090"/>
      <c r="V21" s="1090"/>
      <c r="W21" s="1090"/>
      <c r="X21" s="1090">
        <v>1</v>
      </c>
      <c r="Y21" s="1090"/>
      <c r="Z21" s="1146"/>
      <c r="AA21" s="1146"/>
      <c r="AB21" s="1146"/>
      <c r="AC21" s="1090"/>
      <c r="AD21" s="1090"/>
      <c r="AE21" s="1090"/>
      <c r="AF21" s="1090"/>
      <c r="AG21" s="1090"/>
      <c r="AH21" s="1145"/>
      <c r="AI21" s="1145"/>
      <c r="AJ21" s="1145">
        <v>50</v>
      </c>
      <c r="AK21" s="1145"/>
      <c r="AL21" s="1145">
        <v>52</v>
      </c>
      <c r="AM21" s="1090"/>
      <c r="AN21" s="1090">
        <v>26</v>
      </c>
      <c r="AO21" s="1090">
        <v>26</v>
      </c>
      <c r="AP21" s="1145"/>
      <c r="AQ21" s="1145">
        <v>1</v>
      </c>
      <c r="AR21" s="1145"/>
      <c r="AS21" s="1145">
        <v>1</v>
      </c>
      <c r="AT21" s="1090">
        <v>1</v>
      </c>
      <c r="AU21" s="1090">
        <v>1</v>
      </c>
      <c r="AV21" s="1090"/>
      <c r="AW21" s="1090">
        <v>1</v>
      </c>
      <c r="AX21" s="1145"/>
      <c r="AY21" s="1145">
        <v>1</v>
      </c>
      <c r="AZ21" s="1090">
        <v>1</v>
      </c>
      <c r="BA21" s="1145"/>
      <c r="BB21" s="1145">
        <v>1</v>
      </c>
      <c r="BC21" s="1090">
        <v>1</v>
      </c>
      <c r="BD21" s="1145"/>
      <c r="BE21" s="1145">
        <v>1</v>
      </c>
      <c r="BF21" s="1090">
        <v>1</v>
      </c>
      <c r="BG21" s="1145"/>
      <c r="BH21" s="1145">
        <v>1</v>
      </c>
      <c r="BI21" s="1090">
        <v>1</v>
      </c>
      <c r="BJ21" s="1090">
        <v>1</v>
      </c>
      <c r="BK21" s="1145"/>
      <c r="BL21" s="1146">
        <v>3</v>
      </c>
      <c r="BM21" s="1090"/>
      <c r="BN21" s="1090">
        <v>20</v>
      </c>
      <c r="BO21" s="940"/>
      <c r="BP21" s="940">
        <v>1</v>
      </c>
      <c r="BQ21" s="940"/>
      <c r="BR21" s="940">
        <v>1</v>
      </c>
      <c r="BS21" s="1090"/>
      <c r="BT21" s="1090">
        <v>1</v>
      </c>
      <c r="BU21" s="1145">
        <v>1</v>
      </c>
      <c r="BV21" s="1145">
        <v>1</v>
      </c>
      <c r="BW21" s="1090">
        <v>2</v>
      </c>
      <c r="BX21" s="940"/>
      <c r="BY21" s="940">
        <v>1</v>
      </c>
      <c r="BZ21" s="940"/>
      <c r="CA21" s="1144">
        <v>1</v>
      </c>
      <c r="CB21" s="1144"/>
      <c r="CC21" s="1147">
        <v>1</v>
      </c>
      <c r="CD21" s="1147"/>
      <c r="CE21" s="1145">
        <v>1</v>
      </c>
      <c r="CF21" s="1144">
        <v>2</v>
      </c>
      <c r="CG21" s="1090"/>
      <c r="CH21" s="1090">
        <v>1</v>
      </c>
      <c r="CI21" s="1090">
        <v>4</v>
      </c>
      <c r="CJ21" s="1090">
        <v>1</v>
      </c>
      <c r="CK21" s="1090"/>
      <c r="CL21" s="1090"/>
      <c r="CM21" s="1090"/>
      <c r="CN21" s="1090">
        <v>1</v>
      </c>
      <c r="CO21" s="1090"/>
      <c r="CP21" s="1090">
        <v>2</v>
      </c>
      <c r="CQ21" s="1090"/>
      <c r="CR21" s="1147">
        <v>13</v>
      </c>
      <c r="CS21" s="1147"/>
      <c r="CT21" s="1090"/>
      <c r="CU21" s="1147">
        <v>1</v>
      </c>
      <c r="CV21" s="1147"/>
      <c r="CW21" s="1148"/>
      <c r="CX21" s="1148"/>
      <c r="CY21" s="1090"/>
      <c r="CZ21" s="1090"/>
      <c r="DA21" s="1090"/>
      <c r="DB21" s="1090"/>
      <c r="DC21" s="1127"/>
      <c r="DD21" s="1127"/>
      <c r="DE21" s="1090"/>
      <c r="DF21" s="1147">
        <v>1</v>
      </c>
      <c r="DG21" s="1090"/>
      <c r="DH21" s="1090"/>
      <c r="DI21" s="1090"/>
      <c r="DJ21" s="1090"/>
      <c r="DK21" s="1090"/>
      <c r="DL21" s="1090"/>
      <c r="DM21" s="1090"/>
      <c r="DN21" s="1090"/>
      <c r="DO21" s="1090"/>
      <c r="DP21" s="1090"/>
      <c r="DQ21" s="1090"/>
      <c r="DR21" s="1090"/>
      <c r="DS21" s="1090"/>
      <c r="DT21" s="1090">
        <v>1</v>
      </c>
      <c r="DU21" s="1090"/>
      <c r="DV21" s="1090"/>
      <c r="DW21" s="1128"/>
      <c r="DX21" s="1090"/>
      <c r="DY21" s="1090"/>
      <c r="DZ21" s="1090"/>
      <c r="EA21" s="1090"/>
      <c r="EB21" s="1090"/>
      <c r="EC21" s="1090"/>
      <c r="ED21" s="1090"/>
      <c r="EE21" s="1090"/>
      <c r="EF21" s="1090"/>
      <c r="EG21" s="1090"/>
      <c r="EH21" s="1090"/>
      <c r="EI21" s="1090"/>
      <c r="EJ21" s="1090"/>
      <c r="EK21" s="1090"/>
      <c r="EL21" s="1091"/>
      <c r="EM21" s="1090"/>
      <c r="EN21" s="1090"/>
      <c r="EO21" s="1128"/>
      <c r="EP21" s="1090"/>
      <c r="EQ21" s="1090"/>
      <c r="ER21" s="1090"/>
      <c r="ES21" s="1090"/>
      <c r="ET21" s="1090"/>
      <c r="EU21" s="1090"/>
      <c r="EV21" s="1090"/>
      <c r="EW21" s="1090"/>
      <c r="EX21" s="1090"/>
      <c r="EY21" s="1090"/>
      <c r="EZ21" s="1090"/>
      <c r="FA21" s="1090"/>
      <c r="FB21" s="1090"/>
      <c r="FC21" s="1090"/>
      <c r="FD21" s="1090"/>
      <c r="FE21" s="1090"/>
      <c r="FF21" s="1090"/>
      <c r="FG21" s="1090"/>
      <c r="FH21" s="1090"/>
      <c r="FI21" s="1090"/>
      <c r="FJ21" s="1090"/>
      <c r="FK21" s="1090"/>
      <c r="FL21" s="1090"/>
      <c r="FM21" s="1090"/>
      <c r="FN21" s="1090"/>
      <c r="FO21" s="1090"/>
      <c r="FP21" s="1090"/>
      <c r="FQ21" s="1090"/>
      <c r="FR21" s="1090"/>
      <c r="FS21" s="1090"/>
      <c r="FT21" s="1090"/>
      <c r="FU21" s="1090"/>
      <c r="FV21" s="1090"/>
      <c r="FW21" s="1090"/>
      <c r="FX21" s="1090"/>
      <c r="FY21" s="1090"/>
      <c r="FZ21" s="1090"/>
      <c r="GA21" s="1090"/>
      <c r="GB21" s="1090"/>
      <c r="GC21" s="1090"/>
      <c r="GD21" s="1090"/>
      <c r="GE21" s="1090"/>
      <c r="GF21" s="1090"/>
      <c r="GG21" s="1090"/>
      <c r="GH21" s="1090"/>
      <c r="GI21" s="1090"/>
      <c r="GJ21" s="1090"/>
      <c r="GK21" s="1090"/>
      <c r="GL21" s="1090"/>
      <c r="GM21" s="1129">
        <v>1</v>
      </c>
      <c r="GN21" s="1129"/>
      <c r="GO21" s="1090">
        <v>1</v>
      </c>
      <c r="GP21" s="1090"/>
      <c r="GQ21" s="1090">
        <v>1</v>
      </c>
      <c r="GR21" s="1090"/>
      <c r="GS21" s="1149">
        <v>1</v>
      </c>
      <c r="GT21" s="1149"/>
      <c r="GU21" s="1090">
        <v>1</v>
      </c>
      <c r="GV21" s="1090"/>
      <c r="GW21" s="1090">
        <v>1</v>
      </c>
      <c r="GX21" s="1090"/>
      <c r="GY21" s="1090">
        <v>1</v>
      </c>
      <c r="GZ21" s="1090">
        <v>0</v>
      </c>
      <c r="HA21" s="1090">
        <v>1</v>
      </c>
      <c r="HB21" s="1090"/>
      <c r="HC21" s="1090">
        <v>1</v>
      </c>
      <c r="HD21" s="1090"/>
      <c r="HE21" s="1090">
        <v>1</v>
      </c>
      <c r="HF21" s="1090"/>
      <c r="HG21" s="1090">
        <v>2</v>
      </c>
      <c r="HH21" s="1090">
        <v>0</v>
      </c>
      <c r="HI21" s="1090">
        <v>1</v>
      </c>
      <c r="HJ21" s="1090"/>
      <c r="HK21" s="1090">
        <v>1</v>
      </c>
      <c r="HL21" s="1090"/>
      <c r="HM21" s="1090">
        <v>1</v>
      </c>
      <c r="HN21" s="1090"/>
      <c r="HO21" s="1090"/>
      <c r="HP21" s="1090"/>
      <c r="HQ21" s="1090">
        <v>1</v>
      </c>
      <c r="HR21" s="1090">
        <v>4</v>
      </c>
      <c r="HS21" s="1090"/>
      <c r="HT21" s="1090">
        <v>1</v>
      </c>
      <c r="HU21" s="1090"/>
      <c r="HV21" s="1090"/>
      <c r="HW21" s="1090">
        <v>1</v>
      </c>
      <c r="HX21" s="1090">
        <v>1</v>
      </c>
      <c r="HY21" s="1090"/>
      <c r="HZ21" s="1090">
        <v>7</v>
      </c>
      <c r="IA21" s="1090"/>
      <c r="IB21" s="1090">
        <v>1</v>
      </c>
      <c r="IC21" s="1090"/>
      <c r="ID21" s="1090">
        <v>1</v>
      </c>
      <c r="IE21" s="1090"/>
      <c r="IF21" s="1090">
        <v>1</v>
      </c>
      <c r="IG21" s="1090"/>
      <c r="IH21" s="1126">
        <v>1</v>
      </c>
      <c r="II21" s="1126"/>
      <c r="IJ21" s="1090"/>
      <c r="IK21" s="1090"/>
      <c r="IL21" s="1090"/>
      <c r="IM21" s="1090"/>
      <c r="IN21" s="1090"/>
      <c r="IO21" s="1090"/>
      <c r="IP21" s="1090">
        <v>1</v>
      </c>
      <c r="IQ21" s="1090"/>
      <c r="IR21" s="1090">
        <v>1</v>
      </c>
      <c r="IS21" s="1090"/>
      <c r="IT21" s="1090"/>
      <c r="IU21" s="1090"/>
      <c r="IV21" s="1090">
        <v>1</v>
      </c>
      <c r="IW21" s="1090"/>
      <c r="IX21" s="1090">
        <v>1</v>
      </c>
      <c r="IY21" s="1090"/>
      <c r="IZ21" s="1090"/>
      <c r="JA21" s="1090"/>
      <c r="JB21" s="1090">
        <v>13</v>
      </c>
      <c r="JC21" s="1090"/>
      <c r="JD21" s="1090">
        <v>4</v>
      </c>
      <c r="JE21" s="1090"/>
      <c r="JF21" s="1090">
        <v>13</v>
      </c>
      <c r="JG21" s="1090"/>
      <c r="JH21" s="1090">
        <v>11</v>
      </c>
      <c r="JI21" s="1090"/>
      <c r="JJ21" s="1090">
        <v>4</v>
      </c>
      <c r="JK21" s="1090"/>
      <c r="JL21" s="1090">
        <v>1</v>
      </c>
      <c r="JM21" s="1090"/>
      <c r="JN21" s="1090">
        <v>13</v>
      </c>
      <c r="JO21" s="1090"/>
      <c r="JP21" s="1090">
        <v>4</v>
      </c>
      <c r="JQ21" s="1090"/>
      <c r="JR21" s="1090"/>
      <c r="JS21" s="1090"/>
      <c r="JT21" s="1090"/>
      <c r="JU21" s="1090"/>
      <c r="JV21" s="1090"/>
      <c r="JW21" s="1090"/>
      <c r="JX21" s="1090">
        <v>4</v>
      </c>
      <c r="JY21" s="1090"/>
      <c r="JZ21" s="1090">
        <v>15</v>
      </c>
      <c r="KA21" s="1090"/>
      <c r="KB21" s="1090">
        <v>1</v>
      </c>
      <c r="KC21" s="1090"/>
      <c r="KD21" s="1090">
        <v>1</v>
      </c>
      <c r="KE21" s="1090"/>
      <c r="KF21" s="1090"/>
      <c r="KG21" s="1090"/>
      <c r="KH21" s="1090"/>
      <c r="KI21" s="1090">
        <v>1</v>
      </c>
      <c r="KJ21" s="1090">
        <v>2</v>
      </c>
      <c r="KK21" s="1090"/>
      <c r="KL21" s="1144">
        <v>9</v>
      </c>
      <c r="KM21" s="1126">
        <v>1</v>
      </c>
      <c r="KN21" s="1126">
        <v>1</v>
      </c>
      <c r="KO21" s="1090"/>
      <c r="KP21" s="1090"/>
      <c r="KQ21" s="1090">
        <v>1</v>
      </c>
      <c r="KR21" s="1090"/>
      <c r="KS21" s="1090"/>
      <c r="KT21" s="1090"/>
      <c r="KU21" s="1090"/>
      <c r="KV21" s="1090"/>
      <c r="KW21" s="1190"/>
    </row>
    <row r="22" spans="1:309">
      <c r="A22" s="1125">
        <v>16</v>
      </c>
      <c r="B22" s="1005" t="s">
        <v>1242</v>
      </c>
      <c r="C22" s="1090">
        <v>2</v>
      </c>
      <c r="D22" s="1090">
        <v>11</v>
      </c>
      <c r="E22" s="1090">
        <v>54</v>
      </c>
      <c r="F22" s="1090">
        <v>41</v>
      </c>
      <c r="G22" s="1090"/>
      <c r="H22" s="1090"/>
      <c r="I22" s="1090">
        <v>1</v>
      </c>
      <c r="J22" s="1090"/>
      <c r="K22" s="1144"/>
      <c r="L22" s="1090"/>
      <c r="M22" s="1145">
        <v>6</v>
      </c>
      <c r="N22" s="1090"/>
      <c r="O22" s="1090"/>
      <c r="P22" s="1090"/>
      <c r="Q22" s="1144">
        <v>19</v>
      </c>
      <c r="R22" s="1145"/>
      <c r="S22" s="1090"/>
      <c r="T22" s="1090"/>
      <c r="U22" s="1090"/>
      <c r="V22" s="1090"/>
      <c r="W22" s="1090"/>
      <c r="X22" s="1090">
        <v>1</v>
      </c>
      <c r="Y22" s="1090"/>
      <c r="Z22" s="1146"/>
      <c r="AA22" s="1146"/>
      <c r="AB22" s="1146"/>
      <c r="AC22" s="1090"/>
      <c r="AD22" s="1090"/>
      <c r="AE22" s="1090"/>
      <c r="AF22" s="1090"/>
      <c r="AG22" s="1090"/>
      <c r="AH22" s="1145"/>
      <c r="AI22" s="1145"/>
      <c r="AJ22" s="1145">
        <v>46</v>
      </c>
      <c r="AK22" s="1145"/>
      <c r="AL22" s="1145">
        <v>48</v>
      </c>
      <c r="AM22" s="1090"/>
      <c r="AN22" s="1090">
        <v>24</v>
      </c>
      <c r="AO22" s="1090">
        <v>24</v>
      </c>
      <c r="AP22" s="1145"/>
      <c r="AQ22" s="1145">
        <v>1</v>
      </c>
      <c r="AR22" s="1145"/>
      <c r="AS22" s="1145">
        <v>1</v>
      </c>
      <c r="AT22" s="1090">
        <v>1</v>
      </c>
      <c r="AU22" s="1090">
        <v>1</v>
      </c>
      <c r="AV22" s="1090"/>
      <c r="AW22" s="1090">
        <v>1</v>
      </c>
      <c r="AX22" s="1145"/>
      <c r="AY22" s="1145">
        <v>1</v>
      </c>
      <c r="AZ22" s="1090">
        <v>1</v>
      </c>
      <c r="BA22" s="1145"/>
      <c r="BB22" s="1145">
        <v>1</v>
      </c>
      <c r="BC22" s="1090">
        <v>1</v>
      </c>
      <c r="BD22" s="1145"/>
      <c r="BE22" s="1145">
        <v>1</v>
      </c>
      <c r="BF22" s="1090">
        <v>1</v>
      </c>
      <c r="BG22" s="1145"/>
      <c r="BH22" s="1145">
        <v>1</v>
      </c>
      <c r="BI22" s="1090">
        <v>1</v>
      </c>
      <c r="BJ22" s="1090">
        <v>1</v>
      </c>
      <c r="BK22" s="1145"/>
      <c r="BL22" s="1146">
        <v>3</v>
      </c>
      <c r="BM22" s="1090"/>
      <c r="BN22" s="1090">
        <v>17</v>
      </c>
      <c r="BO22" s="940"/>
      <c r="BP22" s="940">
        <v>1</v>
      </c>
      <c r="BQ22" s="940"/>
      <c r="BR22" s="940">
        <v>1</v>
      </c>
      <c r="BS22" s="1090"/>
      <c r="BT22" s="1090">
        <v>1</v>
      </c>
      <c r="BU22" s="1145">
        <v>1</v>
      </c>
      <c r="BV22" s="1145">
        <v>1</v>
      </c>
      <c r="BW22" s="1090">
        <v>2</v>
      </c>
      <c r="BX22" s="940"/>
      <c r="BY22" s="940">
        <v>1</v>
      </c>
      <c r="BZ22" s="940"/>
      <c r="CA22" s="1144">
        <v>1</v>
      </c>
      <c r="CB22" s="1144"/>
      <c r="CC22" s="1147">
        <v>1</v>
      </c>
      <c r="CD22" s="1147"/>
      <c r="CE22" s="1145">
        <v>1</v>
      </c>
      <c r="CF22" s="1144">
        <v>1</v>
      </c>
      <c r="CG22" s="1090"/>
      <c r="CH22" s="1090">
        <v>1</v>
      </c>
      <c r="CI22" s="1090">
        <v>3</v>
      </c>
      <c r="CJ22" s="1090">
        <v>1</v>
      </c>
      <c r="CK22" s="1090"/>
      <c r="CL22" s="1090"/>
      <c r="CM22" s="1090"/>
      <c r="CN22" s="1090"/>
      <c r="CO22" s="1090"/>
      <c r="CP22" s="1090"/>
      <c r="CQ22" s="1090"/>
      <c r="CR22" s="1147">
        <v>12</v>
      </c>
      <c r="CS22" s="1147"/>
      <c r="CT22" s="1090"/>
      <c r="CU22" s="1147">
        <v>1</v>
      </c>
      <c r="CV22" s="1147"/>
      <c r="CW22" s="1148">
        <v>4</v>
      </c>
      <c r="CX22" s="1148"/>
      <c r="CY22" s="1090"/>
      <c r="CZ22" s="1090"/>
      <c r="DA22" s="1090"/>
      <c r="DB22" s="1090"/>
      <c r="DC22" s="1127"/>
      <c r="DD22" s="1127"/>
      <c r="DE22" s="1090"/>
      <c r="DF22" s="1147">
        <v>1</v>
      </c>
      <c r="DG22" s="1090"/>
      <c r="DH22" s="1090"/>
      <c r="DI22" s="1090"/>
      <c r="DJ22" s="1090"/>
      <c r="DK22" s="1090"/>
      <c r="DL22" s="1090"/>
      <c r="DM22" s="1090"/>
      <c r="DN22" s="1090"/>
      <c r="DO22" s="1090"/>
      <c r="DP22" s="1090"/>
      <c r="DQ22" s="1090"/>
      <c r="DR22" s="1090"/>
      <c r="DS22" s="1090"/>
      <c r="DT22" s="1090">
        <v>1</v>
      </c>
      <c r="DU22" s="1090"/>
      <c r="DV22" s="1090"/>
      <c r="DW22" s="1128"/>
      <c r="DX22" s="1090"/>
      <c r="DY22" s="1090"/>
      <c r="DZ22" s="1090"/>
      <c r="EA22" s="1090"/>
      <c r="EB22" s="1090"/>
      <c r="EC22" s="1090"/>
      <c r="ED22" s="1090"/>
      <c r="EE22" s="1090"/>
      <c r="EF22" s="1090"/>
      <c r="EG22" s="1090"/>
      <c r="EH22" s="1090"/>
      <c r="EI22" s="1090"/>
      <c r="EJ22" s="1090"/>
      <c r="EK22" s="1090"/>
      <c r="EL22" s="1091"/>
      <c r="EM22" s="1090"/>
      <c r="EN22" s="1090"/>
      <c r="EO22" s="1128"/>
      <c r="EP22" s="1090"/>
      <c r="EQ22" s="1090"/>
      <c r="ER22" s="1090"/>
      <c r="ES22" s="1090"/>
      <c r="ET22" s="1090"/>
      <c r="EU22" s="1090"/>
      <c r="EV22" s="1090"/>
      <c r="EW22" s="1090"/>
      <c r="EX22" s="1090"/>
      <c r="EY22" s="1090"/>
      <c r="EZ22" s="1090"/>
      <c r="FA22" s="1090"/>
      <c r="FB22" s="1090"/>
      <c r="FC22" s="1090"/>
      <c r="FD22" s="1090"/>
      <c r="FE22" s="1090"/>
      <c r="FF22" s="1090"/>
      <c r="FG22" s="1090"/>
      <c r="FH22" s="1090"/>
      <c r="FI22" s="1090"/>
      <c r="FJ22" s="1090"/>
      <c r="FK22" s="1090"/>
      <c r="FL22" s="1090"/>
      <c r="FM22" s="1090"/>
      <c r="FN22" s="1090"/>
      <c r="FO22" s="1090"/>
      <c r="FP22" s="1090"/>
      <c r="FQ22" s="1090"/>
      <c r="FR22" s="1090"/>
      <c r="FS22" s="1090"/>
      <c r="FT22" s="1090"/>
      <c r="FU22" s="1090"/>
      <c r="FV22" s="1090"/>
      <c r="FW22" s="1090"/>
      <c r="FX22" s="1090"/>
      <c r="FY22" s="1090"/>
      <c r="FZ22" s="1090"/>
      <c r="GA22" s="1090"/>
      <c r="GB22" s="1090"/>
      <c r="GC22" s="1090"/>
      <c r="GD22" s="1090"/>
      <c r="GE22" s="1090"/>
      <c r="GF22" s="1090"/>
      <c r="GG22" s="1090"/>
      <c r="GH22" s="1090"/>
      <c r="GI22" s="1090"/>
      <c r="GJ22" s="1090"/>
      <c r="GK22" s="1090"/>
      <c r="GL22" s="1090"/>
      <c r="GM22" s="1129">
        <v>1</v>
      </c>
      <c r="GN22" s="1129"/>
      <c r="GO22" s="1090">
        <v>1</v>
      </c>
      <c r="GP22" s="1090"/>
      <c r="GQ22" s="1090">
        <v>1</v>
      </c>
      <c r="GR22" s="1090"/>
      <c r="GS22" s="1149">
        <v>1</v>
      </c>
      <c r="GT22" s="1149"/>
      <c r="GU22" s="1090">
        <v>1</v>
      </c>
      <c r="GV22" s="1090"/>
      <c r="GW22" s="1090">
        <v>1</v>
      </c>
      <c r="GX22" s="1090"/>
      <c r="GY22" s="1090">
        <v>1</v>
      </c>
      <c r="GZ22" s="1090">
        <v>0</v>
      </c>
      <c r="HA22" s="1090">
        <v>1</v>
      </c>
      <c r="HB22" s="1090"/>
      <c r="HC22" s="1090">
        <v>1</v>
      </c>
      <c r="HD22" s="1090"/>
      <c r="HE22" s="1090">
        <v>1</v>
      </c>
      <c r="HF22" s="1090"/>
      <c r="HG22" s="1090">
        <v>2</v>
      </c>
      <c r="HH22" s="1090">
        <v>0</v>
      </c>
      <c r="HI22" s="1090">
        <v>1</v>
      </c>
      <c r="HJ22" s="1090"/>
      <c r="HK22" s="1090">
        <v>1</v>
      </c>
      <c r="HL22" s="1090"/>
      <c r="HM22" s="1090">
        <v>1</v>
      </c>
      <c r="HN22" s="1090"/>
      <c r="HO22" s="1090">
        <v>1</v>
      </c>
      <c r="HP22" s="1090"/>
      <c r="HQ22" s="1090">
        <v>0</v>
      </c>
      <c r="HR22" s="1090">
        <v>4</v>
      </c>
      <c r="HS22" s="1090"/>
      <c r="HT22" s="1090">
        <v>1</v>
      </c>
      <c r="HU22" s="1090"/>
      <c r="HV22" s="1090"/>
      <c r="HW22" s="1090">
        <v>1</v>
      </c>
      <c r="HX22" s="1090">
        <v>1</v>
      </c>
      <c r="HY22" s="1090"/>
      <c r="HZ22" s="1090">
        <v>7</v>
      </c>
      <c r="IA22" s="1090"/>
      <c r="IB22" s="1090">
        <v>1</v>
      </c>
      <c r="IC22" s="1090"/>
      <c r="ID22" s="1090">
        <v>1</v>
      </c>
      <c r="IE22" s="1090"/>
      <c r="IF22" s="1090">
        <v>1</v>
      </c>
      <c r="IG22" s="1090"/>
      <c r="IH22" s="1126">
        <v>1</v>
      </c>
      <c r="II22" s="1126"/>
      <c r="IJ22" s="1090"/>
      <c r="IK22" s="1090"/>
      <c r="IL22" s="1090"/>
      <c r="IM22" s="1090"/>
      <c r="IN22" s="1090"/>
      <c r="IO22" s="1090"/>
      <c r="IP22" s="1090">
        <v>1</v>
      </c>
      <c r="IQ22" s="1090"/>
      <c r="IR22" s="1090">
        <v>1</v>
      </c>
      <c r="IS22" s="1090"/>
      <c r="IT22" s="1090"/>
      <c r="IU22" s="1090"/>
      <c r="IV22" s="1090">
        <v>1</v>
      </c>
      <c r="IW22" s="1090"/>
      <c r="IX22" s="1090">
        <v>1</v>
      </c>
      <c r="IY22" s="1090"/>
      <c r="IZ22" s="1090"/>
      <c r="JA22" s="1090"/>
      <c r="JB22" s="1090">
        <v>12</v>
      </c>
      <c r="JC22" s="1090"/>
      <c r="JD22" s="1090">
        <v>3</v>
      </c>
      <c r="JE22" s="1090"/>
      <c r="JF22" s="1090">
        <v>12</v>
      </c>
      <c r="JG22" s="1090"/>
      <c r="JH22" s="1090">
        <v>11</v>
      </c>
      <c r="JI22" s="1090"/>
      <c r="JJ22" s="1090">
        <v>5</v>
      </c>
      <c r="JK22" s="1090"/>
      <c r="JL22" s="1090">
        <v>1</v>
      </c>
      <c r="JM22" s="1090"/>
      <c r="JN22" s="1090">
        <v>12</v>
      </c>
      <c r="JO22" s="1090"/>
      <c r="JP22" s="1090">
        <v>4</v>
      </c>
      <c r="JQ22" s="1090"/>
      <c r="JR22" s="1090"/>
      <c r="JS22" s="1090"/>
      <c r="JT22" s="1090"/>
      <c r="JU22" s="1090"/>
      <c r="JV22" s="1090"/>
      <c r="JW22" s="1090"/>
      <c r="JX22" s="1090">
        <v>4</v>
      </c>
      <c r="JY22" s="1090"/>
      <c r="JZ22" s="1090">
        <v>12</v>
      </c>
      <c r="KA22" s="1090"/>
      <c r="KB22" s="1090">
        <v>1</v>
      </c>
      <c r="KC22" s="1090"/>
      <c r="KD22" s="1090">
        <v>1</v>
      </c>
      <c r="KE22" s="1090"/>
      <c r="KF22" s="1090"/>
      <c r="KG22" s="1090"/>
      <c r="KH22" s="1090"/>
      <c r="KI22" s="1090">
        <v>1</v>
      </c>
      <c r="KJ22" s="1090">
        <v>2</v>
      </c>
      <c r="KK22" s="1090"/>
      <c r="KL22" s="1144">
        <v>9</v>
      </c>
      <c r="KM22" s="1126">
        <v>1</v>
      </c>
      <c r="KN22" s="1126">
        <v>1</v>
      </c>
      <c r="KO22" s="1090"/>
      <c r="KP22" s="1090"/>
      <c r="KQ22" s="1090">
        <v>1</v>
      </c>
      <c r="KR22" s="1090"/>
      <c r="KS22" s="1090"/>
      <c r="KT22" s="1090"/>
      <c r="KU22" s="1090"/>
      <c r="KV22" s="1090"/>
      <c r="KW22" s="1190"/>
    </row>
    <row r="23" spans="1:309">
      <c r="A23" s="1125">
        <v>17</v>
      </c>
      <c r="B23" s="1005" t="s">
        <v>1718</v>
      </c>
      <c r="C23" s="1090">
        <v>2</v>
      </c>
      <c r="D23" s="1090"/>
      <c r="E23" s="1090">
        <v>26</v>
      </c>
      <c r="F23" s="1090">
        <v>45</v>
      </c>
      <c r="G23" s="1090"/>
      <c r="H23" s="1090"/>
      <c r="I23" s="1090"/>
      <c r="J23" s="1090"/>
      <c r="K23" s="1144"/>
      <c r="L23" s="1090"/>
      <c r="M23" s="1145">
        <v>5</v>
      </c>
      <c r="N23" s="1090"/>
      <c r="O23" s="1090"/>
      <c r="P23" s="1090"/>
      <c r="Q23" s="1144">
        <v>12</v>
      </c>
      <c r="R23" s="1145"/>
      <c r="S23" s="1090"/>
      <c r="T23" s="1090"/>
      <c r="U23" s="1090"/>
      <c r="V23" s="1090"/>
      <c r="W23" s="1090"/>
      <c r="X23" s="1090"/>
      <c r="Y23" s="1090">
        <v>1</v>
      </c>
      <c r="Z23" s="1146"/>
      <c r="AA23" s="1146"/>
      <c r="AB23" s="1146"/>
      <c r="AC23" s="1090"/>
      <c r="AD23" s="1090"/>
      <c r="AE23" s="1090"/>
      <c r="AF23" s="1090"/>
      <c r="AG23" s="1090"/>
      <c r="AH23" s="1145"/>
      <c r="AI23" s="1145"/>
      <c r="AJ23" s="1145"/>
      <c r="AK23" s="1145">
        <v>53</v>
      </c>
      <c r="AL23" s="1145"/>
      <c r="AM23" s="1090">
        <v>36</v>
      </c>
      <c r="AN23" s="1090">
        <v>18</v>
      </c>
      <c r="AO23" s="1090">
        <v>18</v>
      </c>
      <c r="AP23" s="1145">
        <v>1</v>
      </c>
      <c r="AQ23" s="1145"/>
      <c r="AR23" s="1145">
        <v>1</v>
      </c>
      <c r="AS23" s="1145"/>
      <c r="AT23" s="1090">
        <v>1</v>
      </c>
      <c r="AU23" s="1090">
        <v>1</v>
      </c>
      <c r="AV23" s="1090">
        <v>1</v>
      </c>
      <c r="AW23" s="1090"/>
      <c r="AX23" s="1145">
        <v>1</v>
      </c>
      <c r="AY23" s="1145"/>
      <c r="AZ23" s="1090"/>
      <c r="BA23" s="1145">
        <v>1</v>
      </c>
      <c r="BB23" s="1145"/>
      <c r="BC23" s="1090"/>
      <c r="BD23" s="1145">
        <v>1</v>
      </c>
      <c r="BE23" s="1145"/>
      <c r="BF23" s="1090"/>
      <c r="BG23" s="1145">
        <v>1</v>
      </c>
      <c r="BH23" s="1145"/>
      <c r="BI23" s="1090">
        <v>1</v>
      </c>
      <c r="BJ23" s="1090">
        <v>1</v>
      </c>
      <c r="BK23" s="1145">
        <v>2</v>
      </c>
      <c r="BL23" s="1146"/>
      <c r="BM23" s="1090">
        <v>10</v>
      </c>
      <c r="BN23" s="1090"/>
      <c r="BO23" s="940">
        <v>1</v>
      </c>
      <c r="BP23" s="940"/>
      <c r="BQ23" s="940">
        <v>1</v>
      </c>
      <c r="BR23" s="940"/>
      <c r="BS23" s="1090">
        <v>1</v>
      </c>
      <c r="BT23" s="1090"/>
      <c r="BU23" s="1145">
        <v>1</v>
      </c>
      <c r="BV23" s="1145">
        <v>1</v>
      </c>
      <c r="BW23" s="1090">
        <v>2</v>
      </c>
      <c r="BX23" s="940"/>
      <c r="BY23" s="940"/>
      <c r="BZ23" s="940">
        <v>1</v>
      </c>
      <c r="CA23" s="1144"/>
      <c r="CB23" s="1144">
        <v>1</v>
      </c>
      <c r="CC23" s="1147"/>
      <c r="CD23" s="1147">
        <v>1</v>
      </c>
      <c r="CE23" s="1145"/>
      <c r="CF23" s="1144"/>
      <c r="CG23" s="1090">
        <v>4</v>
      </c>
      <c r="CH23" s="1090"/>
      <c r="CI23" s="1090"/>
      <c r="CJ23" s="1090"/>
      <c r="CK23" s="1090"/>
      <c r="CL23" s="1090"/>
      <c r="CM23" s="1090"/>
      <c r="CN23" s="1090"/>
      <c r="CO23" s="1090"/>
      <c r="CP23" s="1090"/>
      <c r="CQ23" s="1090"/>
      <c r="CR23" s="1147"/>
      <c r="CS23" s="1147">
        <v>9</v>
      </c>
      <c r="CT23" s="1090"/>
      <c r="CU23" s="1147"/>
      <c r="CV23" s="1147">
        <v>1</v>
      </c>
      <c r="CW23" s="1148"/>
      <c r="CX23" s="1148"/>
      <c r="CY23" s="1090"/>
      <c r="CZ23" s="1090"/>
      <c r="DA23" s="1090"/>
      <c r="DB23" s="1090"/>
      <c r="DC23" s="1127"/>
      <c r="DD23" s="1127"/>
      <c r="DE23" s="1090"/>
      <c r="DF23" s="1147">
        <v>1</v>
      </c>
      <c r="DG23" s="1090"/>
      <c r="DH23" s="1090"/>
      <c r="DI23" s="1090"/>
      <c r="DJ23" s="1090"/>
      <c r="DK23" s="1090"/>
      <c r="DL23" s="1090"/>
      <c r="DM23" s="1090"/>
      <c r="DN23" s="1090"/>
      <c r="DO23" s="1090"/>
      <c r="DP23" s="1090"/>
      <c r="DQ23" s="1090"/>
      <c r="DR23" s="1090"/>
      <c r="DS23" s="1090"/>
      <c r="DT23" s="1090"/>
      <c r="DU23" s="1090">
        <v>1</v>
      </c>
      <c r="DV23" s="1090"/>
      <c r="DW23" s="1128"/>
      <c r="DX23" s="1090"/>
      <c r="DY23" s="1090"/>
      <c r="DZ23" s="1090"/>
      <c r="EA23" s="1090"/>
      <c r="EB23" s="1090"/>
      <c r="EC23" s="1090"/>
      <c r="ED23" s="1090"/>
      <c r="EE23" s="1090"/>
      <c r="EF23" s="1090"/>
      <c r="EG23" s="1090"/>
      <c r="EH23" s="1090"/>
      <c r="EI23" s="1090"/>
      <c r="EJ23" s="1090"/>
      <c r="EK23" s="1090"/>
      <c r="EL23" s="1091"/>
      <c r="EM23" s="1090"/>
      <c r="EN23" s="1090"/>
      <c r="EO23" s="1128"/>
      <c r="EP23" s="1090"/>
      <c r="EQ23" s="1090"/>
      <c r="ER23" s="1090"/>
      <c r="ES23" s="1090"/>
      <c r="ET23" s="1090"/>
      <c r="EU23" s="1090"/>
      <c r="EV23" s="1090"/>
      <c r="EW23" s="1090"/>
      <c r="EX23" s="1090"/>
      <c r="EY23" s="1090"/>
      <c r="EZ23" s="1090"/>
      <c r="FA23" s="1090"/>
      <c r="FB23" s="1090"/>
      <c r="FC23" s="1090"/>
      <c r="FD23" s="1090"/>
      <c r="FE23" s="1090"/>
      <c r="FF23" s="1090"/>
      <c r="FG23" s="1090"/>
      <c r="FH23" s="1090"/>
      <c r="FI23" s="1090"/>
      <c r="FJ23" s="1090"/>
      <c r="FK23" s="1090"/>
      <c r="FL23" s="1090"/>
      <c r="FM23" s="1090"/>
      <c r="FN23" s="1090"/>
      <c r="FO23" s="1090"/>
      <c r="FP23" s="1090"/>
      <c r="FQ23" s="1090"/>
      <c r="FR23" s="1090"/>
      <c r="FS23" s="1090"/>
      <c r="FT23" s="1090"/>
      <c r="FU23" s="1090"/>
      <c r="FV23" s="1090"/>
      <c r="FW23" s="1090"/>
      <c r="FX23" s="1090"/>
      <c r="FY23" s="1090"/>
      <c r="FZ23" s="1090"/>
      <c r="GA23" s="1090"/>
      <c r="GB23" s="1090"/>
      <c r="GC23" s="1090"/>
      <c r="GD23" s="1090"/>
      <c r="GE23" s="1090"/>
      <c r="GF23" s="1090"/>
      <c r="GG23" s="1090"/>
      <c r="GH23" s="1090"/>
      <c r="GI23" s="1090"/>
      <c r="GJ23" s="1090"/>
      <c r="GK23" s="1090"/>
      <c r="GL23" s="1090"/>
      <c r="GM23" s="1129"/>
      <c r="GN23" s="1129">
        <v>1</v>
      </c>
      <c r="GO23" s="1090"/>
      <c r="GP23" s="1090">
        <v>1</v>
      </c>
      <c r="GQ23" s="1090"/>
      <c r="GR23" s="1090">
        <v>1</v>
      </c>
      <c r="GS23" s="1149"/>
      <c r="GT23" s="1149">
        <v>1</v>
      </c>
      <c r="GU23" s="1090"/>
      <c r="GV23" s="1090">
        <v>1</v>
      </c>
      <c r="GW23" s="1090"/>
      <c r="GX23" s="1090">
        <v>1</v>
      </c>
      <c r="GY23" s="1090">
        <v>0</v>
      </c>
      <c r="GZ23" s="1090">
        <v>1</v>
      </c>
      <c r="HA23" s="1090"/>
      <c r="HB23" s="1090">
        <v>1</v>
      </c>
      <c r="HC23" s="1090"/>
      <c r="HD23" s="1090">
        <v>1</v>
      </c>
      <c r="HE23" s="1090"/>
      <c r="HF23" s="1090">
        <v>1</v>
      </c>
      <c r="HG23" s="1090"/>
      <c r="HH23" s="1090">
        <v>2</v>
      </c>
      <c r="HI23" s="1090"/>
      <c r="HJ23" s="1090">
        <v>1</v>
      </c>
      <c r="HK23" s="1090"/>
      <c r="HL23" s="1090">
        <v>1</v>
      </c>
      <c r="HM23" s="1090"/>
      <c r="HN23" s="1090">
        <v>1</v>
      </c>
      <c r="HO23" s="1090"/>
      <c r="HP23" s="1090"/>
      <c r="HQ23" s="1090">
        <v>0</v>
      </c>
      <c r="HR23" s="1090"/>
      <c r="HS23" s="1090">
        <v>3</v>
      </c>
      <c r="HT23" s="1090"/>
      <c r="HU23" s="1090">
        <v>1</v>
      </c>
      <c r="HV23" s="1090"/>
      <c r="HW23" s="1090">
        <v>1</v>
      </c>
      <c r="HX23" s="1090"/>
      <c r="HY23" s="1090">
        <v>1</v>
      </c>
      <c r="HZ23" s="1090"/>
      <c r="IA23" s="1090">
        <v>5</v>
      </c>
      <c r="IB23" s="1090"/>
      <c r="IC23" s="1090">
        <v>1</v>
      </c>
      <c r="ID23" s="1090"/>
      <c r="IE23" s="1090">
        <v>1</v>
      </c>
      <c r="IF23" s="1090"/>
      <c r="IG23" s="1090">
        <v>1</v>
      </c>
      <c r="IH23" s="1126"/>
      <c r="II23" s="1126">
        <v>1</v>
      </c>
      <c r="IJ23" s="1090"/>
      <c r="IK23" s="1090"/>
      <c r="IL23" s="1090"/>
      <c r="IM23" s="1090"/>
      <c r="IN23" s="1090"/>
      <c r="IO23" s="1090"/>
      <c r="IP23" s="1090"/>
      <c r="IQ23" s="1090"/>
      <c r="IR23" s="1090"/>
      <c r="IS23" s="1090">
        <v>1</v>
      </c>
      <c r="IT23" s="1090"/>
      <c r="IU23" s="1090"/>
      <c r="IV23" s="1090"/>
      <c r="IW23" s="1090">
        <v>1</v>
      </c>
      <c r="IX23" s="1090"/>
      <c r="IY23" s="1090">
        <v>1</v>
      </c>
      <c r="IZ23" s="1090"/>
      <c r="JA23" s="1090"/>
      <c r="JB23" s="1090"/>
      <c r="JC23" s="1090">
        <v>9</v>
      </c>
      <c r="JD23" s="1090"/>
      <c r="JE23" s="1090">
        <v>3</v>
      </c>
      <c r="JF23" s="1090"/>
      <c r="JG23" s="1090">
        <v>9</v>
      </c>
      <c r="JH23" s="1090"/>
      <c r="JI23" s="1090">
        <v>2</v>
      </c>
      <c r="JJ23" s="1090"/>
      <c r="JK23" s="1090">
        <v>2</v>
      </c>
      <c r="JL23" s="1090"/>
      <c r="JM23" s="1090">
        <v>1</v>
      </c>
      <c r="JN23" s="1090"/>
      <c r="JO23" s="1090">
        <v>9</v>
      </c>
      <c r="JP23" s="1090">
        <v>3</v>
      </c>
      <c r="JQ23" s="1090"/>
      <c r="JR23" s="1090"/>
      <c r="JS23" s="1090"/>
      <c r="JT23" s="1090"/>
      <c r="JU23" s="1090"/>
      <c r="JV23" s="1090"/>
      <c r="JW23" s="1090"/>
      <c r="JX23" s="1090"/>
      <c r="JY23" s="1090">
        <v>3</v>
      </c>
      <c r="JZ23" s="1090"/>
      <c r="KA23" s="1090">
        <v>7</v>
      </c>
      <c r="KB23" s="1090">
        <v>1</v>
      </c>
      <c r="KC23" s="1090"/>
      <c r="KD23" s="1090"/>
      <c r="KE23" s="1090">
        <v>1</v>
      </c>
      <c r="KF23" s="1090"/>
      <c r="KG23" s="1090"/>
      <c r="KH23" s="1090"/>
      <c r="KI23" s="1090">
        <v>1</v>
      </c>
      <c r="KJ23" s="1090">
        <v>1</v>
      </c>
      <c r="KK23" s="1090">
        <v>2</v>
      </c>
      <c r="KL23" s="1144">
        <v>6</v>
      </c>
      <c r="KM23" s="1126"/>
      <c r="KN23" s="1126"/>
      <c r="KO23" s="1090"/>
      <c r="KP23" s="1090"/>
      <c r="KQ23" s="1090"/>
      <c r="KR23" s="1090"/>
      <c r="KS23" s="1090"/>
      <c r="KT23" s="1090"/>
      <c r="KU23" s="1090">
        <v>1</v>
      </c>
      <c r="KV23" s="1090"/>
      <c r="KW23" s="1190"/>
    </row>
    <row r="24" spans="1:309">
      <c r="A24" s="1125">
        <v>18</v>
      </c>
      <c r="B24" s="1005" t="s">
        <v>1719</v>
      </c>
      <c r="C24" s="1090">
        <v>3</v>
      </c>
      <c r="D24" s="1090">
        <v>4</v>
      </c>
      <c r="E24" s="1090">
        <v>59</v>
      </c>
      <c r="F24" s="1090">
        <v>65</v>
      </c>
      <c r="G24" s="1090"/>
      <c r="H24" s="1090"/>
      <c r="I24" s="1090"/>
      <c r="J24" s="1090"/>
      <c r="K24" s="1144"/>
      <c r="L24" s="1090"/>
      <c r="M24" s="1145">
        <v>6</v>
      </c>
      <c r="N24" s="1090"/>
      <c r="O24" s="1090"/>
      <c r="P24" s="1090"/>
      <c r="Q24" s="1144">
        <v>24</v>
      </c>
      <c r="R24" s="1145"/>
      <c r="S24" s="1090"/>
      <c r="T24" s="1090"/>
      <c r="U24" s="1090"/>
      <c r="V24" s="1090"/>
      <c r="W24" s="1090"/>
      <c r="X24" s="1090"/>
      <c r="Y24" s="1090"/>
      <c r="Z24" s="1146"/>
      <c r="AA24" s="1146">
        <v>1</v>
      </c>
      <c r="AB24" s="1146"/>
      <c r="AC24" s="1090"/>
      <c r="AD24" s="1126">
        <v>3</v>
      </c>
      <c r="AE24" s="1090"/>
      <c r="AF24" s="1090"/>
      <c r="AG24" s="1090"/>
      <c r="AH24" s="1145"/>
      <c r="AI24" s="1145"/>
      <c r="AJ24" s="1145"/>
      <c r="AK24" s="1145">
        <v>69</v>
      </c>
      <c r="AL24" s="1145"/>
      <c r="AM24" s="1090">
        <v>52</v>
      </c>
      <c r="AN24" s="1090">
        <v>26</v>
      </c>
      <c r="AO24" s="1090">
        <v>26</v>
      </c>
      <c r="AP24" s="1145">
        <v>1</v>
      </c>
      <c r="AQ24" s="1145"/>
      <c r="AR24" s="1145">
        <v>1</v>
      </c>
      <c r="AS24" s="1145"/>
      <c r="AT24" s="1090">
        <v>1</v>
      </c>
      <c r="AU24" s="1090">
        <v>1</v>
      </c>
      <c r="AV24" s="1090">
        <v>1</v>
      </c>
      <c r="AW24" s="1090"/>
      <c r="AX24" s="1145">
        <v>1</v>
      </c>
      <c r="AY24" s="1145"/>
      <c r="AZ24" s="1090">
        <v>1</v>
      </c>
      <c r="BA24" s="1145">
        <v>1</v>
      </c>
      <c r="BB24" s="1145"/>
      <c r="BC24" s="1090">
        <v>1</v>
      </c>
      <c r="BD24" s="1145">
        <v>1</v>
      </c>
      <c r="BE24" s="1145"/>
      <c r="BF24" s="1090">
        <v>1</v>
      </c>
      <c r="BG24" s="1145">
        <v>1</v>
      </c>
      <c r="BH24" s="1145"/>
      <c r="BI24" s="1090">
        <v>1</v>
      </c>
      <c r="BJ24" s="1090">
        <v>1</v>
      </c>
      <c r="BK24" s="1145">
        <v>4</v>
      </c>
      <c r="BL24" s="1146"/>
      <c r="BM24" s="1090">
        <v>21</v>
      </c>
      <c r="BN24" s="1090"/>
      <c r="BO24" s="940">
        <v>1</v>
      </c>
      <c r="BP24" s="940"/>
      <c r="BQ24" s="940">
        <v>1</v>
      </c>
      <c r="BR24" s="940"/>
      <c r="BS24" s="1090">
        <v>1</v>
      </c>
      <c r="BT24" s="1090"/>
      <c r="BU24" s="1145">
        <v>1</v>
      </c>
      <c r="BV24" s="1145">
        <v>1</v>
      </c>
      <c r="BW24" s="1090">
        <v>2</v>
      </c>
      <c r="BX24" s="940"/>
      <c r="BY24" s="940"/>
      <c r="BZ24" s="940">
        <v>1</v>
      </c>
      <c r="CA24" s="1144"/>
      <c r="CB24" s="1144">
        <v>4</v>
      </c>
      <c r="CC24" s="1147"/>
      <c r="CD24" s="1147">
        <v>1</v>
      </c>
      <c r="CE24" s="1145"/>
      <c r="CF24" s="1144"/>
      <c r="CG24" s="1090">
        <v>2</v>
      </c>
      <c r="CH24" s="1090"/>
      <c r="CI24" s="1090">
        <v>3</v>
      </c>
      <c r="CJ24" s="1090"/>
      <c r="CK24" s="1090"/>
      <c r="CL24" s="1090"/>
      <c r="CM24" s="1090"/>
      <c r="CN24" s="1090"/>
      <c r="CO24" s="1090"/>
      <c r="CP24" s="1090"/>
      <c r="CQ24" s="1090"/>
      <c r="CR24" s="1147"/>
      <c r="CS24" s="1147">
        <v>13</v>
      </c>
      <c r="CT24" s="1090"/>
      <c r="CU24" s="1147"/>
      <c r="CV24" s="1147">
        <v>1</v>
      </c>
      <c r="CW24" s="1148"/>
      <c r="CX24" s="1148"/>
      <c r="CY24" s="1090"/>
      <c r="CZ24" s="1090"/>
      <c r="DA24" s="1090"/>
      <c r="DB24" s="1090"/>
      <c r="DC24" s="1127"/>
      <c r="DD24" s="1127"/>
      <c r="DE24" s="1090"/>
      <c r="DF24" s="1147">
        <v>1</v>
      </c>
      <c r="DG24" s="1090"/>
      <c r="DH24" s="1090"/>
      <c r="DI24" s="1090"/>
      <c r="DJ24" s="1090"/>
      <c r="DK24" s="1090"/>
      <c r="DL24" s="1090"/>
      <c r="DM24" s="1090"/>
      <c r="DN24" s="1090"/>
      <c r="DO24" s="1090"/>
      <c r="DP24" s="1090"/>
      <c r="DQ24" s="1090"/>
      <c r="DR24" s="1090"/>
      <c r="DS24" s="1090"/>
      <c r="DT24" s="1090"/>
      <c r="DU24" s="1090">
        <v>1</v>
      </c>
      <c r="DV24" s="1090"/>
      <c r="DW24" s="1128"/>
      <c r="DX24" s="1090"/>
      <c r="DY24" s="1090"/>
      <c r="DZ24" s="1090"/>
      <c r="EA24" s="1090"/>
      <c r="EB24" s="1090"/>
      <c r="EC24" s="1090"/>
      <c r="ED24" s="1090"/>
      <c r="EE24" s="1090"/>
      <c r="EF24" s="1090"/>
      <c r="EG24" s="1090"/>
      <c r="EH24" s="1090"/>
      <c r="EI24" s="1090"/>
      <c r="EJ24" s="1090"/>
      <c r="EK24" s="1090"/>
      <c r="EL24" s="1091"/>
      <c r="EM24" s="1090"/>
      <c r="EN24" s="1090"/>
      <c r="EO24" s="1128"/>
      <c r="EP24" s="1090"/>
      <c r="EQ24" s="1090"/>
      <c r="ER24" s="1090"/>
      <c r="ES24" s="1090"/>
      <c r="ET24" s="1090"/>
      <c r="EU24" s="1090"/>
      <c r="EV24" s="1090"/>
      <c r="EW24" s="1090"/>
      <c r="EX24" s="1090"/>
      <c r="EY24" s="1090"/>
      <c r="EZ24" s="1090"/>
      <c r="FA24" s="1090"/>
      <c r="FB24" s="1090"/>
      <c r="FC24" s="1090"/>
      <c r="FD24" s="1090"/>
      <c r="FE24" s="1090"/>
      <c r="FF24" s="1090"/>
      <c r="FG24" s="1090"/>
      <c r="FH24" s="1090"/>
      <c r="FI24" s="1090"/>
      <c r="FJ24" s="1090"/>
      <c r="FK24" s="1090"/>
      <c r="FL24" s="1090"/>
      <c r="FM24" s="1090"/>
      <c r="FN24" s="1090"/>
      <c r="FO24" s="1090"/>
      <c r="FP24" s="1090"/>
      <c r="FQ24" s="1090"/>
      <c r="FR24" s="1090"/>
      <c r="FS24" s="1090"/>
      <c r="FT24" s="1090"/>
      <c r="FU24" s="1090"/>
      <c r="FV24" s="1090"/>
      <c r="FW24" s="1090"/>
      <c r="FX24" s="1090"/>
      <c r="FY24" s="1090"/>
      <c r="FZ24" s="1090"/>
      <c r="GA24" s="1090"/>
      <c r="GB24" s="1090"/>
      <c r="GC24" s="1090"/>
      <c r="GD24" s="1090"/>
      <c r="GE24" s="1090"/>
      <c r="GF24" s="1090"/>
      <c r="GG24" s="1090"/>
      <c r="GH24" s="1090"/>
      <c r="GI24" s="1090"/>
      <c r="GJ24" s="1090"/>
      <c r="GK24" s="1090"/>
      <c r="GL24" s="1090"/>
      <c r="GM24" s="1129"/>
      <c r="GN24" s="1129">
        <v>1</v>
      </c>
      <c r="GO24" s="1090"/>
      <c r="GP24" s="1090">
        <v>1</v>
      </c>
      <c r="GQ24" s="1090"/>
      <c r="GR24" s="1090">
        <v>1</v>
      </c>
      <c r="GS24" s="1149"/>
      <c r="GT24" s="1149">
        <v>1</v>
      </c>
      <c r="GU24" s="1090"/>
      <c r="GV24" s="1090">
        <v>1</v>
      </c>
      <c r="GW24" s="1090"/>
      <c r="GX24" s="1090">
        <v>1</v>
      </c>
      <c r="GY24" s="1090">
        <v>0</v>
      </c>
      <c r="GZ24" s="1090">
        <v>1</v>
      </c>
      <c r="HA24" s="1090"/>
      <c r="HB24" s="1090">
        <v>1</v>
      </c>
      <c r="HC24" s="1090"/>
      <c r="HD24" s="1090">
        <v>1</v>
      </c>
      <c r="HE24" s="1090"/>
      <c r="HF24" s="1090">
        <v>1</v>
      </c>
      <c r="HG24" s="1090"/>
      <c r="HH24" s="1090">
        <v>2</v>
      </c>
      <c r="HI24" s="1090"/>
      <c r="HJ24" s="1090">
        <v>1</v>
      </c>
      <c r="HK24" s="1090"/>
      <c r="HL24" s="1090">
        <v>1</v>
      </c>
      <c r="HM24" s="1090"/>
      <c r="HN24" s="1090">
        <v>1</v>
      </c>
      <c r="HO24" s="1090"/>
      <c r="HP24" s="1090"/>
      <c r="HQ24" s="1090">
        <v>1</v>
      </c>
      <c r="HR24" s="1090"/>
      <c r="HS24" s="1090">
        <v>4</v>
      </c>
      <c r="HT24" s="1090"/>
      <c r="HU24" s="1090">
        <v>1</v>
      </c>
      <c r="HV24" s="1090"/>
      <c r="HW24" s="1090">
        <v>1</v>
      </c>
      <c r="HX24" s="1090"/>
      <c r="HY24" s="1090">
        <v>1</v>
      </c>
      <c r="HZ24" s="1090"/>
      <c r="IA24" s="1090">
        <v>7</v>
      </c>
      <c r="IB24" s="1090"/>
      <c r="IC24" s="1090">
        <v>1</v>
      </c>
      <c r="ID24" s="1090"/>
      <c r="IE24" s="1090">
        <v>1</v>
      </c>
      <c r="IF24" s="1090"/>
      <c r="IG24" s="1090">
        <v>2</v>
      </c>
      <c r="IH24" s="1126"/>
      <c r="II24" s="1126">
        <v>2</v>
      </c>
      <c r="IJ24" s="1090"/>
      <c r="IK24" s="1090"/>
      <c r="IL24" s="1090"/>
      <c r="IM24" s="1090"/>
      <c r="IN24" s="1090"/>
      <c r="IO24" s="1090"/>
      <c r="IP24" s="1090"/>
      <c r="IQ24" s="1090"/>
      <c r="IR24" s="1090"/>
      <c r="IS24" s="1090">
        <v>1</v>
      </c>
      <c r="IT24" s="1090"/>
      <c r="IU24" s="1090"/>
      <c r="IV24" s="1090"/>
      <c r="IW24" s="1090">
        <v>1</v>
      </c>
      <c r="IX24" s="1090"/>
      <c r="IY24" s="1090">
        <v>1</v>
      </c>
      <c r="IZ24" s="1090"/>
      <c r="JA24" s="1090"/>
      <c r="JB24" s="1090"/>
      <c r="JC24" s="1090">
        <v>13</v>
      </c>
      <c r="JD24" s="1090"/>
      <c r="JE24" s="1090">
        <v>5</v>
      </c>
      <c r="JF24" s="1090"/>
      <c r="JG24" s="1090">
        <v>13</v>
      </c>
      <c r="JH24" s="1090"/>
      <c r="JI24" s="1090">
        <v>11</v>
      </c>
      <c r="JJ24" s="1090"/>
      <c r="JK24" s="1090">
        <v>4</v>
      </c>
      <c r="JL24" s="1090"/>
      <c r="JM24" s="1090">
        <v>1</v>
      </c>
      <c r="JN24" s="1090"/>
      <c r="JO24" s="1090">
        <v>13</v>
      </c>
      <c r="JP24" s="1090">
        <v>4</v>
      </c>
      <c r="JQ24" s="1090"/>
      <c r="JR24" s="1090"/>
      <c r="JS24" s="1090"/>
      <c r="JT24" s="1090"/>
      <c r="JU24" s="1090"/>
      <c r="JV24" s="1090"/>
      <c r="JW24" s="1090"/>
      <c r="JX24" s="1090"/>
      <c r="JY24" s="1090">
        <v>4</v>
      </c>
      <c r="JZ24" s="1090"/>
      <c r="KA24" s="1090">
        <v>15</v>
      </c>
      <c r="KB24" s="1090">
        <v>1</v>
      </c>
      <c r="KC24" s="1090"/>
      <c r="KD24" s="1090"/>
      <c r="KE24" s="1090">
        <v>1</v>
      </c>
      <c r="KF24" s="1090"/>
      <c r="KG24" s="1090"/>
      <c r="KH24" s="1090"/>
      <c r="KI24" s="1090">
        <v>1</v>
      </c>
      <c r="KJ24" s="1090">
        <v>3</v>
      </c>
      <c r="KK24" s="1090"/>
      <c r="KL24" s="1144">
        <v>12</v>
      </c>
      <c r="KM24" s="1126"/>
      <c r="KN24" s="1126"/>
      <c r="KO24" s="1090"/>
      <c r="KP24" s="1090"/>
      <c r="KQ24" s="1090"/>
      <c r="KR24" s="1090"/>
      <c r="KS24" s="1090"/>
      <c r="KT24" s="1090"/>
      <c r="KU24" s="1090"/>
      <c r="KV24" s="1090"/>
      <c r="KW24" s="1190"/>
    </row>
    <row r="25" spans="1:309">
      <c r="A25" s="1125">
        <v>19</v>
      </c>
      <c r="B25" s="1005" t="s">
        <v>1720</v>
      </c>
      <c r="C25" s="1090">
        <v>0</v>
      </c>
      <c r="D25" s="1090"/>
      <c r="E25" s="1090">
        <v>14</v>
      </c>
      <c r="F25" s="1090">
        <v>53</v>
      </c>
      <c r="G25" s="1090"/>
      <c r="H25" s="1090"/>
      <c r="I25" s="1090"/>
      <c r="J25" s="1090"/>
      <c r="K25" s="1144"/>
      <c r="L25" s="1090"/>
      <c r="M25" s="1145">
        <v>4</v>
      </c>
      <c r="N25" s="1090"/>
      <c r="O25" s="1090"/>
      <c r="P25" s="1090"/>
      <c r="Q25" s="1144">
        <v>19</v>
      </c>
      <c r="R25" s="1145"/>
      <c r="S25" s="1090"/>
      <c r="T25" s="1090"/>
      <c r="U25" s="1090"/>
      <c r="V25" s="1090"/>
      <c r="W25" s="1090"/>
      <c r="X25" s="1090"/>
      <c r="Y25" s="1090">
        <v>2</v>
      </c>
      <c r="Z25" s="1146"/>
      <c r="AA25" s="1146"/>
      <c r="AB25" s="1146"/>
      <c r="AC25" s="1090"/>
      <c r="AD25" s="1090"/>
      <c r="AE25" s="1090"/>
      <c r="AF25" s="1090"/>
      <c r="AG25" s="1090"/>
      <c r="AH25" s="1145"/>
      <c r="AI25" s="1145"/>
      <c r="AJ25" s="1145"/>
      <c r="AK25" s="1145">
        <v>70</v>
      </c>
      <c r="AL25" s="1145"/>
      <c r="AM25" s="1090">
        <v>46</v>
      </c>
      <c r="AN25" s="1090">
        <v>23</v>
      </c>
      <c r="AO25" s="1090">
        <v>23</v>
      </c>
      <c r="AP25" s="1145">
        <v>1</v>
      </c>
      <c r="AQ25" s="1145"/>
      <c r="AR25" s="1145">
        <v>1</v>
      </c>
      <c r="AS25" s="1145"/>
      <c r="AT25" s="1090">
        <v>1</v>
      </c>
      <c r="AU25" s="1090">
        <v>1</v>
      </c>
      <c r="AV25" s="1090">
        <v>1</v>
      </c>
      <c r="AW25" s="1090"/>
      <c r="AX25" s="1145">
        <v>1</v>
      </c>
      <c r="AY25" s="1145"/>
      <c r="AZ25" s="1090"/>
      <c r="BA25" s="1145">
        <v>1</v>
      </c>
      <c r="BB25" s="1145"/>
      <c r="BC25" s="1090"/>
      <c r="BD25" s="1145">
        <v>1</v>
      </c>
      <c r="BE25" s="1145"/>
      <c r="BF25" s="1090"/>
      <c r="BG25" s="1145">
        <v>1</v>
      </c>
      <c r="BH25" s="1145"/>
      <c r="BI25" s="1090">
        <v>1</v>
      </c>
      <c r="BJ25" s="1090">
        <v>1</v>
      </c>
      <c r="BK25" s="1145">
        <v>2</v>
      </c>
      <c r="BL25" s="1146"/>
      <c r="BM25" s="1090">
        <v>14</v>
      </c>
      <c r="BN25" s="1090"/>
      <c r="BO25" s="940">
        <v>1</v>
      </c>
      <c r="BP25" s="940"/>
      <c r="BQ25" s="940">
        <v>1</v>
      </c>
      <c r="BR25" s="940"/>
      <c r="BS25" s="1090">
        <v>1</v>
      </c>
      <c r="BT25" s="1090"/>
      <c r="BU25" s="1145">
        <v>1</v>
      </c>
      <c r="BV25" s="1145">
        <v>1</v>
      </c>
      <c r="BW25" s="1090">
        <v>2</v>
      </c>
      <c r="BX25" s="940"/>
      <c r="BY25" s="940"/>
      <c r="BZ25" s="940">
        <v>1</v>
      </c>
      <c r="CA25" s="1144"/>
      <c r="CB25" s="1144">
        <v>1</v>
      </c>
      <c r="CC25" s="1147"/>
      <c r="CD25" s="1147">
        <v>1</v>
      </c>
      <c r="CE25" s="1145"/>
      <c r="CF25" s="1144"/>
      <c r="CG25" s="1090">
        <v>4</v>
      </c>
      <c r="CH25" s="1090"/>
      <c r="CI25" s="1090">
        <v>2</v>
      </c>
      <c r="CJ25" s="1090"/>
      <c r="CK25" s="1090"/>
      <c r="CL25" s="1090"/>
      <c r="CM25" s="1090"/>
      <c r="CN25" s="1090"/>
      <c r="CO25" s="1090"/>
      <c r="CP25" s="1090"/>
      <c r="CQ25" s="1090"/>
      <c r="CR25" s="1147"/>
      <c r="CS25" s="1147">
        <v>10</v>
      </c>
      <c r="CT25" s="1090"/>
      <c r="CU25" s="1147"/>
      <c r="CV25" s="1147">
        <v>1</v>
      </c>
      <c r="CW25" s="1148"/>
      <c r="CX25" s="1148"/>
      <c r="CY25" s="1090"/>
      <c r="CZ25" s="1090"/>
      <c r="DA25" s="1090"/>
      <c r="DB25" s="1090"/>
      <c r="DC25" s="1127"/>
      <c r="DD25" s="1127"/>
      <c r="DE25" s="1090"/>
      <c r="DF25" s="1147">
        <v>1</v>
      </c>
      <c r="DG25" s="1090"/>
      <c r="DH25" s="1090"/>
      <c r="DI25" s="1090"/>
      <c r="DJ25" s="1090"/>
      <c r="DK25" s="1090"/>
      <c r="DL25" s="1090"/>
      <c r="DM25" s="1090"/>
      <c r="DN25" s="1090"/>
      <c r="DO25" s="1090"/>
      <c r="DP25" s="1090"/>
      <c r="DQ25" s="1090"/>
      <c r="DR25" s="1090"/>
      <c r="DS25" s="1090"/>
      <c r="DT25" s="1090"/>
      <c r="DU25" s="1090">
        <v>1</v>
      </c>
      <c r="DV25" s="1090"/>
      <c r="DW25" s="1128"/>
      <c r="DX25" s="1090"/>
      <c r="DY25" s="1090"/>
      <c r="DZ25" s="1090"/>
      <c r="EA25" s="1090"/>
      <c r="EB25" s="1090"/>
      <c r="EC25" s="1090"/>
      <c r="ED25" s="1090"/>
      <c r="EE25" s="1090"/>
      <c r="EF25" s="1090"/>
      <c r="EG25" s="1090"/>
      <c r="EH25" s="1090"/>
      <c r="EI25" s="1090"/>
      <c r="EJ25" s="1090"/>
      <c r="EK25" s="1090"/>
      <c r="EL25" s="1091"/>
      <c r="EM25" s="1090"/>
      <c r="EN25" s="1090"/>
      <c r="EO25" s="1128"/>
      <c r="EP25" s="1090"/>
      <c r="EQ25" s="1090"/>
      <c r="ER25" s="1090"/>
      <c r="ES25" s="1090"/>
      <c r="ET25" s="1090"/>
      <c r="EU25" s="1090"/>
      <c r="EV25" s="1090"/>
      <c r="EW25" s="1090"/>
      <c r="EX25" s="1090"/>
      <c r="EY25" s="1090"/>
      <c r="EZ25" s="1090"/>
      <c r="FA25" s="1090"/>
      <c r="FB25" s="1090"/>
      <c r="FC25" s="1090"/>
      <c r="FD25" s="1090"/>
      <c r="FE25" s="1090"/>
      <c r="FF25" s="1090"/>
      <c r="FG25" s="1090"/>
      <c r="FH25" s="1090"/>
      <c r="FI25" s="1090"/>
      <c r="FJ25" s="1090"/>
      <c r="FK25" s="1090"/>
      <c r="FL25" s="1090"/>
      <c r="FM25" s="1090"/>
      <c r="FN25" s="1090"/>
      <c r="FO25" s="1090"/>
      <c r="FP25" s="1090"/>
      <c r="FQ25" s="1090"/>
      <c r="FR25" s="1090"/>
      <c r="FS25" s="1090"/>
      <c r="FT25" s="1090"/>
      <c r="FU25" s="1090"/>
      <c r="FV25" s="1090"/>
      <c r="FW25" s="1090"/>
      <c r="FX25" s="1090"/>
      <c r="FY25" s="1090"/>
      <c r="FZ25" s="1090"/>
      <c r="GA25" s="1090"/>
      <c r="GB25" s="1090"/>
      <c r="GC25" s="1090"/>
      <c r="GD25" s="1090"/>
      <c r="GE25" s="1090"/>
      <c r="GF25" s="1090"/>
      <c r="GG25" s="1090"/>
      <c r="GH25" s="1090"/>
      <c r="GI25" s="1090"/>
      <c r="GJ25" s="1090"/>
      <c r="GK25" s="1090"/>
      <c r="GL25" s="1090"/>
      <c r="GM25" s="1129"/>
      <c r="GN25" s="1129">
        <v>1</v>
      </c>
      <c r="GO25" s="1090"/>
      <c r="GP25" s="1090">
        <v>1</v>
      </c>
      <c r="GQ25" s="1090"/>
      <c r="GR25" s="1090">
        <v>1</v>
      </c>
      <c r="GS25" s="1149"/>
      <c r="GT25" s="1149">
        <v>1</v>
      </c>
      <c r="GU25" s="1090"/>
      <c r="GV25" s="1090">
        <v>1</v>
      </c>
      <c r="GW25" s="1090"/>
      <c r="GX25" s="1090">
        <v>1</v>
      </c>
      <c r="GY25" s="1090">
        <v>0</v>
      </c>
      <c r="GZ25" s="1090">
        <v>1</v>
      </c>
      <c r="HA25" s="1090"/>
      <c r="HB25" s="1090">
        <v>1</v>
      </c>
      <c r="HC25" s="1090"/>
      <c r="HD25" s="1090">
        <v>1</v>
      </c>
      <c r="HE25" s="1090"/>
      <c r="HF25" s="1090">
        <v>1</v>
      </c>
      <c r="HG25" s="1090"/>
      <c r="HH25" s="1090">
        <v>2</v>
      </c>
      <c r="HI25" s="1090"/>
      <c r="HJ25" s="1090">
        <v>1</v>
      </c>
      <c r="HK25" s="1090"/>
      <c r="HL25" s="1090">
        <v>1</v>
      </c>
      <c r="HM25" s="1090"/>
      <c r="HN25" s="1090">
        <v>1</v>
      </c>
      <c r="HO25" s="1090"/>
      <c r="HP25" s="1090"/>
      <c r="HQ25" s="1090">
        <v>0</v>
      </c>
      <c r="HR25" s="1090"/>
      <c r="HS25" s="1090">
        <v>3</v>
      </c>
      <c r="HT25" s="1090"/>
      <c r="HU25" s="1090">
        <v>1</v>
      </c>
      <c r="HV25" s="1090"/>
      <c r="HW25" s="1090">
        <v>1</v>
      </c>
      <c r="HX25" s="1090"/>
      <c r="HY25" s="1090">
        <v>1</v>
      </c>
      <c r="HZ25" s="1090"/>
      <c r="IA25" s="1090">
        <v>6</v>
      </c>
      <c r="IB25" s="1090"/>
      <c r="IC25" s="1090">
        <v>1</v>
      </c>
      <c r="ID25" s="1090"/>
      <c r="IE25" s="1090">
        <v>1</v>
      </c>
      <c r="IF25" s="1090"/>
      <c r="IG25" s="1090">
        <v>1</v>
      </c>
      <c r="IH25" s="1126"/>
      <c r="II25" s="1126"/>
      <c r="IJ25" s="1090"/>
      <c r="IK25" s="1090"/>
      <c r="IL25" s="1090"/>
      <c r="IM25" s="1090"/>
      <c r="IN25" s="1090"/>
      <c r="IO25" s="1090"/>
      <c r="IP25" s="1090"/>
      <c r="IQ25" s="1090"/>
      <c r="IR25" s="1090"/>
      <c r="IS25" s="1090">
        <v>1</v>
      </c>
      <c r="IT25" s="1090"/>
      <c r="IU25" s="1090"/>
      <c r="IV25" s="1090"/>
      <c r="IW25" s="1090">
        <v>1</v>
      </c>
      <c r="IX25" s="1090"/>
      <c r="IY25" s="1090">
        <v>1</v>
      </c>
      <c r="IZ25" s="1090"/>
      <c r="JA25" s="1090"/>
      <c r="JB25" s="1090"/>
      <c r="JC25" s="1090">
        <v>10</v>
      </c>
      <c r="JD25" s="1090"/>
      <c r="JE25" s="1090">
        <v>3</v>
      </c>
      <c r="JF25" s="1090"/>
      <c r="JG25" s="1090">
        <v>10</v>
      </c>
      <c r="JH25" s="1090"/>
      <c r="JI25" s="1090">
        <v>2</v>
      </c>
      <c r="JJ25" s="1090"/>
      <c r="JK25" s="1090">
        <v>3</v>
      </c>
      <c r="JL25" s="1090"/>
      <c r="JM25" s="1090">
        <v>7</v>
      </c>
      <c r="JN25" s="1090"/>
      <c r="JO25" s="1090">
        <v>10</v>
      </c>
      <c r="JP25" s="1090">
        <v>3</v>
      </c>
      <c r="JQ25" s="1090"/>
      <c r="JR25" s="1090"/>
      <c r="JS25" s="1090"/>
      <c r="JT25" s="1090"/>
      <c r="JU25" s="1090"/>
      <c r="JV25" s="1090"/>
      <c r="JW25" s="1090"/>
      <c r="JX25" s="1090"/>
      <c r="JY25" s="1090">
        <v>4</v>
      </c>
      <c r="JZ25" s="1090"/>
      <c r="KA25" s="1090">
        <v>14</v>
      </c>
      <c r="KB25" s="1090">
        <v>1</v>
      </c>
      <c r="KC25" s="1090"/>
      <c r="KD25" s="1090"/>
      <c r="KE25" s="1090">
        <v>1</v>
      </c>
      <c r="KF25" s="1090"/>
      <c r="KG25" s="1090"/>
      <c r="KH25" s="1090"/>
      <c r="KI25" s="1090"/>
      <c r="KJ25" s="1090">
        <v>1</v>
      </c>
      <c r="KK25" s="1090"/>
      <c r="KL25" s="1144">
        <v>6</v>
      </c>
      <c r="KM25" s="1126"/>
      <c r="KN25" s="1126"/>
      <c r="KO25" s="1090">
        <v>4</v>
      </c>
      <c r="KP25" s="1090"/>
      <c r="KQ25" s="1090"/>
      <c r="KR25" s="1090"/>
      <c r="KS25" s="1090"/>
      <c r="KT25" s="1090"/>
      <c r="KU25" s="1090">
        <v>1</v>
      </c>
      <c r="KV25" s="1090"/>
      <c r="KW25" s="1190"/>
    </row>
    <row r="26" spans="1:309">
      <c r="A26" s="1125">
        <v>20</v>
      </c>
      <c r="B26" s="1005" t="s">
        <v>1243</v>
      </c>
      <c r="C26" s="1090">
        <v>5</v>
      </c>
      <c r="D26" s="1090"/>
      <c r="E26" s="1090">
        <v>22</v>
      </c>
      <c r="F26" s="1090">
        <v>46</v>
      </c>
      <c r="G26" s="1090"/>
      <c r="H26" s="1090"/>
      <c r="I26" s="1090"/>
      <c r="J26" s="1090"/>
      <c r="K26" s="1144"/>
      <c r="L26" s="1090"/>
      <c r="M26" s="1145">
        <v>6</v>
      </c>
      <c r="N26" s="1090"/>
      <c r="O26" s="1090"/>
      <c r="P26" s="1090"/>
      <c r="Q26" s="1144">
        <v>15</v>
      </c>
      <c r="R26" s="1145"/>
      <c r="S26" s="1090"/>
      <c r="T26" s="1090"/>
      <c r="U26" s="1090"/>
      <c r="V26" s="1090"/>
      <c r="W26" s="1090"/>
      <c r="X26" s="1090">
        <v>1</v>
      </c>
      <c r="Y26" s="1090"/>
      <c r="Z26" s="1146"/>
      <c r="AA26" s="1146"/>
      <c r="AB26" s="1146"/>
      <c r="AC26" s="1126"/>
      <c r="AD26" s="1090"/>
      <c r="AE26" s="1090"/>
      <c r="AF26" s="1090"/>
      <c r="AG26" s="1090"/>
      <c r="AH26" s="1145"/>
      <c r="AI26" s="1145">
        <v>1</v>
      </c>
      <c r="AJ26" s="1145">
        <v>60</v>
      </c>
      <c r="AK26" s="1145"/>
      <c r="AL26" s="1145">
        <v>56</v>
      </c>
      <c r="AM26" s="1090"/>
      <c r="AN26" s="1090">
        <v>28</v>
      </c>
      <c r="AO26" s="1090">
        <v>28</v>
      </c>
      <c r="AP26" s="1145"/>
      <c r="AQ26" s="1145">
        <v>1</v>
      </c>
      <c r="AR26" s="1145"/>
      <c r="AS26" s="1145">
        <v>1</v>
      </c>
      <c r="AT26" s="1090">
        <v>1</v>
      </c>
      <c r="AU26" s="1090">
        <v>1</v>
      </c>
      <c r="AV26" s="1090"/>
      <c r="AW26" s="1090">
        <v>2</v>
      </c>
      <c r="AX26" s="1145"/>
      <c r="AY26" s="1145">
        <v>1</v>
      </c>
      <c r="AZ26" s="1090"/>
      <c r="BA26" s="1145"/>
      <c r="BB26" s="1145">
        <v>1</v>
      </c>
      <c r="BC26" s="1090"/>
      <c r="BD26" s="1145"/>
      <c r="BE26" s="1145">
        <v>1</v>
      </c>
      <c r="BF26" s="1090"/>
      <c r="BG26" s="1145"/>
      <c r="BH26" s="1145">
        <v>1</v>
      </c>
      <c r="BI26" s="1090">
        <v>1</v>
      </c>
      <c r="BJ26" s="1090">
        <v>1</v>
      </c>
      <c r="BK26" s="1145"/>
      <c r="BL26" s="1146">
        <v>4</v>
      </c>
      <c r="BM26" s="1090"/>
      <c r="BN26" s="1090">
        <v>18</v>
      </c>
      <c r="BO26" s="940"/>
      <c r="BP26" s="940">
        <v>1</v>
      </c>
      <c r="BQ26" s="940"/>
      <c r="BR26" s="940">
        <v>1</v>
      </c>
      <c r="BS26" s="1090"/>
      <c r="BT26" s="1090">
        <v>1</v>
      </c>
      <c r="BU26" s="1145">
        <v>1</v>
      </c>
      <c r="BV26" s="1145">
        <v>1</v>
      </c>
      <c r="BW26" s="1090">
        <v>2</v>
      </c>
      <c r="BX26" s="940"/>
      <c r="BY26" s="940">
        <v>1</v>
      </c>
      <c r="BZ26" s="940"/>
      <c r="CA26" s="1144">
        <v>2</v>
      </c>
      <c r="CB26" s="1144"/>
      <c r="CC26" s="1147">
        <v>1</v>
      </c>
      <c r="CD26" s="1147"/>
      <c r="CE26" s="1145">
        <v>1</v>
      </c>
      <c r="CF26" s="1144">
        <v>2</v>
      </c>
      <c r="CG26" s="1090"/>
      <c r="CH26" s="1090"/>
      <c r="CI26" s="1090"/>
      <c r="CJ26" s="1090"/>
      <c r="CK26" s="1090"/>
      <c r="CL26" s="1090"/>
      <c r="CM26" s="1090"/>
      <c r="CN26" s="1090">
        <v>1</v>
      </c>
      <c r="CO26" s="1090"/>
      <c r="CP26" s="1090">
        <v>2</v>
      </c>
      <c r="CQ26" s="1090"/>
      <c r="CR26" s="1147">
        <v>14</v>
      </c>
      <c r="CS26" s="1147"/>
      <c r="CT26" s="1090"/>
      <c r="CU26" s="1147">
        <v>1</v>
      </c>
      <c r="CV26" s="1147"/>
      <c r="CW26" s="1148">
        <v>4</v>
      </c>
      <c r="CX26" s="1148"/>
      <c r="CY26" s="1090"/>
      <c r="CZ26" s="1090"/>
      <c r="DA26" s="1090"/>
      <c r="DB26" s="1090"/>
      <c r="DC26" s="1127"/>
      <c r="DD26" s="1127"/>
      <c r="DE26" s="1090"/>
      <c r="DF26" s="1147">
        <v>1</v>
      </c>
      <c r="DG26" s="1090"/>
      <c r="DH26" s="1090"/>
      <c r="DI26" s="1090"/>
      <c r="DJ26" s="1090"/>
      <c r="DK26" s="1090"/>
      <c r="DL26" s="1090"/>
      <c r="DM26" s="1090"/>
      <c r="DN26" s="1090"/>
      <c r="DO26" s="1090"/>
      <c r="DP26" s="1090"/>
      <c r="DQ26" s="1090"/>
      <c r="DR26" s="1090"/>
      <c r="DS26" s="1090"/>
      <c r="DT26" s="1090">
        <v>1</v>
      </c>
      <c r="DU26" s="1090"/>
      <c r="DV26" s="1090"/>
      <c r="DW26" s="1128"/>
      <c r="DX26" s="1090"/>
      <c r="DY26" s="1090"/>
      <c r="DZ26" s="1090"/>
      <c r="EA26" s="1090"/>
      <c r="EB26" s="1090"/>
      <c r="EC26" s="1090"/>
      <c r="ED26" s="1090"/>
      <c r="EE26" s="1090"/>
      <c r="EF26" s="1090"/>
      <c r="EG26" s="1090"/>
      <c r="EH26" s="1090"/>
      <c r="EI26" s="1090"/>
      <c r="EJ26" s="1090"/>
      <c r="EK26" s="1090"/>
      <c r="EL26" s="1091"/>
      <c r="EM26" s="1090"/>
      <c r="EN26" s="1090"/>
      <c r="EO26" s="1128"/>
      <c r="EP26" s="1090"/>
      <c r="EQ26" s="1090"/>
      <c r="ER26" s="1090"/>
      <c r="ES26" s="1090"/>
      <c r="ET26" s="1090"/>
      <c r="EU26" s="1090"/>
      <c r="EV26" s="1090"/>
      <c r="EW26" s="1090"/>
      <c r="EX26" s="1090"/>
      <c r="EY26" s="1090"/>
      <c r="EZ26" s="1090"/>
      <c r="FA26" s="1090"/>
      <c r="FB26" s="1090"/>
      <c r="FC26" s="1090"/>
      <c r="FD26" s="1090"/>
      <c r="FE26" s="1090"/>
      <c r="FF26" s="1090"/>
      <c r="FG26" s="1090"/>
      <c r="FH26" s="1090"/>
      <c r="FI26" s="1090"/>
      <c r="FJ26" s="1090"/>
      <c r="FK26" s="1090"/>
      <c r="FL26" s="1090"/>
      <c r="FM26" s="1090"/>
      <c r="FN26" s="1090"/>
      <c r="FO26" s="1090"/>
      <c r="FP26" s="1090"/>
      <c r="FQ26" s="1090"/>
      <c r="FR26" s="1090"/>
      <c r="FS26" s="1090"/>
      <c r="FT26" s="1090"/>
      <c r="FU26" s="1090"/>
      <c r="FV26" s="1090"/>
      <c r="FW26" s="1090"/>
      <c r="FX26" s="1090"/>
      <c r="FY26" s="1090"/>
      <c r="FZ26" s="1090"/>
      <c r="GA26" s="1090"/>
      <c r="GB26" s="1090"/>
      <c r="GC26" s="1090"/>
      <c r="GD26" s="1090"/>
      <c r="GE26" s="1090"/>
      <c r="GF26" s="1090"/>
      <c r="GG26" s="1090"/>
      <c r="GH26" s="1090"/>
      <c r="GI26" s="1090"/>
      <c r="GJ26" s="1090"/>
      <c r="GK26" s="1090"/>
      <c r="GL26" s="1090"/>
      <c r="GM26" s="1129">
        <v>1</v>
      </c>
      <c r="GN26" s="1129"/>
      <c r="GO26" s="1090">
        <v>1</v>
      </c>
      <c r="GP26" s="1090"/>
      <c r="GQ26" s="1090">
        <v>1</v>
      </c>
      <c r="GR26" s="1090"/>
      <c r="GS26" s="1149">
        <v>1</v>
      </c>
      <c r="GT26" s="1149"/>
      <c r="GU26" s="1090">
        <v>1</v>
      </c>
      <c r="GV26" s="1090"/>
      <c r="GW26" s="1090">
        <v>1</v>
      </c>
      <c r="GX26" s="1090"/>
      <c r="GY26" s="1090">
        <v>1</v>
      </c>
      <c r="GZ26" s="1090">
        <v>0</v>
      </c>
      <c r="HA26" s="1090">
        <v>1</v>
      </c>
      <c r="HB26" s="1090"/>
      <c r="HC26" s="1090">
        <v>1</v>
      </c>
      <c r="HD26" s="1090"/>
      <c r="HE26" s="1090">
        <v>1</v>
      </c>
      <c r="HF26" s="1090"/>
      <c r="HG26" s="1090">
        <v>2</v>
      </c>
      <c r="HH26" s="1090">
        <v>0</v>
      </c>
      <c r="HI26" s="1090">
        <v>1</v>
      </c>
      <c r="HJ26" s="1090"/>
      <c r="HK26" s="1090">
        <v>1</v>
      </c>
      <c r="HL26" s="1090"/>
      <c r="HM26" s="1090">
        <v>1</v>
      </c>
      <c r="HN26" s="1090"/>
      <c r="HO26" s="1090">
        <v>1</v>
      </c>
      <c r="HP26" s="1090"/>
      <c r="HQ26" s="1090">
        <v>1</v>
      </c>
      <c r="HR26" s="1090">
        <v>5</v>
      </c>
      <c r="HS26" s="1090"/>
      <c r="HT26" s="1090">
        <v>1</v>
      </c>
      <c r="HU26" s="1090"/>
      <c r="HV26" s="1090">
        <v>1</v>
      </c>
      <c r="HW26" s="1090">
        <v>1</v>
      </c>
      <c r="HX26" s="1090">
        <v>1</v>
      </c>
      <c r="HY26" s="1090"/>
      <c r="HZ26" s="1090">
        <v>8</v>
      </c>
      <c r="IA26" s="1090"/>
      <c r="IB26" s="1090">
        <v>1</v>
      </c>
      <c r="IC26" s="1090"/>
      <c r="ID26" s="1090">
        <v>1</v>
      </c>
      <c r="IE26" s="1090"/>
      <c r="IF26" s="1090"/>
      <c r="IG26" s="1090"/>
      <c r="IH26" s="1126"/>
      <c r="II26" s="1126"/>
      <c r="IJ26" s="1090"/>
      <c r="IK26" s="1090"/>
      <c r="IL26" s="1090"/>
      <c r="IM26" s="1090"/>
      <c r="IN26" s="1090"/>
      <c r="IO26" s="1090"/>
      <c r="IP26" s="1090"/>
      <c r="IQ26" s="1090"/>
      <c r="IR26" s="1090">
        <v>1</v>
      </c>
      <c r="IS26" s="1090"/>
      <c r="IT26" s="1090"/>
      <c r="IU26" s="1090"/>
      <c r="IV26" s="1090">
        <v>1</v>
      </c>
      <c r="IW26" s="1090"/>
      <c r="IX26" s="1090">
        <v>1</v>
      </c>
      <c r="IY26" s="1090"/>
      <c r="IZ26" s="1090">
        <v>1</v>
      </c>
      <c r="JA26" s="1090"/>
      <c r="JB26" s="1090">
        <v>14</v>
      </c>
      <c r="JC26" s="1090"/>
      <c r="JD26" s="1090">
        <v>5</v>
      </c>
      <c r="JE26" s="1090"/>
      <c r="JF26" s="1090">
        <v>14</v>
      </c>
      <c r="JG26" s="1090"/>
      <c r="JH26" s="1090">
        <v>12</v>
      </c>
      <c r="JI26" s="1090"/>
      <c r="JJ26" s="1090">
        <v>6</v>
      </c>
      <c r="JK26" s="1090"/>
      <c r="JL26" s="1090">
        <v>1</v>
      </c>
      <c r="JM26" s="1090"/>
      <c r="JN26" s="1090">
        <v>14</v>
      </c>
      <c r="JO26" s="1090"/>
      <c r="JP26" s="1090">
        <v>4</v>
      </c>
      <c r="JQ26" s="1090"/>
      <c r="JR26" s="1090"/>
      <c r="JS26" s="1090"/>
      <c r="JT26" s="1090"/>
      <c r="JU26" s="1090"/>
      <c r="JV26" s="1090"/>
      <c r="JW26" s="1090"/>
      <c r="JX26" s="1090">
        <v>4</v>
      </c>
      <c r="JY26" s="1090"/>
      <c r="JZ26" s="1090">
        <v>13</v>
      </c>
      <c r="KA26" s="1090"/>
      <c r="KB26" s="1090">
        <v>1</v>
      </c>
      <c r="KC26" s="1090"/>
      <c r="KD26" s="1090">
        <v>1</v>
      </c>
      <c r="KE26" s="1090"/>
      <c r="KF26" s="1090"/>
      <c r="KG26" s="1090"/>
      <c r="KH26" s="1090"/>
      <c r="KI26" s="1090">
        <v>1</v>
      </c>
      <c r="KJ26" s="1090">
        <v>1</v>
      </c>
      <c r="KK26" s="1090"/>
      <c r="KL26" s="1144">
        <v>10</v>
      </c>
      <c r="KM26" s="1126">
        <v>1</v>
      </c>
      <c r="KN26" s="1126"/>
      <c r="KO26" s="1090">
        <v>4</v>
      </c>
      <c r="KP26" s="1090"/>
      <c r="KQ26" s="1090"/>
      <c r="KR26" s="1090"/>
      <c r="KS26" s="1090"/>
      <c r="KT26" s="1090"/>
      <c r="KU26" s="1090"/>
      <c r="KV26" s="1090"/>
      <c r="KW26" s="1190"/>
    </row>
    <row r="27" spans="1:309">
      <c r="A27" s="1125">
        <v>21</v>
      </c>
      <c r="B27" s="1005" t="s">
        <v>1514</v>
      </c>
      <c r="C27" s="1090">
        <v>2</v>
      </c>
      <c r="D27" s="1090">
        <v>3</v>
      </c>
      <c r="E27" s="1090">
        <v>24</v>
      </c>
      <c r="F27" s="1090">
        <v>27</v>
      </c>
      <c r="G27" s="1090"/>
      <c r="H27" s="1090"/>
      <c r="I27" s="1090">
        <v>1</v>
      </c>
      <c r="J27" s="1090"/>
      <c r="K27" s="1144"/>
      <c r="L27" s="1090"/>
      <c r="M27" s="1145">
        <v>6</v>
      </c>
      <c r="N27" s="1090"/>
      <c r="O27" s="1090"/>
      <c r="P27" s="1090"/>
      <c r="Q27" s="1144">
        <v>12</v>
      </c>
      <c r="R27" s="1145"/>
      <c r="S27" s="1090"/>
      <c r="T27" s="1090"/>
      <c r="U27" s="1090"/>
      <c r="V27" s="1090"/>
      <c r="W27" s="1090"/>
      <c r="X27" s="1090"/>
      <c r="Y27" s="1090"/>
      <c r="Z27" s="1146"/>
      <c r="AA27" s="1146"/>
      <c r="AB27" s="1146"/>
      <c r="AC27" s="1090"/>
      <c r="AD27" s="1090"/>
      <c r="AE27" s="1090"/>
      <c r="AF27" s="1090"/>
      <c r="AG27" s="1090"/>
      <c r="AH27" s="1145"/>
      <c r="AI27" s="1145"/>
      <c r="AJ27" s="1145">
        <v>32</v>
      </c>
      <c r="AK27" s="1145"/>
      <c r="AL27" s="1145">
        <v>28</v>
      </c>
      <c r="AM27" s="1090"/>
      <c r="AN27" s="1090">
        <v>14</v>
      </c>
      <c r="AO27" s="1090">
        <v>14</v>
      </c>
      <c r="AP27" s="1145"/>
      <c r="AQ27" s="1145">
        <v>1</v>
      </c>
      <c r="AR27" s="1145"/>
      <c r="AS27" s="1145">
        <v>1</v>
      </c>
      <c r="AT27" s="1090">
        <v>1</v>
      </c>
      <c r="AU27" s="1090">
        <v>1</v>
      </c>
      <c r="AV27" s="1090"/>
      <c r="AW27" s="1090">
        <v>1</v>
      </c>
      <c r="AX27" s="1145"/>
      <c r="AY27" s="1145">
        <v>1</v>
      </c>
      <c r="AZ27" s="1090"/>
      <c r="BA27" s="1145"/>
      <c r="BB27" s="1145">
        <v>1</v>
      </c>
      <c r="BC27" s="1090"/>
      <c r="BD27" s="1145"/>
      <c r="BE27" s="1145">
        <v>1</v>
      </c>
      <c r="BF27" s="1090"/>
      <c r="BG27" s="1145"/>
      <c r="BH27" s="1145">
        <v>1</v>
      </c>
      <c r="BI27" s="1090">
        <v>1</v>
      </c>
      <c r="BJ27" s="1090">
        <v>1</v>
      </c>
      <c r="BK27" s="1145"/>
      <c r="BL27" s="1146">
        <v>3</v>
      </c>
      <c r="BM27" s="1090"/>
      <c r="BN27" s="1090">
        <v>9</v>
      </c>
      <c r="BO27" s="940"/>
      <c r="BP27" s="940">
        <v>1</v>
      </c>
      <c r="BQ27" s="940"/>
      <c r="BR27" s="940">
        <v>1</v>
      </c>
      <c r="BS27" s="1090"/>
      <c r="BT27" s="1090">
        <v>1</v>
      </c>
      <c r="BU27" s="1145">
        <v>1</v>
      </c>
      <c r="BV27" s="1145">
        <v>1</v>
      </c>
      <c r="BW27" s="1090">
        <v>2</v>
      </c>
      <c r="BX27" s="940">
        <v>1</v>
      </c>
      <c r="BY27" s="940">
        <v>1</v>
      </c>
      <c r="BZ27" s="940"/>
      <c r="CA27" s="1144"/>
      <c r="CB27" s="1144"/>
      <c r="CC27" s="1147">
        <v>1</v>
      </c>
      <c r="CD27" s="1147"/>
      <c r="CE27" s="1145"/>
      <c r="CF27" s="1144">
        <v>1</v>
      </c>
      <c r="CG27" s="1090"/>
      <c r="CH27" s="1090">
        <v>1</v>
      </c>
      <c r="CI27" s="1090">
        <v>1</v>
      </c>
      <c r="CJ27" s="1090">
        <v>1</v>
      </c>
      <c r="CK27" s="1090"/>
      <c r="CL27" s="1090"/>
      <c r="CM27" s="1090"/>
      <c r="CN27" s="1090"/>
      <c r="CO27" s="1090"/>
      <c r="CP27" s="1090"/>
      <c r="CQ27" s="1090"/>
      <c r="CR27" s="1147">
        <v>7</v>
      </c>
      <c r="CS27" s="1147"/>
      <c r="CT27" s="1090"/>
      <c r="CU27" s="1147">
        <v>1</v>
      </c>
      <c r="CV27" s="1147"/>
      <c r="CW27" s="1148"/>
      <c r="CX27" s="1148"/>
      <c r="CY27" s="1090"/>
      <c r="CZ27" s="1090"/>
      <c r="DA27" s="1090"/>
      <c r="DB27" s="1090"/>
      <c r="DC27" s="1127"/>
      <c r="DD27" s="1127"/>
      <c r="DE27" s="1090"/>
      <c r="DF27" s="1147">
        <v>1</v>
      </c>
      <c r="DG27" s="1090"/>
      <c r="DH27" s="1090"/>
      <c r="DI27" s="1090"/>
      <c r="DJ27" s="1090"/>
      <c r="DK27" s="1090"/>
      <c r="DL27" s="1090"/>
      <c r="DM27" s="1090"/>
      <c r="DN27" s="1090"/>
      <c r="DO27" s="1090"/>
      <c r="DP27" s="1090"/>
      <c r="DQ27" s="1090"/>
      <c r="DR27" s="1090"/>
      <c r="DS27" s="1090"/>
      <c r="DT27" s="1090">
        <v>1</v>
      </c>
      <c r="DU27" s="1090"/>
      <c r="DV27" s="1090"/>
      <c r="DW27" s="1128"/>
      <c r="DX27" s="1090"/>
      <c r="DY27" s="1090"/>
      <c r="DZ27" s="1090"/>
      <c r="EA27" s="1090"/>
      <c r="EB27" s="1090"/>
      <c r="EC27" s="1090"/>
      <c r="ED27" s="1090"/>
      <c r="EE27" s="1090"/>
      <c r="EF27" s="1090"/>
      <c r="EG27" s="1090"/>
      <c r="EH27" s="1090"/>
      <c r="EI27" s="1090"/>
      <c r="EJ27" s="1090"/>
      <c r="EK27" s="1090"/>
      <c r="EL27" s="1091"/>
      <c r="EM27" s="1090"/>
      <c r="EN27" s="1090"/>
      <c r="EO27" s="1128"/>
      <c r="EP27" s="1090"/>
      <c r="EQ27" s="1090"/>
      <c r="ER27" s="1090"/>
      <c r="ES27" s="1090"/>
      <c r="ET27" s="1090"/>
      <c r="EU27" s="1090"/>
      <c r="EV27" s="1090"/>
      <c r="EW27" s="1090"/>
      <c r="EX27" s="1090"/>
      <c r="EY27" s="1090"/>
      <c r="EZ27" s="1090"/>
      <c r="FA27" s="1090"/>
      <c r="FB27" s="1090"/>
      <c r="FC27" s="1090"/>
      <c r="FD27" s="1090"/>
      <c r="FE27" s="1090"/>
      <c r="FF27" s="1090"/>
      <c r="FG27" s="1090"/>
      <c r="FH27" s="1090"/>
      <c r="FI27" s="1090"/>
      <c r="FJ27" s="1090"/>
      <c r="FK27" s="1090"/>
      <c r="FL27" s="1090"/>
      <c r="FM27" s="1090"/>
      <c r="FN27" s="1090"/>
      <c r="FO27" s="1090"/>
      <c r="FP27" s="1090"/>
      <c r="FQ27" s="1090"/>
      <c r="FR27" s="1090"/>
      <c r="FS27" s="1090"/>
      <c r="FT27" s="1090"/>
      <c r="FU27" s="1090"/>
      <c r="FV27" s="1090"/>
      <c r="FW27" s="1090"/>
      <c r="FX27" s="1090"/>
      <c r="FY27" s="1090"/>
      <c r="FZ27" s="1090"/>
      <c r="GA27" s="1090"/>
      <c r="GB27" s="1090"/>
      <c r="GC27" s="1090"/>
      <c r="GD27" s="1090"/>
      <c r="GE27" s="1090"/>
      <c r="GF27" s="1090"/>
      <c r="GG27" s="1090"/>
      <c r="GH27" s="1090"/>
      <c r="GI27" s="1090"/>
      <c r="GJ27" s="1090"/>
      <c r="GK27" s="1090"/>
      <c r="GL27" s="1090"/>
      <c r="GM27" s="1129">
        <v>1</v>
      </c>
      <c r="GN27" s="1129"/>
      <c r="GO27" s="1090">
        <v>1</v>
      </c>
      <c r="GP27" s="1090"/>
      <c r="GQ27" s="1090">
        <v>1</v>
      </c>
      <c r="GR27" s="1090"/>
      <c r="GS27" s="1149">
        <v>1</v>
      </c>
      <c r="GT27" s="1149"/>
      <c r="GU27" s="1090">
        <v>1</v>
      </c>
      <c r="GV27" s="1090"/>
      <c r="GW27" s="1090">
        <v>1</v>
      </c>
      <c r="GX27" s="1090"/>
      <c r="GY27" s="1090">
        <v>1</v>
      </c>
      <c r="GZ27" s="1090">
        <v>0</v>
      </c>
      <c r="HA27" s="1090">
        <v>1</v>
      </c>
      <c r="HB27" s="1090"/>
      <c r="HC27" s="1090">
        <v>1</v>
      </c>
      <c r="HD27" s="1090"/>
      <c r="HE27" s="1090">
        <v>1</v>
      </c>
      <c r="HF27" s="1090"/>
      <c r="HG27" s="1090">
        <v>1</v>
      </c>
      <c r="HH27" s="1090">
        <v>0</v>
      </c>
      <c r="HI27" s="1090">
        <v>1</v>
      </c>
      <c r="HJ27" s="1090"/>
      <c r="HK27" s="1090">
        <v>1</v>
      </c>
      <c r="HL27" s="1090"/>
      <c r="HM27" s="1090">
        <v>1</v>
      </c>
      <c r="HN27" s="1090"/>
      <c r="HO27" s="1090"/>
      <c r="HP27" s="1090"/>
      <c r="HQ27" s="1090">
        <v>0</v>
      </c>
      <c r="HR27" s="1090">
        <v>2</v>
      </c>
      <c r="HS27" s="1090"/>
      <c r="HT27" s="1090">
        <v>1</v>
      </c>
      <c r="HU27" s="1090"/>
      <c r="HV27" s="1090"/>
      <c r="HW27" s="1090">
        <v>1</v>
      </c>
      <c r="HX27" s="1090">
        <v>1</v>
      </c>
      <c r="HY27" s="1090"/>
      <c r="HZ27" s="1090">
        <v>4</v>
      </c>
      <c r="IA27" s="1090"/>
      <c r="IB27" s="1090">
        <v>1</v>
      </c>
      <c r="IC27" s="1090"/>
      <c r="ID27" s="1090">
        <v>1</v>
      </c>
      <c r="IE27" s="1090"/>
      <c r="IF27" s="1090">
        <v>2</v>
      </c>
      <c r="IG27" s="1090"/>
      <c r="IH27" s="1126">
        <v>2</v>
      </c>
      <c r="II27" s="1126"/>
      <c r="IJ27" s="1090"/>
      <c r="IK27" s="1090"/>
      <c r="IL27" s="1090"/>
      <c r="IM27" s="1090"/>
      <c r="IN27" s="1090"/>
      <c r="IO27" s="1090"/>
      <c r="IP27" s="1090"/>
      <c r="IQ27" s="1090"/>
      <c r="IR27" s="1090">
        <v>1</v>
      </c>
      <c r="IS27" s="1090"/>
      <c r="IT27" s="1090"/>
      <c r="IU27" s="1090"/>
      <c r="IV27" s="1090">
        <v>1</v>
      </c>
      <c r="IW27" s="1090"/>
      <c r="IX27" s="1090">
        <v>1</v>
      </c>
      <c r="IY27" s="1090"/>
      <c r="IZ27" s="1090"/>
      <c r="JA27" s="1090"/>
      <c r="JB27" s="1090">
        <v>7</v>
      </c>
      <c r="JC27" s="1090"/>
      <c r="JD27" s="1090">
        <v>3</v>
      </c>
      <c r="JE27" s="1090"/>
      <c r="JF27" s="1090">
        <v>7</v>
      </c>
      <c r="JG27" s="1090"/>
      <c r="JH27" s="1090">
        <v>7</v>
      </c>
      <c r="JI27" s="1090"/>
      <c r="JJ27" s="1090">
        <v>3</v>
      </c>
      <c r="JK27" s="1090"/>
      <c r="JL27" s="1090">
        <v>1</v>
      </c>
      <c r="JM27" s="1090"/>
      <c r="JN27" s="1090">
        <v>7</v>
      </c>
      <c r="JO27" s="1090"/>
      <c r="JP27" s="1090">
        <v>2</v>
      </c>
      <c r="JQ27" s="1090"/>
      <c r="JR27" s="1090"/>
      <c r="JS27" s="1090"/>
      <c r="JT27" s="1090"/>
      <c r="JU27" s="1090"/>
      <c r="JV27" s="1090"/>
      <c r="JW27" s="1090"/>
      <c r="JX27" s="1090">
        <v>3</v>
      </c>
      <c r="JY27" s="1090"/>
      <c r="JZ27" s="1090">
        <v>7</v>
      </c>
      <c r="KA27" s="1090"/>
      <c r="KB27" s="1090">
        <v>1</v>
      </c>
      <c r="KC27" s="1090"/>
      <c r="KD27" s="1090">
        <v>1</v>
      </c>
      <c r="KE27" s="1090"/>
      <c r="KF27" s="1090"/>
      <c r="KG27" s="1090"/>
      <c r="KH27" s="1090"/>
      <c r="KI27" s="1090"/>
      <c r="KJ27" s="1090">
        <v>1</v>
      </c>
      <c r="KK27" s="1090"/>
      <c r="KL27" s="1144">
        <v>9</v>
      </c>
      <c r="KM27" s="1126"/>
      <c r="KN27" s="1126">
        <v>1</v>
      </c>
      <c r="KO27" s="1090">
        <v>4</v>
      </c>
      <c r="KP27" s="1090"/>
      <c r="KQ27" s="1090">
        <v>1</v>
      </c>
      <c r="KR27" s="1090"/>
      <c r="KS27" s="1090"/>
      <c r="KT27" s="1090"/>
      <c r="KU27" s="1090"/>
      <c r="KV27" s="1090"/>
      <c r="KW27" s="1190"/>
    </row>
    <row r="28" spans="1:309">
      <c r="A28" s="1125">
        <v>22</v>
      </c>
      <c r="B28" s="1005" t="s">
        <v>1244</v>
      </c>
      <c r="C28" s="1090">
        <v>2</v>
      </c>
      <c r="D28" s="1090">
        <v>1</v>
      </c>
      <c r="E28" s="1090">
        <v>77</v>
      </c>
      <c r="F28" s="1090">
        <v>86</v>
      </c>
      <c r="G28" s="1090"/>
      <c r="H28" s="1090"/>
      <c r="I28" s="1090">
        <v>1</v>
      </c>
      <c r="J28" s="1090"/>
      <c r="K28" s="1144"/>
      <c r="L28" s="1090"/>
      <c r="M28" s="1145">
        <v>10</v>
      </c>
      <c r="N28" s="1090"/>
      <c r="O28" s="1090"/>
      <c r="P28" s="1090"/>
      <c r="Q28" s="1144">
        <v>35</v>
      </c>
      <c r="R28" s="1145">
        <v>1</v>
      </c>
      <c r="S28" s="1090"/>
      <c r="T28" s="1090"/>
      <c r="U28" s="1090"/>
      <c r="V28" s="1090"/>
      <c r="W28" s="1090"/>
      <c r="X28" s="1090"/>
      <c r="Y28" s="1090">
        <v>1</v>
      </c>
      <c r="Z28" s="1146"/>
      <c r="AA28" s="1146">
        <v>1</v>
      </c>
      <c r="AB28" s="1146"/>
      <c r="AC28" s="1090"/>
      <c r="AD28" s="1126">
        <v>3</v>
      </c>
      <c r="AE28" s="1090"/>
      <c r="AF28" s="1090"/>
      <c r="AG28" s="1090"/>
      <c r="AH28" s="1145"/>
      <c r="AI28" s="1145"/>
      <c r="AJ28" s="1145"/>
      <c r="AK28" s="1145">
        <v>100</v>
      </c>
      <c r="AL28" s="1145"/>
      <c r="AM28" s="1090">
        <v>104</v>
      </c>
      <c r="AN28" s="1090">
        <v>52</v>
      </c>
      <c r="AO28" s="1090">
        <v>52</v>
      </c>
      <c r="AP28" s="1145">
        <v>1</v>
      </c>
      <c r="AQ28" s="1145"/>
      <c r="AR28" s="1145">
        <v>1</v>
      </c>
      <c r="AS28" s="1145"/>
      <c r="AT28" s="1090">
        <v>1</v>
      </c>
      <c r="AU28" s="1090">
        <v>1</v>
      </c>
      <c r="AV28" s="1090">
        <v>2</v>
      </c>
      <c r="AW28" s="1090"/>
      <c r="AX28" s="1145">
        <v>2</v>
      </c>
      <c r="AY28" s="1145"/>
      <c r="AZ28" s="1090">
        <v>2</v>
      </c>
      <c r="BA28" s="1145">
        <v>1</v>
      </c>
      <c r="BB28" s="1145"/>
      <c r="BC28" s="1090">
        <v>2</v>
      </c>
      <c r="BD28" s="1145">
        <v>1</v>
      </c>
      <c r="BE28" s="1145"/>
      <c r="BF28" s="1090">
        <v>2</v>
      </c>
      <c r="BG28" s="1145">
        <v>1</v>
      </c>
      <c r="BH28" s="1145"/>
      <c r="BI28" s="1090">
        <v>1</v>
      </c>
      <c r="BJ28" s="1090">
        <v>1</v>
      </c>
      <c r="BK28" s="1145">
        <v>4</v>
      </c>
      <c r="BL28" s="1146"/>
      <c r="BM28" s="1090">
        <v>33</v>
      </c>
      <c r="BN28" s="1090"/>
      <c r="BO28" s="940">
        <v>1</v>
      </c>
      <c r="BP28" s="940"/>
      <c r="BQ28" s="940">
        <v>1</v>
      </c>
      <c r="BR28" s="940"/>
      <c r="BS28" s="1090">
        <v>1</v>
      </c>
      <c r="BT28" s="1090"/>
      <c r="BU28" s="1145">
        <v>1</v>
      </c>
      <c r="BV28" s="1145">
        <v>1</v>
      </c>
      <c r="BW28" s="1090">
        <v>2</v>
      </c>
      <c r="BX28" s="940"/>
      <c r="BY28" s="940"/>
      <c r="BZ28" s="940">
        <v>1</v>
      </c>
      <c r="CA28" s="1144"/>
      <c r="CB28" s="1144">
        <v>2</v>
      </c>
      <c r="CC28" s="1147"/>
      <c r="CD28" s="1147">
        <v>1</v>
      </c>
      <c r="CE28" s="1145">
        <v>1</v>
      </c>
      <c r="CF28" s="1144"/>
      <c r="CG28" s="1090">
        <v>4</v>
      </c>
      <c r="CH28" s="1090">
        <v>1</v>
      </c>
      <c r="CI28" s="1090">
        <v>2</v>
      </c>
      <c r="CJ28" s="1090">
        <v>1</v>
      </c>
      <c r="CK28" s="1090"/>
      <c r="CL28" s="1090"/>
      <c r="CM28" s="1090"/>
      <c r="CN28" s="1090"/>
      <c r="CO28" s="1090"/>
      <c r="CP28" s="1090"/>
      <c r="CQ28" s="1090"/>
      <c r="CR28" s="1147"/>
      <c r="CS28" s="1147">
        <v>26</v>
      </c>
      <c r="CT28" s="1090"/>
      <c r="CU28" s="1147"/>
      <c r="CV28" s="1147">
        <v>2</v>
      </c>
      <c r="CW28" s="1148"/>
      <c r="CX28" s="1148"/>
      <c r="CY28" s="1090"/>
      <c r="CZ28" s="1090"/>
      <c r="DA28" s="1090"/>
      <c r="DB28" s="1090"/>
      <c r="DC28" s="1127"/>
      <c r="DD28" s="1127"/>
      <c r="DE28" s="1090"/>
      <c r="DF28" s="1147">
        <v>1</v>
      </c>
      <c r="DG28" s="1090"/>
      <c r="DH28" s="1090"/>
      <c r="DI28" s="1090"/>
      <c r="DJ28" s="1090"/>
      <c r="DK28" s="1090"/>
      <c r="DL28" s="1090"/>
      <c r="DM28" s="1090"/>
      <c r="DN28" s="1090"/>
      <c r="DO28" s="1090"/>
      <c r="DP28" s="1090"/>
      <c r="DQ28" s="1090"/>
      <c r="DR28" s="1090"/>
      <c r="DS28" s="1090"/>
      <c r="DT28" s="1090"/>
      <c r="DU28" s="1090">
        <v>1</v>
      </c>
      <c r="DV28" s="1090"/>
      <c r="DW28" s="1128"/>
      <c r="DX28" s="1090"/>
      <c r="DY28" s="1090"/>
      <c r="DZ28" s="1090"/>
      <c r="EA28" s="1090"/>
      <c r="EB28" s="1090"/>
      <c r="EC28" s="1090"/>
      <c r="ED28" s="1090"/>
      <c r="EE28" s="1090"/>
      <c r="EF28" s="1090"/>
      <c r="EG28" s="1090"/>
      <c r="EH28" s="1090"/>
      <c r="EI28" s="1090"/>
      <c r="EJ28" s="1090"/>
      <c r="EK28" s="1090"/>
      <c r="EL28" s="1091"/>
      <c r="EM28" s="1090"/>
      <c r="EN28" s="1090"/>
      <c r="EO28" s="1128"/>
      <c r="EP28" s="1090"/>
      <c r="EQ28" s="1090"/>
      <c r="ER28" s="1090"/>
      <c r="ES28" s="1090"/>
      <c r="ET28" s="1090"/>
      <c r="EU28" s="1090"/>
      <c r="EV28" s="1090"/>
      <c r="EW28" s="1090"/>
      <c r="EX28" s="1090"/>
      <c r="EY28" s="1090"/>
      <c r="EZ28" s="1090"/>
      <c r="FA28" s="1090"/>
      <c r="FB28" s="1090"/>
      <c r="FC28" s="1090"/>
      <c r="FD28" s="1090"/>
      <c r="FE28" s="1090"/>
      <c r="FF28" s="1090"/>
      <c r="FG28" s="1090"/>
      <c r="FH28" s="1090"/>
      <c r="FI28" s="1090"/>
      <c r="FJ28" s="1090"/>
      <c r="FK28" s="1090"/>
      <c r="FL28" s="1090"/>
      <c r="FM28" s="1090"/>
      <c r="FN28" s="1090"/>
      <c r="FO28" s="1090"/>
      <c r="FP28" s="1090"/>
      <c r="FQ28" s="1090"/>
      <c r="FR28" s="1090"/>
      <c r="FS28" s="1090"/>
      <c r="FT28" s="1090"/>
      <c r="FU28" s="1090"/>
      <c r="FV28" s="1090"/>
      <c r="FW28" s="1090"/>
      <c r="FX28" s="1090"/>
      <c r="FY28" s="1090"/>
      <c r="FZ28" s="1090"/>
      <c r="GA28" s="1090"/>
      <c r="GB28" s="1090"/>
      <c r="GC28" s="1090"/>
      <c r="GD28" s="1090"/>
      <c r="GE28" s="1090"/>
      <c r="GF28" s="1090"/>
      <c r="GG28" s="1090"/>
      <c r="GH28" s="1090"/>
      <c r="GI28" s="1090"/>
      <c r="GJ28" s="1090"/>
      <c r="GK28" s="1090"/>
      <c r="GL28" s="1090"/>
      <c r="GM28" s="1129"/>
      <c r="GN28" s="1129">
        <v>1</v>
      </c>
      <c r="GO28" s="1090"/>
      <c r="GP28" s="1090">
        <v>1</v>
      </c>
      <c r="GQ28" s="1090"/>
      <c r="GR28" s="1090">
        <v>1</v>
      </c>
      <c r="GS28" s="1149"/>
      <c r="GT28" s="1149">
        <v>1</v>
      </c>
      <c r="GU28" s="1090"/>
      <c r="GV28" s="1090">
        <v>1</v>
      </c>
      <c r="GW28" s="1090"/>
      <c r="GX28" s="1090">
        <v>2</v>
      </c>
      <c r="GY28" s="1090">
        <v>0</v>
      </c>
      <c r="GZ28" s="1090">
        <v>1</v>
      </c>
      <c r="HA28" s="1090"/>
      <c r="HB28" s="1090">
        <v>1</v>
      </c>
      <c r="HC28" s="1090"/>
      <c r="HD28" s="1090">
        <v>1</v>
      </c>
      <c r="HE28" s="1090"/>
      <c r="HF28" s="1090">
        <v>1</v>
      </c>
      <c r="HG28" s="1090"/>
      <c r="HH28" s="1090">
        <v>2</v>
      </c>
      <c r="HI28" s="1090"/>
      <c r="HJ28" s="1090">
        <v>1</v>
      </c>
      <c r="HK28" s="1090"/>
      <c r="HL28" s="1090">
        <v>1</v>
      </c>
      <c r="HM28" s="1090"/>
      <c r="HN28" s="1090">
        <v>1</v>
      </c>
      <c r="HO28" s="1090"/>
      <c r="HP28" s="1090"/>
      <c r="HQ28" s="1090">
        <v>1</v>
      </c>
      <c r="HR28" s="1090"/>
      <c r="HS28" s="1090">
        <v>9</v>
      </c>
      <c r="HT28" s="1090"/>
      <c r="HU28" s="1090">
        <v>1</v>
      </c>
      <c r="HV28" s="1090"/>
      <c r="HW28" s="1090">
        <v>1</v>
      </c>
      <c r="HX28" s="1090"/>
      <c r="HY28" s="1090">
        <v>1</v>
      </c>
      <c r="HZ28" s="1090"/>
      <c r="IA28" s="1090">
        <v>14</v>
      </c>
      <c r="IB28" s="1090"/>
      <c r="IC28" s="1090">
        <v>1</v>
      </c>
      <c r="ID28" s="1090"/>
      <c r="IE28" s="1090">
        <v>1</v>
      </c>
      <c r="IF28" s="1090"/>
      <c r="IG28" s="1090">
        <v>3</v>
      </c>
      <c r="IH28" s="1126"/>
      <c r="II28" s="1126">
        <v>3</v>
      </c>
      <c r="IJ28" s="1090"/>
      <c r="IK28" s="1090"/>
      <c r="IL28" s="1090"/>
      <c r="IM28" s="1090"/>
      <c r="IN28" s="1090"/>
      <c r="IO28" s="1090"/>
      <c r="IP28" s="1090"/>
      <c r="IQ28" s="1090"/>
      <c r="IR28" s="1090"/>
      <c r="IS28" s="1090">
        <v>1</v>
      </c>
      <c r="IT28" s="1090"/>
      <c r="IU28" s="1090"/>
      <c r="IV28" s="1090"/>
      <c r="IW28" s="1090">
        <v>1</v>
      </c>
      <c r="IX28" s="1090"/>
      <c r="IY28" s="1090">
        <v>1</v>
      </c>
      <c r="IZ28" s="1090"/>
      <c r="JA28" s="1090"/>
      <c r="JB28" s="1090"/>
      <c r="JC28" s="1090">
        <v>26</v>
      </c>
      <c r="JD28" s="1090"/>
      <c r="JE28" s="1090">
        <v>9</v>
      </c>
      <c r="JF28" s="1090"/>
      <c r="JG28" s="1090">
        <v>26</v>
      </c>
      <c r="JH28" s="1090"/>
      <c r="JI28" s="1090">
        <v>15</v>
      </c>
      <c r="JJ28" s="1090"/>
      <c r="JK28" s="1090">
        <v>4</v>
      </c>
      <c r="JL28" s="1090"/>
      <c r="JM28" s="1090">
        <v>2</v>
      </c>
      <c r="JN28" s="1090"/>
      <c r="JO28" s="1090">
        <v>26</v>
      </c>
      <c r="JP28" s="1090">
        <v>7</v>
      </c>
      <c r="JQ28" s="1090"/>
      <c r="JR28" s="1090"/>
      <c r="JS28" s="1090"/>
      <c r="JT28" s="1090"/>
      <c r="JU28" s="1090"/>
      <c r="JV28" s="1090"/>
      <c r="JW28" s="1090"/>
      <c r="JX28" s="1090"/>
      <c r="JY28" s="1090">
        <v>4</v>
      </c>
      <c r="JZ28" s="1090"/>
      <c r="KA28" s="1090">
        <v>19</v>
      </c>
      <c r="KB28" s="1090">
        <v>1</v>
      </c>
      <c r="KC28" s="1090"/>
      <c r="KD28" s="1090"/>
      <c r="KE28" s="1090">
        <v>1</v>
      </c>
      <c r="KF28" s="1090"/>
      <c r="KG28" s="1090"/>
      <c r="KH28" s="1090"/>
      <c r="KI28" s="1090">
        <v>1</v>
      </c>
      <c r="KJ28" s="1090">
        <v>4</v>
      </c>
      <c r="KK28" s="1090"/>
      <c r="KL28" s="1144">
        <v>12</v>
      </c>
      <c r="KM28" s="1126">
        <v>1</v>
      </c>
      <c r="KN28" s="1126">
        <v>1</v>
      </c>
      <c r="KO28" s="1090">
        <v>4</v>
      </c>
      <c r="KP28" s="1090"/>
      <c r="KQ28" s="1090">
        <v>1</v>
      </c>
      <c r="KR28" s="1090"/>
      <c r="KS28" s="1090"/>
      <c r="KT28" s="1090"/>
      <c r="KU28" s="1090"/>
      <c r="KV28" s="1090"/>
      <c r="KW28" s="1190"/>
    </row>
    <row r="29" spans="1:309">
      <c r="A29" s="1125">
        <v>23</v>
      </c>
      <c r="B29" s="1005" t="s">
        <v>1245</v>
      </c>
      <c r="C29" s="1090">
        <v>2</v>
      </c>
      <c r="D29" s="1090"/>
      <c r="E29" s="1090">
        <v>38</v>
      </c>
      <c r="F29" s="1090">
        <v>45</v>
      </c>
      <c r="G29" s="1090"/>
      <c r="H29" s="1090"/>
      <c r="I29" s="1090">
        <v>1</v>
      </c>
      <c r="J29" s="1090"/>
      <c r="K29" s="1144"/>
      <c r="L29" s="1090"/>
      <c r="M29" s="1145">
        <v>5</v>
      </c>
      <c r="N29" s="1090"/>
      <c r="O29" s="1090"/>
      <c r="P29" s="1090"/>
      <c r="Q29" s="1144">
        <v>15</v>
      </c>
      <c r="R29" s="1145">
        <v>1</v>
      </c>
      <c r="S29" s="1090"/>
      <c r="T29" s="1090"/>
      <c r="U29" s="1090"/>
      <c r="V29" s="1090"/>
      <c r="W29" s="1090"/>
      <c r="X29" s="1090"/>
      <c r="Y29" s="1090"/>
      <c r="Z29" s="1146"/>
      <c r="AA29" s="1146"/>
      <c r="AB29" s="1146"/>
      <c r="AC29" s="1126">
        <v>1</v>
      </c>
      <c r="AD29" s="1090"/>
      <c r="AE29" s="1090"/>
      <c r="AF29" s="1090"/>
      <c r="AG29" s="1090"/>
      <c r="AH29" s="1145"/>
      <c r="AI29" s="1145"/>
      <c r="AJ29" s="1145">
        <v>47</v>
      </c>
      <c r="AK29" s="1145"/>
      <c r="AL29" s="1145">
        <v>40</v>
      </c>
      <c r="AM29" s="1090"/>
      <c r="AN29" s="1090">
        <v>20</v>
      </c>
      <c r="AO29" s="1090">
        <v>20</v>
      </c>
      <c r="AP29" s="1145"/>
      <c r="AQ29" s="1145">
        <v>1</v>
      </c>
      <c r="AR29" s="1145"/>
      <c r="AS29" s="1145">
        <v>1</v>
      </c>
      <c r="AT29" s="1090">
        <v>1</v>
      </c>
      <c r="AU29" s="1090">
        <v>1</v>
      </c>
      <c r="AV29" s="1090"/>
      <c r="AW29" s="1090">
        <v>1</v>
      </c>
      <c r="AX29" s="1145"/>
      <c r="AY29" s="1145">
        <v>1</v>
      </c>
      <c r="AZ29" s="1090"/>
      <c r="BA29" s="1145"/>
      <c r="BB29" s="1145">
        <v>1</v>
      </c>
      <c r="BC29" s="1090"/>
      <c r="BD29" s="1145"/>
      <c r="BE29" s="1145">
        <v>1</v>
      </c>
      <c r="BF29" s="1090"/>
      <c r="BG29" s="1145"/>
      <c r="BH29" s="1145">
        <v>1</v>
      </c>
      <c r="BI29" s="1090">
        <v>1</v>
      </c>
      <c r="BJ29" s="1090">
        <v>1</v>
      </c>
      <c r="BK29" s="1145"/>
      <c r="BL29" s="1146">
        <v>2</v>
      </c>
      <c r="BM29" s="1090"/>
      <c r="BN29" s="1090">
        <v>13</v>
      </c>
      <c r="BO29" s="940"/>
      <c r="BP29" s="940">
        <v>1</v>
      </c>
      <c r="BQ29" s="940"/>
      <c r="BR29" s="940">
        <v>1</v>
      </c>
      <c r="BS29" s="1090"/>
      <c r="BT29" s="1090">
        <v>1</v>
      </c>
      <c r="BU29" s="1145">
        <v>1</v>
      </c>
      <c r="BV29" s="1145">
        <v>1</v>
      </c>
      <c r="BW29" s="1090">
        <v>2</v>
      </c>
      <c r="BX29" s="940">
        <v>2</v>
      </c>
      <c r="BY29" s="940">
        <v>1</v>
      </c>
      <c r="BZ29" s="940"/>
      <c r="CA29" s="1144"/>
      <c r="CB29" s="1144"/>
      <c r="CC29" s="1147">
        <v>1</v>
      </c>
      <c r="CD29" s="1147"/>
      <c r="CE29" s="1145"/>
      <c r="CF29" s="1144">
        <v>1</v>
      </c>
      <c r="CG29" s="1090"/>
      <c r="CH29" s="1090">
        <v>1</v>
      </c>
      <c r="CI29" s="1090">
        <v>1</v>
      </c>
      <c r="CJ29" s="1090">
        <v>1</v>
      </c>
      <c r="CK29" s="1090"/>
      <c r="CL29" s="1090"/>
      <c r="CM29" s="1090"/>
      <c r="CN29" s="1090"/>
      <c r="CO29" s="1090"/>
      <c r="CP29" s="1090"/>
      <c r="CQ29" s="1090"/>
      <c r="CR29" s="1147">
        <v>10</v>
      </c>
      <c r="CS29" s="1147"/>
      <c r="CT29" s="1090"/>
      <c r="CU29" s="1147">
        <v>1</v>
      </c>
      <c r="CV29" s="1147"/>
      <c r="CW29" s="1148"/>
      <c r="CX29" s="1148"/>
      <c r="CY29" s="1090"/>
      <c r="CZ29" s="1090"/>
      <c r="DA29" s="1090"/>
      <c r="DB29" s="1090"/>
      <c r="DC29" s="1127"/>
      <c r="DD29" s="1127"/>
      <c r="DE29" s="1090"/>
      <c r="DF29" s="1147">
        <v>1</v>
      </c>
      <c r="DG29" s="1090"/>
      <c r="DH29" s="1090"/>
      <c r="DI29" s="1090"/>
      <c r="DJ29" s="1090"/>
      <c r="DK29" s="1090"/>
      <c r="DL29" s="1090"/>
      <c r="DM29" s="1090"/>
      <c r="DN29" s="1090"/>
      <c r="DO29" s="1090"/>
      <c r="DP29" s="1090"/>
      <c r="DQ29" s="1090"/>
      <c r="DR29" s="1090"/>
      <c r="DS29" s="1090"/>
      <c r="DT29" s="1090">
        <v>1</v>
      </c>
      <c r="DU29" s="1090"/>
      <c r="DV29" s="1090"/>
      <c r="DW29" s="1128"/>
      <c r="DX29" s="1090"/>
      <c r="DY29" s="1090"/>
      <c r="DZ29" s="1090"/>
      <c r="EA29" s="1090"/>
      <c r="EB29" s="1090"/>
      <c r="EC29" s="1090"/>
      <c r="ED29" s="1090"/>
      <c r="EE29" s="1090"/>
      <c r="EF29" s="1090"/>
      <c r="EG29" s="1090"/>
      <c r="EH29" s="1090"/>
      <c r="EI29" s="1090"/>
      <c r="EJ29" s="1090"/>
      <c r="EK29" s="1090"/>
      <c r="EL29" s="1091"/>
      <c r="EM29" s="1090"/>
      <c r="EN29" s="1090"/>
      <c r="EO29" s="1128"/>
      <c r="EP29" s="1090"/>
      <c r="EQ29" s="1090"/>
      <c r="ER29" s="1090"/>
      <c r="ES29" s="1090"/>
      <c r="ET29" s="1090"/>
      <c r="EU29" s="1090"/>
      <c r="EV29" s="1090"/>
      <c r="EW29" s="1090"/>
      <c r="EX29" s="1090"/>
      <c r="EY29" s="1090"/>
      <c r="EZ29" s="1090"/>
      <c r="FA29" s="1090"/>
      <c r="FB29" s="1090"/>
      <c r="FC29" s="1090"/>
      <c r="FD29" s="1090"/>
      <c r="FE29" s="1090"/>
      <c r="FF29" s="1090"/>
      <c r="FG29" s="1090"/>
      <c r="FH29" s="1090"/>
      <c r="FI29" s="1090"/>
      <c r="FJ29" s="1090"/>
      <c r="FK29" s="1090"/>
      <c r="FL29" s="1090"/>
      <c r="FM29" s="1090"/>
      <c r="FN29" s="1090"/>
      <c r="FO29" s="1090"/>
      <c r="FP29" s="1090"/>
      <c r="FQ29" s="1090"/>
      <c r="FR29" s="1090"/>
      <c r="FS29" s="1090"/>
      <c r="FT29" s="1090"/>
      <c r="FU29" s="1090"/>
      <c r="FV29" s="1090"/>
      <c r="FW29" s="1090"/>
      <c r="FX29" s="1090"/>
      <c r="FY29" s="1090"/>
      <c r="FZ29" s="1090"/>
      <c r="GA29" s="1090"/>
      <c r="GB29" s="1090"/>
      <c r="GC29" s="1090"/>
      <c r="GD29" s="1090"/>
      <c r="GE29" s="1090"/>
      <c r="GF29" s="1090"/>
      <c r="GG29" s="1090"/>
      <c r="GH29" s="1090"/>
      <c r="GI29" s="1090"/>
      <c r="GJ29" s="1090"/>
      <c r="GK29" s="1090"/>
      <c r="GL29" s="1090"/>
      <c r="GM29" s="1129">
        <v>1</v>
      </c>
      <c r="GN29" s="1129"/>
      <c r="GO29" s="1090">
        <v>1</v>
      </c>
      <c r="GP29" s="1090"/>
      <c r="GQ29" s="1090">
        <v>1</v>
      </c>
      <c r="GR29" s="1090"/>
      <c r="GS29" s="1149">
        <v>1</v>
      </c>
      <c r="GT29" s="1149"/>
      <c r="GU29" s="1090">
        <v>1</v>
      </c>
      <c r="GV29" s="1090"/>
      <c r="GW29" s="1090">
        <v>1</v>
      </c>
      <c r="GX29" s="1090"/>
      <c r="GY29" s="1090">
        <v>1</v>
      </c>
      <c r="GZ29" s="1090">
        <v>0</v>
      </c>
      <c r="HA29" s="1090">
        <v>1</v>
      </c>
      <c r="HB29" s="1090"/>
      <c r="HC29" s="1090">
        <v>1</v>
      </c>
      <c r="HD29" s="1090"/>
      <c r="HE29" s="1090">
        <v>1</v>
      </c>
      <c r="HF29" s="1090"/>
      <c r="HG29" s="1090">
        <v>2</v>
      </c>
      <c r="HH29" s="1090">
        <v>0</v>
      </c>
      <c r="HI29" s="1090">
        <v>1</v>
      </c>
      <c r="HJ29" s="1090"/>
      <c r="HK29" s="1090">
        <v>1</v>
      </c>
      <c r="HL29" s="1090"/>
      <c r="HM29" s="1090">
        <v>1</v>
      </c>
      <c r="HN29" s="1090"/>
      <c r="HO29" s="1090"/>
      <c r="HP29" s="1090"/>
      <c r="HQ29" s="1090">
        <v>1</v>
      </c>
      <c r="HR29" s="1090">
        <v>3</v>
      </c>
      <c r="HS29" s="1090"/>
      <c r="HT29" s="1090">
        <v>1</v>
      </c>
      <c r="HU29" s="1090"/>
      <c r="HV29" s="1090">
        <v>1</v>
      </c>
      <c r="HW29" s="1090">
        <v>1</v>
      </c>
      <c r="HX29" s="1090">
        <v>1</v>
      </c>
      <c r="HY29" s="1090"/>
      <c r="HZ29" s="1090">
        <v>6</v>
      </c>
      <c r="IA29" s="1090"/>
      <c r="IB29" s="1090">
        <v>1</v>
      </c>
      <c r="IC29" s="1090"/>
      <c r="ID29" s="1090">
        <v>1</v>
      </c>
      <c r="IE29" s="1090"/>
      <c r="IF29" s="1090">
        <v>1</v>
      </c>
      <c r="IG29" s="1090"/>
      <c r="IH29" s="1126">
        <v>1</v>
      </c>
      <c r="II29" s="1126"/>
      <c r="IJ29" s="1090"/>
      <c r="IK29" s="1090"/>
      <c r="IL29" s="1090"/>
      <c r="IM29" s="1090"/>
      <c r="IN29" s="1090"/>
      <c r="IO29" s="1090"/>
      <c r="IP29" s="1090"/>
      <c r="IQ29" s="1090"/>
      <c r="IR29" s="1090">
        <v>1</v>
      </c>
      <c r="IS29" s="1090"/>
      <c r="IT29" s="1090"/>
      <c r="IU29" s="1090"/>
      <c r="IV29" s="1090">
        <v>1</v>
      </c>
      <c r="IW29" s="1090"/>
      <c r="IX29" s="1090">
        <v>1</v>
      </c>
      <c r="IY29" s="1090"/>
      <c r="IZ29" s="1090"/>
      <c r="JA29" s="1090"/>
      <c r="JB29" s="1090">
        <v>10</v>
      </c>
      <c r="JC29" s="1090"/>
      <c r="JD29" s="1090">
        <v>3</v>
      </c>
      <c r="JE29" s="1090"/>
      <c r="JF29" s="1090">
        <v>10</v>
      </c>
      <c r="JG29" s="1090"/>
      <c r="JH29" s="1090">
        <v>7</v>
      </c>
      <c r="JI29" s="1090"/>
      <c r="JJ29" s="1090">
        <v>3</v>
      </c>
      <c r="JK29" s="1090"/>
      <c r="JL29" s="1090">
        <v>1</v>
      </c>
      <c r="JM29" s="1090"/>
      <c r="JN29" s="1090">
        <v>10</v>
      </c>
      <c r="JO29" s="1090"/>
      <c r="JP29" s="1090">
        <v>3</v>
      </c>
      <c r="JQ29" s="1090"/>
      <c r="JR29" s="1090"/>
      <c r="JS29" s="1090"/>
      <c r="JT29" s="1090"/>
      <c r="JU29" s="1090"/>
      <c r="JV29" s="1090"/>
      <c r="JW29" s="1090"/>
      <c r="JX29" s="1090">
        <v>4</v>
      </c>
      <c r="JY29" s="1090"/>
      <c r="JZ29" s="1090">
        <v>9</v>
      </c>
      <c r="KA29" s="1090"/>
      <c r="KB29" s="1090">
        <v>1</v>
      </c>
      <c r="KC29" s="1090"/>
      <c r="KD29" s="1090">
        <v>1</v>
      </c>
      <c r="KE29" s="1090"/>
      <c r="KF29" s="1090"/>
      <c r="KG29" s="1090"/>
      <c r="KH29" s="1090">
        <v>8</v>
      </c>
      <c r="KI29" s="1090">
        <v>1</v>
      </c>
      <c r="KJ29" s="1090">
        <v>2</v>
      </c>
      <c r="KK29" s="1090"/>
      <c r="KL29" s="1144">
        <v>6</v>
      </c>
      <c r="KM29" s="1126"/>
      <c r="KN29" s="1126">
        <v>1</v>
      </c>
      <c r="KO29" s="1090">
        <v>4</v>
      </c>
      <c r="KP29" s="1090"/>
      <c r="KQ29" s="1090">
        <v>1</v>
      </c>
      <c r="KR29" s="1090"/>
      <c r="KS29" s="1090"/>
      <c r="KT29" s="1090"/>
      <c r="KU29" s="1090">
        <v>1</v>
      </c>
      <c r="KV29" s="1090"/>
      <c r="KW29" s="1190"/>
    </row>
    <row r="30" spans="1:309">
      <c r="A30" s="1125">
        <v>24</v>
      </c>
      <c r="B30" s="1005" t="s">
        <v>1721</v>
      </c>
      <c r="C30" s="1090">
        <v>3</v>
      </c>
      <c r="D30" s="1090"/>
      <c r="E30" s="1090">
        <v>14</v>
      </c>
      <c r="F30" s="1090">
        <v>40</v>
      </c>
      <c r="G30" s="1090"/>
      <c r="H30" s="1090"/>
      <c r="I30" s="1090"/>
      <c r="J30" s="1090"/>
      <c r="K30" s="1144"/>
      <c r="L30" s="1090"/>
      <c r="M30" s="1145">
        <v>9</v>
      </c>
      <c r="N30" s="1090"/>
      <c r="O30" s="1090"/>
      <c r="P30" s="1090"/>
      <c r="Q30" s="1144">
        <v>14</v>
      </c>
      <c r="R30" s="1145"/>
      <c r="S30" s="1090"/>
      <c r="T30" s="1090"/>
      <c r="U30" s="1090"/>
      <c r="V30" s="1090"/>
      <c r="W30" s="1090"/>
      <c r="X30" s="1090"/>
      <c r="Y30" s="1090">
        <v>1</v>
      </c>
      <c r="Z30" s="1146"/>
      <c r="AA30" s="1146"/>
      <c r="AB30" s="1146"/>
      <c r="AC30" s="1090"/>
      <c r="AD30" s="1126">
        <v>1</v>
      </c>
      <c r="AE30" s="1090"/>
      <c r="AF30" s="1090"/>
      <c r="AG30" s="1090"/>
      <c r="AH30" s="1145"/>
      <c r="AI30" s="1145"/>
      <c r="AJ30" s="1145"/>
      <c r="AK30" s="1145">
        <v>40</v>
      </c>
      <c r="AL30" s="1145"/>
      <c r="AM30" s="1090">
        <v>32</v>
      </c>
      <c r="AN30" s="1090">
        <v>16</v>
      </c>
      <c r="AO30" s="1090">
        <v>16</v>
      </c>
      <c r="AP30" s="1145">
        <v>1</v>
      </c>
      <c r="AQ30" s="1145"/>
      <c r="AR30" s="1145">
        <v>1</v>
      </c>
      <c r="AS30" s="1145"/>
      <c r="AT30" s="1090">
        <v>1</v>
      </c>
      <c r="AU30" s="1090">
        <v>1</v>
      </c>
      <c r="AV30" s="1090">
        <v>1</v>
      </c>
      <c r="AW30" s="1090"/>
      <c r="AX30" s="1145">
        <v>1</v>
      </c>
      <c r="AY30" s="1145"/>
      <c r="AZ30" s="1090"/>
      <c r="BA30" s="1145">
        <v>1</v>
      </c>
      <c r="BB30" s="1145"/>
      <c r="BC30" s="1090"/>
      <c r="BD30" s="1145">
        <v>1</v>
      </c>
      <c r="BE30" s="1145"/>
      <c r="BF30" s="1090"/>
      <c r="BG30" s="1145">
        <v>1</v>
      </c>
      <c r="BH30" s="1145"/>
      <c r="BI30" s="1090">
        <v>1</v>
      </c>
      <c r="BJ30" s="1090">
        <v>1</v>
      </c>
      <c r="BK30" s="1145">
        <v>2</v>
      </c>
      <c r="BL30" s="1146"/>
      <c r="BM30" s="1090">
        <v>13</v>
      </c>
      <c r="BN30" s="1090"/>
      <c r="BO30" s="940">
        <v>1</v>
      </c>
      <c r="BP30" s="940"/>
      <c r="BQ30" s="940">
        <v>1</v>
      </c>
      <c r="BR30" s="940"/>
      <c r="BS30" s="1090">
        <v>1</v>
      </c>
      <c r="BT30" s="1090"/>
      <c r="BU30" s="1145">
        <v>1</v>
      </c>
      <c r="BV30" s="1145">
        <v>1</v>
      </c>
      <c r="BW30" s="1090">
        <v>2</v>
      </c>
      <c r="BX30" s="940"/>
      <c r="BY30" s="940"/>
      <c r="BZ30" s="940">
        <v>1</v>
      </c>
      <c r="CA30" s="1144"/>
      <c r="CB30" s="1144">
        <v>1</v>
      </c>
      <c r="CC30" s="1147"/>
      <c r="CD30" s="1147">
        <v>1</v>
      </c>
      <c r="CE30" s="1145"/>
      <c r="CF30" s="1144"/>
      <c r="CG30" s="1090">
        <v>2</v>
      </c>
      <c r="CH30" s="1090"/>
      <c r="CI30" s="1090">
        <v>2</v>
      </c>
      <c r="CJ30" s="1090"/>
      <c r="CK30" s="1090"/>
      <c r="CL30" s="1090"/>
      <c r="CM30" s="1090"/>
      <c r="CN30" s="1090"/>
      <c r="CO30" s="1090"/>
      <c r="CP30" s="1090"/>
      <c r="CQ30" s="1090"/>
      <c r="CR30" s="1147"/>
      <c r="CS30" s="1147">
        <v>8</v>
      </c>
      <c r="CT30" s="1090"/>
      <c r="CU30" s="1147"/>
      <c r="CV30" s="1147">
        <v>1</v>
      </c>
      <c r="CW30" s="1148"/>
      <c r="CX30" s="1148"/>
      <c r="CY30" s="1090"/>
      <c r="CZ30" s="1090"/>
      <c r="DA30" s="1090"/>
      <c r="DB30" s="1090">
        <v>1</v>
      </c>
      <c r="DC30" s="1127"/>
      <c r="DD30" s="1127"/>
      <c r="DE30" s="1090"/>
      <c r="DF30" s="1147">
        <v>1</v>
      </c>
      <c r="DG30" s="1090"/>
      <c r="DH30" s="1090"/>
      <c r="DI30" s="1090"/>
      <c r="DJ30" s="1090"/>
      <c r="DK30" s="1090"/>
      <c r="DL30" s="1090"/>
      <c r="DM30" s="1090"/>
      <c r="DN30" s="1090"/>
      <c r="DO30" s="1090"/>
      <c r="DP30" s="1090"/>
      <c r="DQ30" s="1090"/>
      <c r="DR30" s="1090"/>
      <c r="DS30" s="1090"/>
      <c r="DT30" s="1090"/>
      <c r="DU30" s="1090">
        <v>1</v>
      </c>
      <c r="DV30" s="1090"/>
      <c r="DW30" s="1128"/>
      <c r="DX30" s="1090"/>
      <c r="DY30" s="1090"/>
      <c r="DZ30" s="1090"/>
      <c r="EA30" s="1090"/>
      <c r="EB30" s="1090"/>
      <c r="EC30" s="1090"/>
      <c r="ED30" s="1090"/>
      <c r="EE30" s="1090"/>
      <c r="EF30" s="1090"/>
      <c r="EG30" s="1090"/>
      <c r="EH30" s="1090"/>
      <c r="EI30" s="1090"/>
      <c r="EJ30" s="1090"/>
      <c r="EK30" s="1090"/>
      <c r="EL30" s="1091"/>
      <c r="EM30" s="1090"/>
      <c r="EN30" s="1090"/>
      <c r="EO30" s="1128"/>
      <c r="EP30" s="1090"/>
      <c r="EQ30" s="1090"/>
      <c r="ER30" s="1090"/>
      <c r="ES30" s="1090"/>
      <c r="ET30" s="1090"/>
      <c r="EU30" s="1090"/>
      <c r="EV30" s="1090"/>
      <c r="EW30" s="1090"/>
      <c r="EX30" s="1090"/>
      <c r="EY30" s="1090"/>
      <c r="EZ30" s="1090"/>
      <c r="FA30" s="1090"/>
      <c r="FB30" s="1090"/>
      <c r="FC30" s="1090"/>
      <c r="FD30" s="1090"/>
      <c r="FE30" s="1090"/>
      <c r="FF30" s="1090"/>
      <c r="FG30" s="1090"/>
      <c r="FH30" s="1090"/>
      <c r="FI30" s="1090"/>
      <c r="FJ30" s="1090"/>
      <c r="FK30" s="1090"/>
      <c r="FL30" s="1090"/>
      <c r="FM30" s="1090"/>
      <c r="FN30" s="1090"/>
      <c r="FO30" s="1090"/>
      <c r="FP30" s="1090"/>
      <c r="FQ30" s="1090"/>
      <c r="FR30" s="1090"/>
      <c r="FS30" s="1090"/>
      <c r="FT30" s="1090"/>
      <c r="FU30" s="1090"/>
      <c r="FV30" s="1090"/>
      <c r="FW30" s="1090"/>
      <c r="FX30" s="1090"/>
      <c r="FY30" s="1090"/>
      <c r="FZ30" s="1090"/>
      <c r="GA30" s="1090"/>
      <c r="GB30" s="1090"/>
      <c r="GC30" s="1090"/>
      <c r="GD30" s="1090"/>
      <c r="GE30" s="1090"/>
      <c r="GF30" s="1090"/>
      <c r="GG30" s="1090"/>
      <c r="GH30" s="1090"/>
      <c r="GI30" s="1090"/>
      <c r="GJ30" s="1090"/>
      <c r="GK30" s="1090"/>
      <c r="GL30" s="1090"/>
      <c r="GM30" s="1129"/>
      <c r="GN30" s="1129">
        <v>1</v>
      </c>
      <c r="GO30" s="1090"/>
      <c r="GP30" s="1090">
        <v>1</v>
      </c>
      <c r="GQ30" s="1090"/>
      <c r="GR30" s="1090">
        <v>1</v>
      </c>
      <c r="GS30" s="1149"/>
      <c r="GT30" s="1149">
        <v>1</v>
      </c>
      <c r="GU30" s="1090"/>
      <c r="GV30" s="1090">
        <v>1</v>
      </c>
      <c r="GW30" s="1090"/>
      <c r="GX30" s="1090">
        <v>1</v>
      </c>
      <c r="GY30" s="1090">
        <v>0</v>
      </c>
      <c r="GZ30" s="1090">
        <v>1</v>
      </c>
      <c r="HA30" s="1090"/>
      <c r="HB30" s="1090">
        <v>1</v>
      </c>
      <c r="HC30" s="1090"/>
      <c r="HD30" s="1090">
        <v>1</v>
      </c>
      <c r="HE30" s="1090"/>
      <c r="HF30" s="1090">
        <v>1</v>
      </c>
      <c r="HG30" s="1090"/>
      <c r="HH30" s="1090">
        <v>1</v>
      </c>
      <c r="HI30" s="1090"/>
      <c r="HJ30" s="1090">
        <v>1</v>
      </c>
      <c r="HK30" s="1090"/>
      <c r="HL30" s="1090">
        <v>1</v>
      </c>
      <c r="HM30" s="1090"/>
      <c r="HN30" s="1090">
        <v>1</v>
      </c>
      <c r="HO30" s="1090"/>
      <c r="HP30" s="1090"/>
      <c r="HQ30" s="1090">
        <v>1</v>
      </c>
      <c r="HR30" s="1090"/>
      <c r="HS30" s="1090">
        <v>3</v>
      </c>
      <c r="HT30" s="1090"/>
      <c r="HU30" s="1090">
        <v>1</v>
      </c>
      <c r="HV30" s="1090"/>
      <c r="HW30" s="1090">
        <v>1</v>
      </c>
      <c r="HX30" s="1090"/>
      <c r="HY30" s="1090">
        <v>1</v>
      </c>
      <c r="HZ30" s="1090"/>
      <c r="IA30" s="1090">
        <v>5</v>
      </c>
      <c r="IB30" s="1090"/>
      <c r="IC30" s="1090">
        <v>1</v>
      </c>
      <c r="ID30" s="1090"/>
      <c r="IE30" s="1090">
        <v>1</v>
      </c>
      <c r="IF30" s="1090"/>
      <c r="IG30" s="1090"/>
      <c r="IH30" s="1126"/>
      <c r="II30" s="1126"/>
      <c r="IJ30" s="1090"/>
      <c r="IK30" s="1090"/>
      <c r="IL30" s="1090"/>
      <c r="IM30" s="1090"/>
      <c r="IN30" s="1090"/>
      <c r="IO30" s="1090"/>
      <c r="IP30" s="1090"/>
      <c r="IQ30" s="1090"/>
      <c r="IR30" s="1090"/>
      <c r="IS30" s="1090">
        <v>1</v>
      </c>
      <c r="IT30" s="1090"/>
      <c r="IU30" s="1090"/>
      <c r="IV30" s="1090"/>
      <c r="IW30" s="1090">
        <v>1</v>
      </c>
      <c r="IX30" s="1090"/>
      <c r="IY30" s="1090">
        <v>1</v>
      </c>
      <c r="IZ30" s="1090"/>
      <c r="JA30" s="1090"/>
      <c r="JB30" s="1090"/>
      <c r="JC30" s="1090">
        <v>8</v>
      </c>
      <c r="JD30" s="1090"/>
      <c r="JE30" s="1090">
        <v>3</v>
      </c>
      <c r="JF30" s="1090"/>
      <c r="JG30" s="1090">
        <v>8</v>
      </c>
      <c r="JH30" s="1090"/>
      <c r="JI30" s="1090">
        <v>4</v>
      </c>
      <c r="JJ30" s="1090"/>
      <c r="JK30" s="1090">
        <v>2</v>
      </c>
      <c r="JL30" s="1090"/>
      <c r="JM30" s="1090">
        <v>1</v>
      </c>
      <c r="JN30" s="1090"/>
      <c r="JO30" s="1090">
        <v>8</v>
      </c>
      <c r="JP30" s="1090">
        <v>3</v>
      </c>
      <c r="JQ30" s="1090"/>
      <c r="JR30" s="1090"/>
      <c r="JS30" s="1090"/>
      <c r="JT30" s="1090"/>
      <c r="JU30" s="1090"/>
      <c r="JV30" s="1090"/>
      <c r="JW30" s="1090"/>
      <c r="JX30" s="1090"/>
      <c r="JY30" s="1090">
        <v>3</v>
      </c>
      <c r="JZ30" s="1090"/>
      <c r="KA30" s="1090">
        <v>11</v>
      </c>
      <c r="KB30" s="1090">
        <v>1</v>
      </c>
      <c r="KC30" s="1090"/>
      <c r="KD30" s="1090"/>
      <c r="KE30" s="1090">
        <v>1</v>
      </c>
      <c r="KF30" s="1090"/>
      <c r="KG30" s="1090"/>
      <c r="KH30" s="1090"/>
      <c r="KI30" s="1090"/>
      <c r="KJ30" s="1090">
        <v>1</v>
      </c>
      <c r="KK30" s="1090"/>
      <c r="KL30" s="1144">
        <v>6</v>
      </c>
      <c r="KM30" s="1126"/>
      <c r="KN30" s="1126"/>
      <c r="KO30" s="1090"/>
      <c r="KP30" s="1090"/>
      <c r="KQ30" s="1090"/>
      <c r="KR30" s="1090"/>
      <c r="KS30" s="1090"/>
      <c r="KT30" s="1090"/>
      <c r="KU30" s="1090"/>
      <c r="KV30" s="1090"/>
      <c r="KW30" s="1190"/>
    </row>
    <row r="31" spans="1:309">
      <c r="A31" s="1125">
        <v>25</v>
      </c>
      <c r="B31" s="1005" t="s">
        <v>1246</v>
      </c>
      <c r="C31" s="1090">
        <v>2</v>
      </c>
      <c r="D31" s="1090">
        <v>1</v>
      </c>
      <c r="E31" s="1090">
        <v>14</v>
      </c>
      <c r="F31" s="1090">
        <v>25</v>
      </c>
      <c r="G31" s="1090"/>
      <c r="H31" s="1090"/>
      <c r="I31" s="1090">
        <v>1</v>
      </c>
      <c r="J31" s="1090"/>
      <c r="K31" s="1144"/>
      <c r="L31" s="1090"/>
      <c r="M31" s="1145">
        <v>5</v>
      </c>
      <c r="N31" s="1090"/>
      <c r="O31" s="1090"/>
      <c r="P31" s="1090"/>
      <c r="Q31" s="1144">
        <v>9</v>
      </c>
      <c r="R31" s="1145"/>
      <c r="S31" s="1090"/>
      <c r="T31" s="1090"/>
      <c r="U31" s="1090"/>
      <c r="V31" s="1090"/>
      <c r="W31" s="1090"/>
      <c r="X31" s="1090"/>
      <c r="Y31" s="1090"/>
      <c r="Z31" s="1146"/>
      <c r="AA31" s="1146"/>
      <c r="AB31" s="1146"/>
      <c r="AC31" s="1090"/>
      <c r="AD31" s="1126"/>
      <c r="AE31" s="1090"/>
      <c r="AF31" s="1090"/>
      <c r="AG31" s="1090"/>
      <c r="AH31" s="1145"/>
      <c r="AI31" s="1145"/>
      <c r="AJ31" s="1145">
        <v>20</v>
      </c>
      <c r="AK31" s="1145"/>
      <c r="AL31" s="1145">
        <v>20</v>
      </c>
      <c r="AM31" s="1090"/>
      <c r="AN31" s="1090">
        <v>10</v>
      </c>
      <c r="AO31" s="1090">
        <v>10</v>
      </c>
      <c r="AP31" s="1145"/>
      <c r="AQ31" s="1145">
        <v>1</v>
      </c>
      <c r="AR31" s="1145"/>
      <c r="AS31" s="1145">
        <v>1</v>
      </c>
      <c r="AT31" s="1090">
        <v>1</v>
      </c>
      <c r="AU31" s="1090">
        <v>1</v>
      </c>
      <c r="AV31" s="1090"/>
      <c r="AW31" s="1090">
        <v>1</v>
      </c>
      <c r="AX31" s="1145"/>
      <c r="AY31" s="1145">
        <v>1</v>
      </c>
      <c r="AZ31" s="1090"/>
      <c r="BA31" s="1145"/>
      <c r="BB31" s="1145">
        <v>1</v>
      </c>
      <c r="BC31" s="1090"/>
      <c r="BD31" s="1145"/>
      <c r="BE31" s="1145">
        <v>1</v>
      </c>
      <c r="BF31" s="1090"/>
      <c r="BG31" s="1145"/>
      <c r="BH31" s="1145">
        <v>1</v>
      </c>
      <c r="BI31" s="1090">
        <v>1</v>
      </c>
      <c r="BJ31" s="1090">
        <v>1</v>
      </c>
      <c r="BK31" s="1145"/>
      <c r="BL31" s="1146">
        <v>2</v>
      </c>
      <c r="BM31" s="1090"/>
      <c r="BN31" s="1090">
        <v>7</v>
      </c>
      <c r="BO31" s="940"/>
      <c r="BP31" s="940">
        <v>1</v>
      </c>
      <c r="BQ31" s="940"/>
      <c r="BR31" s="940">
        <v>1</v>
      </c>
      <c r="BS31" s="1090"/>
      <c r="BT31" s="1090">
        <v>1</v>
      </c>
      <c r="BU31" s="1145">
        <v>1</v>
      </c>
      <c r="BV31" s="1145">
        <v>1</v>
      </c>
      <c r="BW31" s="1090">
        <v>2</v>
      </c>
      <c r="BX31" s="940">
        <v>5</v>
      </c>
      <c r="BY31" s="940">
        <v>1</v>
      </c>
      <c r="BZ31" s="940"/>
      <c r="CA31" s="1144"/>
      <c r="CB31" s="1144"/>
      <c r="CC31" s="1147">
        <v>1</v>
      </c>
      <c r="CD31" s="1147"/>
      <c r="CE31" s="1145"/>
      <c r="CF31" s="1144">
        <v>2</v>
      </c>
      <c r="CG31" s="1090"/>
      <c r="CH31" s="1090">
        <v>1</v>
      </c>
      <c r="CI31" s="1090">
        <v>2</v>
      </c>
      <c r="CJ31" s="1090">
        <v>1</v>
      </c>
      <c r="CK31" s="1090"/>
      <c r="CL31" s="1090"/>
      <c r="CM31" s="1090"/>
      <c r="CN31" s="1090"/>
      <c r="CO31" s="1090"/>
      <c r="CP31" s="1090"/>
      <c r="CQ31" s="1090"/>
      <c r="CR31" s="1147">
        <v>5</v>
      </c>
      <c r="CS31" s="1147"/>
      <c r="CT31" s="1090"/>
      <c r="CU31" s="1147">
        <v>1</v>
      </c>
      <c r="CV31" s="1147"/>
      <c r="CW31" s="1148"/>
      <c r="CX31" s="1148"/>
      <c r="CY31" s="1090"/>
      <c r="CZ31" s="1090"/>
      <c r="DA31" s="1090"/>
      <c r="DB31" s="1090"/>
      <c r="DC31" s="1127"/>
      <c r="DD31" s="1127"/>
      <c r="DE31" s="1090"/>
      <c r="DF31" s="1147">
        <v>1</v>
      </c>
      <c r="DG31" s="1090"/>
      <c r="DH31" s="1090"/>
      <c r="DI31" s="1090"/>
      <c r="DJ31" s="1090"/>
      <c r="DK31" s="1090"/>
      <c r="DL31" s="1090"/>
      <c r="DM31" s="1090"/>
      <c r="DN31" s="1090"/>
      <c r="DO31" s="1090"/>
      <c r="DP31" s="1090"/>
      <c r="DQ31" s="1090"/>
      <c r="DR31" s="1090"/>
      <c r="DS31" s="1090"/>
      <c r="DT31" s="1090">
        <v>1</v>
      </c>
      <c r="DU31" s="1090"/>
      <c r="DV31" s="1090"/>
      <c r="DW31" s="1128"/>
      <c r="DX31" s="1090"/>
      <c r="DY31" s="1090"/>
      <c r="DZ31" s="1090"/>
      <c r="EA31" s="1090"/>
      <c r="EB31" s="1090"/>
      <c r="EC31" s="1090"/>
      <c r="ED31" s="1090"/>
      <c r="EE31" s="1090"/>
      <c r="EF31" s="1090"/>
      <c r="EG31" s="1090"/>
      <c r="EH31" s="1090"/>
      <c r="EI31" s="1090"/>
      <c r="EJ31" s="1090"/>
      <c r="EK31" s="1090"/>
      <c r="EL31" s="1091"/>
      <c r="EM31" s="1090"/>
      <c r="EN31" s="1090"/>
      <c r="EO31" s="1128"/>
      <c r="EP31" s="1090"/>
      <c r="EQ31" s="1090"/>
      <c r="ER31" s="1090"/>
      <c r="ES31" s="1090"/>
      <c r="ET31" s="1090"/>
      <c r="EU31" s="1090"/>
      <c r="EV31" s="1090"/>
      <c r="EW31" s="1090"/>
      <c r="EX31" s="1090"/>
      <c r="EY31" s="1090"/>
      <c r="EZ31" s="1090"/>
      <c r="FA31" s="1090"/>
      <c r="FB31" s="1090"/>
      <c r="FC31" s="1090"/>
      <c r="FD31" s="1090"/>
      <c r="FE31" s="1090"/>
      <c r="FF31" s="1090"/>
      <c r="FG31" s="1090"/>
      <c r="FH31" s="1090"/>
      <c r="FI31" s="1090"/>
      <c r="FJ31" s="1090"/>
      <c r="FK31" s="1090"/>
      <c r="FL31" s="1090"/>
      <c r="FM31" s="1090"/>
      <c r="FN31" s="1090"/>
      <c r="FO31" s="1090"/>
      <c r="FP31" s="1090"/>
      <c r="FQ31" s="1090"/>
      <c r="FR31" s="1090"/>
      <c r="FS31" s="1090"/>
      <c r="FT31" s="1090"/>
      <c r="FU31" s="1090"/>
      <c r="FV31" s="1090"/>
      <c r="FW31" s="1090"/>
      <c r="FX31" s="1090"/>
      <c r="FY31" s="1090"/>
      <c r="FZ31" s="1090"/>
      <c r="GA31" s="1090"/>
      <c r="GB31" s="1090"/>
      <c r="GC31" s="1090"/>
      <c r="GD31" s="1090"/>
      <c r="GE31" s="1090"/>
      <c r="GF31" s="1090"/>
      <c r="GG31" s="1090"/>
      <c r="GH31" s="1090"/>
      <c r="GI31" s="1090"/>
      <c r="GJ31" s="1090"/>
      <c r="GK31" s="1090"/>
      <c r="GL31" s="1090"/>
      <c r="GM31" s="1129">
        <v>1</v>
      </c>
      <c r="GN31" s="1129"/>
      <c r="GO31" s="1090">
        <v>1</v>
      </c>
      <c r="GP31" s="1090"/>
      <c r="GQ31" s="1090">
        <v>1</v>
      </c>
      <c r="GR31" s="1090"/>
      <c r="GS31" s="1149">
        <v>1</v>
      </c>
      <c r="GT31" s="1149"/>
      <c r="GU31" s="1090">
        <v>1</v>
      </c>
      <c r="GV31" s="1090"/>
      <c r="GW31" s="1090">
        <v>1</v>
      </c>
      <c r="GX31" s="1090"/>
      <c r="GY31" s="1090">
        <v>1</v>
      </c>
      <c r="GZ31" s="1090">
        <v>0</v>
      </c>
      <c r="HA31" s="1090">
        <v>1</v>
      </c>
      <c r="HB31" s="1090"/>
      <c r="HC31" s="1090">
        <v>1</v>
      </c>
      <c r="HD31" s="1090"/>
      <c r="HE31" s="1090">
        <v>1</v>
      </c>
      <c r="HF31" s="1090"/>
      <c r="HG31" s="1090">
        <v>1</v>
      </c>
      <c r="HH31" s="1090">
        <v>0</v>
      </c>
      <c r="HI31" s="1090">
        <v>1</v>
      </c>
      <c r="HJ31" s="1090"/>
      <c r="HK31" s="1090">
        <v>1</v>
      </c>
      <c r="HL31" s="1090"/>
      <c r="HM31" s="1090">
        <v>1</v>
      </c>
      <c r="HN31" s="1090"/>
      <c r="HO31" s="1090"/>
      <c r="HP31" s="1090"/>
      <c r="HQ31" s="1090">
        <v>1</v>
      </c>
      <c r="HR31" s="1090">
        <v>2</v>
      </c>
      <c r="HS31" s="1090"/>
      <c r="HT31" s="1090">
        <v>1</v>
      </c>
      <c r="HU31" s="1090"/>
      <c r="HV31" s="1090">
        <v>1</v>
      </c>
      <c r="HW31" s="1090">
        <v>1</v>
      </c>
      <c r="HX31" s="1090">
        <v>1</v>
      </c>
      <c r="HY31" s="1090"/>
      <c r="HZ31" s="1090">
        <v>3</v>
      </c>
      <c r="IA31" s="1090"/>
      <c r="IB31" s="1090">
        <v>1</v>
      </c>
      <c r="IC31" s="1090"/>
      <c r="ID31" s="1090">
        <v>1</v>
      </c>
      <c r="IE31" s="1090"/>
      <c r="IF31" s="1090">
        <v>1</v>
      </c>
      <c r="IG31" s="1090"/>
      <c r="IH31" s="1126">
        <v>1</v>
      </c>
      <c r="II31" s="1126"/>
      <c r="IJ31" s="1090"/>
      <c r="IK31" s="1090"/>
      <c r="IL31" s="1090"/>
      <c r="IM31" s="1090"/>
      <c r="IN31" s="1090"/>
      <c r="IO31" s="1090"/>
      <c r="IP31" s="1090">
        <v>1</v>
      </c>
      <c r="IQ31" s="1090"/>
      <c r="IR31" s="1090">
        <v>1</v>
      </c>
      <c r="IS31" s="1090"/>
      <c r="IT31" s="1090"/>
      <c r="IU31" s="1090"/>
      <c r="IV31" s="1090">
        <v>1</v>
      </c>
      <c r="IW31" s="1090"/>
      <c r="IX31" s="1090">
        <v>1</v>
      </c>
      <c r="IY31" s="1090"/>
      <c r="IZ31" s="1090"/>
      <c r="JA31" s="1090"/>
      <c r="JB31" s="1090">
        <v>5</v>
      </c>
      <c r="JC31" s="1090"/>
      <c r="JD31" s="1090">
        <v>2</v>
      </c>
      <c r="JE31" s="1090"/>
      <c r="JF31" s="1090">
        <v>5</v>
      </c>
      <c r="JG31" s="1090"/>
      <c r="JH31" s="1090">
        <v>4</v>
      </c>
      <c r="JI31" s="1090"/>
      <c r="JJ31" s="1090">
        <v>3</v>
      </c>
      <c r="JK31" s="1090"/>
      <c r="JL31" s="1090">
        <v>1</v>
      </c>
      <c r="JM31" s="1090"/>
      <c r="JN31" s="1090">
        <v>5</v>
      </c>
      <c r="JO31" s="1090"/>
      <c r="JP31" s="1090">
        <v>2</v>
      </c>
      <c r="JQ31" s="1090"/>
      <c r="JR31" s="1090"/>
      <c r="JS31" s="1090"/>
      <c r="JT31" s="1090"/>
      <c r="JU31" s="1090"/>
      <c r="JV31" s="1090"/>
      <c r="JW31" s="1090"/>
      <c r="JX31" s="1090">
        <v>3</v>
      </c>
      <c r="JY31" s="1090"/>
      <c r="JZ31" s="1090">
        <v>5</v>
      </c>
      <c r="KA31" s="1090"/>
      <c r="KB31" s="1090">
        <v>1</v>
      </c>
      <c r="KC31" s="1090"/>
      <c r="KD31" s="1090">
        <v>1</v>
      </c>
      <c r="KE31" s="1090"/>
      <c r="KF31" s="1090"/>
      <c r="KG31" s="1090"/>
      <c r="KH31" s="1090">
        <v>2</v>
      </c>
      <c r="KI31" s="1090"/>
      <c r="KJ31" s="1090">
        <v>1</v>
      </c>
      <c r="KK31" s="1090"/>
      <c r="KL31" s="1144">
        <v>6</v>
      </c>
      <c r="KM31" s="1126"/>
      <c r="KN31" s="1126">
        <v>1</v>
      </c>
      <c r="KO31" s="1090">
        <v>4</v>
      </c>
      <c r="KP31" s="1090"/>
      <c r="KQ31" s="1090">
        <v>1</v>
      </c>
      <c r="KR31" s="1090"/>
      <c r="KS31" s="1090"/>
      <c r="KT31" s="1090"/>
      <c r="KU31" s="1090">
        <v>1</v>
      </c>
      <c r="KV31" s="1090"/>
      <c r="KW31" s="1190"/>
    </row>
    <row r="32" spans="1:309">
      <c r="A32" s="1125">
        <v>26</v>
      </c>
      <c r="B32" s="1005" t="s">
        <v>1515</v>
      </c>
      <c r="C32" s="1090">
        <v>2</v>
      </c>
      <c r="D32" s="1090"/>
      <c r="E32" s="1090">
        <v>20</v>
      </c>
      <c r="F32" s="1090">
        <v>48</v>
      </c>
      <c r="G32" s="1090"/>
      <c r="H32" s="1090"/>
      <c r="I32" s="1090"/>
      <c r="J32" s="1090"/>
      <c r="K32" s="1144"/>
      <c r="L32" s="1090"/>
      <c r="M32" s="1145">
        <v>6</v>
      </c>
      <c r="N32" s="1090"/>
      <c r="O32" s="1090"/>
      <c r="P32" s="1090"/>
      <c r="Q32" s="1144">
        <v>19</v>
      </c>
      <c r="R32" s="1145"/>
      <c r="S32" s="1090"/>
      <c r="T32" s="1090"/>
      <c r="U32" s="1090"/>
      <c r="V32" s="1090"/>
      <c r="W32" s="1090"/>
      <c r="X32" s="1090"/>
      <c r="Y32" s="1090">
        <v>1</v>
      </c>
      <c r="Z32" s="1146"/>
      <c r="AA32" s="1146"/>
      <c r="AB32" s="1146"/>
      <c r="AC32" s="1090"/>
      <c r="AD32" s="1126">
        <v>3</v>
      </c>
      <c r="AE32" s="1090"/>
      <c r="AF32" s="1090"/>
      <c r="AG32" s="1090"/>
      <c r="AH32" s="1145"/>
      <c r="AI32" s="1145"/>
      <c r="AJ32" s="1145"/>
      <c r="AK32" s="1145">
        <v>55</v>
      </c>
      <c r="AL32" s="1145"/>
      <c r="AM32" s="1090">
        <v>44</v>
      </c>
      <c r="AN32" s="1090">
        <v>22</v>
      </c>
      <c r="AO32" s="1090">
        <v>22</v>
      </c>
      <c r="AP32" s="1145">
        <v>1</v>
      </c>
      <c r="AQ32" s="1145"/>
      <c r="AR32" s="1145">
        <v>1</v>
      </c>
      <c r="AS32" s="1145"/>
      <c r="AT32" s="1090">
        <v>1</v>
      </c>
      <c r="AU32" s="1090">
        <v>1</v>
      </c>
      <c r="AV32" s="1090">
        <v>1</v>
      </c>
      <c r="AW32" s="1090"/>
      <c r="AX32" s="1145">
        <v>1</v>
      </c>
      <c r="AY32" s="1145"/>
      <c r="AZ32" s="1090"/>
      <c r="BA32" s="1145">
        <v>1</v>
      </c>
      <c r="BB32" s="1145"/>
      <c r="BC32" s="1090"/>
      <c r="BD32" s="1145">
        <v>1</v>
      </c>
      <c r="BE32" s="1145"/>
      <c r="BF32" s="1090"/>
      <c r="BG32" s="1145">
        <v>1</v>
      </c>
      <c r="BH32" s="1145"/>
      <c r="BI32" s="1090">
        <v>1</v>
      </c>
      <c r="BJ32" s="1090">
        <v>1</v>
      </c>
      <c r="BK32" s="1145">
        <v>2</v>
      </c>
      <c r="BL32" s="1146"/>
      <c r="BM32" s="1090">
        <v>18</v>
      </c>
      <c r="BN32" s="1090"/>
      <c r="BO32" s="940">
        <v>1</v>
      </c>
      <c r="BP32" s="940"/>
      <c r="BQ32" s="940">
        <v>1</v>
      </c>
      <c r="BR32" s="940"/>
      <c r="BS32" s="1090">
        <v>1</v>
      </c>
      <c r="BT32" s="1090"/>
      <c r="BU32" s="1145">
        <v>1</v>
      </c>
      <c r="BV32" s="1145">
        <v>1</v>
      </c>
      <c r="BW32" s="1090">
        <v>2</v>
      </c>
      <c r="BX32" s="940"/>
      <c r="BY32" s="940"/>
      <c r="BZ32" s="940">
        <v>1</v>
      </c>
      <c r="CA32" s="1144"/>
      <c r="CB32" s="1144">
        <v>4</v>
      </c>
      <c r="CC32" s="1147"/>
      <c r="CD32" s="1147">
        <v>1</v>
      </c>
      <c r="CE32" s="1145">
        <v>1</v>
      </c>
      <c r="CF32" s="1144"/>
      <c r="CG32" s="1090">
        <v>3</v>
      </c>
      <c r="CH32" s="1090"/>
      <c r="CI32" s="1090">
        <v>1</v>
      </c>
      <c r="CJ32" s="1090"/>
      <c r="CK32" s="1090"/>
      <c r="CL32" s="1090"/>
      <c r="CM32" s="1090"/>
      <c r="CN32" s="1090">
        <v>1</v>
      </c>
      <c r="CO32" s="1090"/>
      <c r="CP32" s="1090">
        <v>2</v>
      </c>
      <c r="CQ32" s="1090"/>
      <c r="CR32" s="1147"/>
      <c r="CS32" s="1147">
        <v>11</v>
      </c>
      <c r="CT32" s="1090"/>
      <c r="CU32" s="1147"/>
      <c r="CV32" s="1147">
        <v>1</v>
      </c>
      <c r="CW32" s="1148"/>
      <c r="CX32" s="1148"/>
      <c r="CY32" s="1090"/>
      <c r="CZ32" s="1090"/>
      <c r="DA32" s="1090"/>
      <c r="DB32" s="1090">
        <v>1</v>
      </c>
      <c r="DC32" s="1127"/>
      <c r="DD32" s="1127"/>
      <c r="DE32" s="1090"/>
      <c r="DF32" s="1147">
        <v>1</v>
      </c>
      <c r="DG32" s="1090"/>
      <c r="DH32" s="1090"/>
      <c r="DI32" s="1090"/>
      <c r="DJ32" s="1090"/>
      <c r="DK32" s="1090"/>
      <c r="DL32" s="1090"/>
      <c r="DM32" s="1090"/>
      <c r="DN32" s="1090"/>
      <c r="DO32" s="1090"/>
      <c r="DP32" s="1090"/>
      <c r="DQ32" s="1090"/>
      <c r="DR32" s="1090"/>
      <c r="DS32" s="1090"/>
      <c r="DT32" s="1090"/>
      <c r="DU32" s="1090">
        <v>1</v>
      </c>
      <c r="DV32" s="1090"/>
      <c r="DW32" s="1128"/>
      <c r="DX32" s="1090"/>
      <c r="DY32" s="1090"/>
      <c r="DZ32" s="1090"/>
      <c r="EA32" s="1090"/>
      <c r="EB32" s="1090"/>
      <c r="EC32" s="1090"/>
      <c r="ED32" s="1090"/>
      <c r="EE32" s="1090"/>
      <c r="EF32" s="1090"/>
      <c r="EG32" s="1090"/>
      <c r="EH32" s="1090"/>
      <c r="EI32" s="1090"/>
      <c r="EJ32" s="1090"/>
      <c r="EK32" s="1090"/>
      <c r="EL32" s="1091"/>
      <c r="EM32" s="1090"/>
      <c r="EN32" s="1090"/>
      <c r="EO32" s="1128"/>
      <c r="EP32" s="1090"/>
      <c r="EQ32" s="1090"/>
      <c r="ER32" s="1090"/>
      <c r="ES32" s="1090"/>
      <c r="ET32" s="1090"/>
      <c r="EU32" s="1090"/>
      <c r="EV32" s="1090"/>
      <c r="EW32" s="1090"/>
      <c r="EX32" s="1090"/>
      <c r="EY32" s="1090"/>
      <c r="EZ32" s="1090"/>
      <c r="FA32" s="1090"/>
      <c r="FB32" s="1090"/>
      <c r="FC32" s="1090"/>
      <c r="FD32" s="1090"/>
      <c r="FE32" s="1090"/>
      <c r="FF32" s="1090"/>
      <c r="FG32" s="1090"/>
      <c r="FH32" s="1090"/>
      <c r="FI32" s="1090"/>
      <c r="FJ32" s="1090"/>
      <c r="FK32" s="1090"/>
      <c r="FL32" s="1090"/>
      <c r="FM32" s="1090"/>
      <c r="FN32" s="1090"/>
      <c r="FO32" s="1090"/>
      <c r="FP32" s="1090"/>
      <c r="FQ32" s="1090"/>
      <c r="FR32" s="1090"/>
      <c r="FS32" s="1090"/>
      <c r="FT32" s="1090"/>
      <c r="FU32" s="1090"/>
      <c r="FV32" s="1090"/>
      <c r="FW32" s="1090"/>
      <c r="FX32" s="1090"/>
      <c r="FY32" s="1090"/>
      <c r="FZ32" s="1090"/>
      <c r="GA32" s="1090"/>
      <c r="GB32" s="1090"/>
      <c r="GC32" s="1090"/>
      <c r="GD32" s="1090"/>
      <c r="GE32" s="1090"/>
      <c r="GF32" s="1090"/>
      <c r="GG32" s="1090"/>
      <c r="GH32" s="1090"/>
      <c r="GI32" s="1090"/>
      <c r="GJ32" s="1090"/>
      <c r="GK32" s="1090"/>
      <c r="GL32" s="1090"/>
      <c r="GM32" s="1129"/>
      <c r="GN32" s="1129">
        <v>1</v>
      </c>
      <c r="GO32" s="1090"/>
      <c r="GP32" s="1090">
        <v>1</v>
      </c>
      <c r="GQ32" s="1090"/>
      <c r="GR32" s="1090">
        <v>1</v>
      </c>
      <c r="GS32" s="1149"/>
      <c r="GT32" s="1149">
        <v>1</v>
      </c>
      <c r="GU32" s="1090"/>
      <c r="GV32" s="1090">
        <v>1</v>
      </c>
      <c r="GW32" s="1090"/>
      <c r="GX32" s="1090">
        <v>1</v>
      </c>
      <c r="GY32" s="1090">
        <v>0</v>
      </c>
      <c r="GZ32" s="1090">
        <v>1</v>
      </c>
      <c r="HA32" s="1090"/>
      <c r="HB32" s="1090">
        <v>1</v>
      </c>
      <c r="HC32" s="1090"/>
      <c r="HD32" s="1090">
        <v>1</v>
      </c>
      <c r="HE32" s="1090"/>
      <c r="HF32" s="1090">
        <v>1</v>
      </c>
      <c r="HG32" s="1090"/>
      <c r="HH32" s="1090">
        <v>2</v>
      </c>
      <c r="HI32" s="1090"/>
      <c r="HJ32" s="1090">
        <v>1</v>
      </c>
      <c r="HK32" s="1090"/>
      <c r="HL32" s="1090">
        <v>1</v>
      </c>
      <c r="HM32" s="1090"/>
      <c r="HN32" s="1090">
        <v>1</v>
      </c>
      <c r="HO32" s="1090"/>
      <c r="HP32" s="1090"/>
      <c r="HQ32" s="1090">
        <v>1</v>
      </c>
      <c r="HR32" s="1090"/>
      <c r="HS32" s="1090">
        <v>4</v>
      </c>
      <c r="HT32" s="1090"/>
      <c r="HU32" s="1090">
        <v>1</v>
      </c>
      <c r="HV32" s="1090"/>
      <c r="HW32" s="1090">
        <v>1</v>
      </c>
      <c r="HX32" s="1090"/>
      <c r="HY32" s="1090">
        <v>1</v>
      </c>
      <c r="HZ32" s="1090"/>
      <c r="IA32" s="1090">
        <v>6</v>
      </c>
      <c r="IB32" s="1090"/>
      <c r="IC32" s="1090">
        <v>1</v>
      </c>
      <c r="ID32" s="1090"/>
      <c r="IE32" s="1090">
        <v>1</v>
      </c>
      <c r="IF32" s="1090"/>
      <c r="IG32" s="1090"/>
      <c r="IH32" s="1126"/>
      <c r="II32" s="1126"/>
      <c r="IJ32" s="1090"/>
      <c r="IK32" s="1090"/>
      <c r="IL32" s="1090"/>
      <c r="IM32" s="1090"/>
      <c r="IN32" s="1090"/>
      <c r="IO32" s="1090"/>
      <c r="IP32" s="1090"/>
      <c r="IQ32" s="1090"/>
      <c r="IR32" s="1090"/>
      <c r="IS32" s="1090">
        <v>1</v>
      </c>
      <c r="IT32" s="1090"/>
      <c r="IU32" s="1090"/>
      <c r="IV32" s="1090"/>
      <c r="IW32" s="1090">
        <v>1</v>
      </c>
      <c r="IX32" s="1090"/>
      <c r="IY32" s="1090">
        <v>1</v>
      </c>
      <c r="IZ32" s="1090"/>
      <c r="JA32" s="1090"/>
      <c r="JB32" s="1090"/>
      <c r="JC32" s="1090">
        <v>11</v>
      </c>
      <c r="JD32" s="1090"/>
      <c r="JE32" s="1090">
        <v>4</v>
      </c>
      <c r="JF32" s="1090"/>
      <c r="JG32" s="1090">
        <v>11</v>
      </c>
      <c r="JH32" s="1090"/>
      <c r="JI32" s="1090">
        <v>1</v>
      </c>
      <c r="JJ32" s="1090"/>
      <c r="JK32" s="1090">
        <v>2</v>
      </c>
      <c r="JL32" s="1090"/>
      <c r="JM32" s="1090">
        <v>1</v>
      </c>
      <c r="JN32" s="1090"/>
      <c r="JO32" s="1090">
        <v>11</v>
      </c>
      <c r="JP32" s="1090">
        <v>4</v>
      </c>
      <c r="JQ32" s="1090"/>
      <c r="JR32" s="1090"/>
      <c r="JS32" s="1090"/>
      <c r="JT32" s="1090"/>
      <c r="JU32" s="1090"/>
      <c r="JV32" s="1090"/>
      <c r="JW32" s="1090"/>
      <c r="JX32" s="1090"/>
      <c r="JY32" s="1090">
        <v>4</v>
      </c>
      <c r="JZ32" s="1090"/>
      <c r="KA32" s="1090">
        <v>14</v>
      </c>
      <c r="KB32" s="1090">
        <v>1</v>
      </c>
      <c r="KC32" s="1090"/>
      <c r="KD32" s="1090"/>
      <c r="KE32" s="1090">
        <v>1</v>
      </c>
      <c r="KF32" s="1090"/>
      <c r="KG32" s="1090"/>
      <c r="KH32" s="1090"/>
      <c r="KI32" s="1090"/>
      <c r="KJ32" s="1090">
        <v>1</v>
      </c>
      <c r="KK32" s="1090"/>
      <c r="KL32" s="1144">
        <v>6</v>
      </c>
      <c r="KM32" s="1126">
        <v>1</v>
      </c>
      <c r="KN32" s="1126"/>
      <c r="KO32" s="1090"/>
      <c r="KP32" s="1090"/>
      <c r="KQ32" s="1090"/>
      <c r="KR32" s="1090"/>
      <c r="KS32" s="1090"/>
      <c r="KT32" s="1090"/>
      <c r="KU32" s="1090"/>
      <c r="KV32" s="1090"/>
      <c r="KW32" s="1190"/>
    </row>
    <row r="33" spans="1:309">
      <c r="A33" s="1125">
        <v>27</v>
      </c>
      <c r="B33" s="1005" t="s">
        <v>1247</v>
      </c>
      <c r="C33" s="1090">
        <v>2</v>
      </c>
      <c r="D33" s="1090">
        <v>18</v>
      </c>
      <c r="E33" s="1090">
        <v>28</v>
      </c>
      <c r="F33" s="1090">
        <v>42</v>
      </c>
      <c r="G33" s="1090"/>
      <c r="H33" s="1090"/>
      <c r="I33" s="1090">
        <v>1</v>
      </c>
      <c r="J33" s="1090"/>
      <c r="K33" s="1144"/>
      <c r="L33" s="1090"/>
      <c r="M33" s="1145">
        <v>6</v>
      </c>
      <c r="N33" s="1090"/>
      <c r="O33" s="1090"/>
      <c r="P33" s="1090"/>
      <c r="Q33" s="1144">
        <v>16</v>
      </c>
      <c r="R33" s="1145"/>
      <c r="S33" s="1090"/>
      <c r="T33" s="1090"/>
      <c r="U33" s="1090"/>
      <c r="V33" s="1090"/>
      <c r="W33" s="1090"/>
      <c r="X33" s="1090">
        <v>1</v>
      </c>
      <c r="Y33" s="1090"/>
      <c r="Z33" s="1146"/>
      <c r="AA33" s="1146"/>
      <c r="AB33" s="1146"/>
      <c r="AC33" s="1090"/>
      <c r="AD33" s="1090"/>
      <c r="AE33" s="1090"/>
      <c r="AF33" s="1090"/>
      <c r="AG33" s="1090"/>
      <c r="AH33" s="1145"/>
      <c r="AI33" s="1145"/>
      <c r="AJ33" s="1145">
        <v>45</v>
      </c>
      <c r="AK33" s="1145"/>
      <c r="AL33" s="1145">
        <v>44</v>
      </c>
      <c r="AM33" s="1090"/>
      <c r="AN33" s="1090">
        <v>22</v>
      </c>
      <c r="AO33" s="1090">
        <v>22</v>
      </c>
      <c r="AP33" s="1145"/>
      <c r="AQ33" s="1145">
        <v>1</v>
      </c>
      <c r="AR33" s="1145"/>
      <c r="AS33" s="1145">
        <v>1</v>
      </c>
      <c r="AT33" s="1090">
        <v>1</v>
      </c>
      <c r="AU33" s="1090">
        <v>1</v>
      </c>
      <c r="AV33" s="1090"/>
      <c r="AW33" s="1090">
        <v>1</v>
      </c>
      <c r="AX33" s="1145"/>
      <c r="AY33" s="1145">
        <v>1</v>
      </c>
      <c r="AZ33" s="1090">
        <v>1</v>
      </c>
      <c r="BA33" s="1145"/>
      <c r="BB33" s="1145">
        <v>1</v>
      </c>
      <c r="BC33" s="1090">
        <v>1</v>
      </c>
      <c r="BD33" s="1145"/>
      <c r="BE33" s="1145">
        <v>1</v>
      </c>
      <c r="BF33" s="1090">
        <v>1</v>
      </c>
      <c r="BG33" s="1145"/>
      <c r="BH33" s="1145">
        <v>1</v>
      </c>
      <c r="BI33" s="1090">
        <v>1</v>
      </c>
      <c r="BJ33" s="1090">
        <v>1</v>
      </c>
      <c r="BK33" s="1145"/>
      <c r="BL33" s="1146">
        <v>2</v>
      </c>
      <c r="BM33" s="1090"/>
      <c r="BN33" s="1090">
        <v>14</v>
      </c>
      <c r="BO33" s="940"/>
      <c r="BP33" s="940">
        <v>1</v>
      </c>
      <c r="BQ33" s="940"/>
      <c r="BR33" s="940">
        <v>1</v>
      </c>
      <c r="BS33" s="1090"/>
      <c r="BT33" s="1090">
        <v>1</v>
      </c>
      <c r="BU33" s="1145">
        <v>1</v>
      </c>
      <c r="BV33" s="1145">
        <v>1</v>
      </c>
      <c r="BW33" s="1090">
        <v>2</v>
      </c>
      <c r="BX33" s="940"/>
      <c r="BY33" s="940">
        <v>1</v>
      </c>
      <c r="BZ33" s="940"/>
      <c r="CA33" s="1144">
        <v>1</v>
      </c>
      <c r="CB33" s="1144"/>
      <c r="CC33" s="1147">
        <v>1</v>
      </c>
      <c r="CD33" s="1147"/>
      <c r="CE33" s="1145"/>
      <c r="CF33" s="1144">
        <v>2</v>
      </c>
      <c r="CG33" s="1090"/>
      <c r="CH33" s="1090">
        <v>1</v>
      </c>
      <c r="CI33" s="1090">
        <v>3</v>
      </c>
      <c r="CJ33" s="1090">
        <v>1</v>
      </c>
      <c r="CK33" s="1090"/>
      <c r="CL33" s="1090"/>
      <c r="CM33" s="1090"/>
      <c r="CN33" s="1090"/>
      <c r="CO33" s="1090"/>
      <c r="CP33" s="1090"/>
      <c r="CQ33" s="1090"/>
      <c r="CR33" s="1147">
        <v>11</v>
      </c>
      <c r="CS33" s="1147"/>
      <c r="CT33" s="1090"/>
      <c r="CU33" s="1147">
        <v>1</v>
      </c>
      <c r="CV33" s="1147"/>
      <c r="CW33" s="1148"/>
      <c r="CX33" s="1148"/>
      <c r="CY33" s="1090"/>
      <c r="CZ33" s="1090"/>
      <c r="DA33" s="1090"/>
      <c r="DB33" s="1090">
        <v>1</v>
      </c>
      <c r="DC33" s="1127"/>
      <c r="DD33" s="1127"/>
      <c r="DE33" s="1090"/>
      <c r="DF33" s="1147">
        <v>1</v>
      </c>
      <c r="DG33" s="1090"/>
      <c r="DH33" s="1090"/>
      <c r="DI33" s="1090"/>
      <c r="DJ33" s="1090"/>
      <c r="DK33" s="1090"/>
      <c r="DL33" s="1090"/>
      <c r="DM33" s="1090"/>
      <c r="DN33" s="1090"/>
      <c r="DO33" s="1090"/>
      <c r="DP33" s="1090"/>
      <c r="DQ33" s="1090"/>
      <c r="DR33" s="1090"/>
      <c r="DS33" s="1090"/>
      <c r="DT33" s="1090">
        <v>1</v>
      </c>
      <c r="DU33" s="1090"/>
      <c r="DV33" s="1090"/>
      <c r="DW33" s="1128"/>
      <c r="DX33" s="1090"/>
      <c r="DY33" s="1090"/>
      <c r="DZ33" s="1090"/>
      <c r="EA33" s="1090"/>
      <c r="EB33" s="1090"/>
      <c r="EC33" s="1090"/>
      <c r="ED33" s="1090"/>
      <c r="EE33" s="1090"/>
      <c r="EF33" s="1090"/>
      <c r="EG33" s="1090"/>
      <c r="EH33" s="1090"/>
      <c r="EI33" s="1090"/>
      <c r="EJ33" s="1090"/>
      <c r="EK33" s="1090"/>
      <c r="EL33" s="1091"/>
      <c r="EM33" s="1090"/>
      <c r="EN33" s="1090"/>
      <c r="EO33" s="1128"/>
      <c r="EP33" s="1090"/>
      <c r="EQ33" s="1090"/>
      <c r="ER33" s="1090"/>
      <c r="ES33" s="1090"/>
      <c r="ET33" s="1090"/>
      <c r="EU33" s="1090"/>
      <c r="EV33" s="1090"/>
      <c r="EW33" s="1090"/>
      <c r="EX33" s="1090"/>
      <c r="EY33" s="1090"/>
      <c r="EZ33" s="1090"/>
      <c r="FA33" s="1090"/>
      <c r="FB33" s="1090"/>
      <c r="FC33" s="1090"/>
      <c r="FD33" s="1090"/>
      <c r="FE33" s="1090"/>
      <c r="FF33" s="1090"/>
      <c r="FG33" s="1090"/>
      <c r="FH33" s="1090"/>
      <c r="FI33" s="1090"/>
      <c r="FJ33" s="1090"/>
      <c r="FK33" s="1090"/>
      <c r="FL33" s="1090"/>
      <c r="FM33" s="1090"/>
      <c r="FN33" s="1090"/>
      <c r="FO33" s="1090"/>
      <c r="FP33" s="1090"/>
      <c r="FQ33" s="1090"/>
      <c r="FR33" s="1090"/>
      <c r="FS33" s="1090"/>
      <c r="FT33" s="1090"/>
      <c r="FU33" s="1090"/>
      <c r="FV33" s="1090"/>
      <c r="FW33" s="1090"/>
      <c r="FX33" s="1090"/>
      <c r="FY33" s="1090"/>
      <c r="FZ33" s="1090"/>
      <c r="GA33" s="1090"/>
      <c r="GB33" s="1090"/>
      <c r="GC33" s="1090"/>
      <c r="GD33" s="1090"/>
      <c r="GE33" s="1090"/>
      <c r="GF33" s="1090"/>
      <c r="GG33" s="1090"/>
      <c r="GH33" s="1090"/>
      <c r="GI33" s="1090"/>
      <c r="GJ33" s="1090"/>
      <c r="GK33" s="1090"/>
      <c r="GL33" s="1090"/>
      <c r="GM33" s="1129">
        <v>1</v>
      </c>
      <c r="GN33" s="1129"/>
      <c r="GO33" s="1090">
        <v>1</v>
      </c>
      <c r="GP33" s="1090"/>
      <c r="GQ33" s="1090">
        <v>1</v>
      </c>
      <c r="GR33" s="1090"/>
      <c r="GS33" s="1149">
        <v>1</v>
      </c>
      <c r="GT33" s="1149"/>
      <c r="GU33" s="1090">
        <v>1</v>
      </c>
      <c r="GV33" s="1090"/>
      <c r="GW33" s="1090">
        <v>1</v>
      </c>
      <c r="GX33" s="1090"/>
      <c r="GY33" s="1090">
        <v>1</v>
      </c>
      <c r="GZ33" s="1090">
        <v>0</v>
      </c>
      <c r="HA33" s="1090">
        <v>1</v>
      </c>
      <c r="HB33" s="1090"/>
      <c r="HC33" s="1090">
        <v>1</v>
      </c>
      <c r="HD33" s="1090"/>
      <c r="HE33" s="1090">
        <v>1</v>
      </c>
      <c r="HF33" s="1090"/>
      <c r="HG33" s="1090">
        <v>2</v>
      </c>
      <c r="HH33" s="1090">
        <v>0</v>
      </c>
      <c r="HI33" s="1090">
        <v>1</v>
      </c>
      <c r="HJ33" s="1090"/>
      <c r="HK33" s="1090">
        <v>1</v>
      </c>
      <c r="HL33" s="1090"/>
      <c r="HM33" s="1090">
        <v>1</v>
      </c>
      <c r="HN33" s="1090"/>
      <c r="HO33" s="1090"/>
      <c r="HP33" s="1090"/>
      <c r="HQ33" s="1090">
        <v>0</v>
      </c>
      <c r="HR33" s="1090">
        <v>4</v>
      </c>
      <c r="HS33" s="1090"/>
      <c r="HT33" s="1090">
        <v>1</v>
      </c>
      <c r="HU33" s="1090"/>
      <c r="HV33" s="1090"/>
      <c r="HW33" s="1090">
        <v>1</v>
      </c>
      <c r="HX33" s="1090">
        <v>1</v>
      </c>
      <c r="HY33" s="1090"/>
      <c r="HZ33" s="1090">
        <v>6</v>
      </c>
      <c r="IA33" s="1090"/>
      <c r="IB33" s="1090">
        <v>1</v>
      </c>
      <c r="IC33" s="1090"/>
      <c r="ID33" s="1090">
        <v>1</v>
      </c>
      <c r="IE33" s="1090"/>
      <c r="IF33" s="1090">
        <v>1</v>
      </c>
      <c r="IG33" s="1090"/>
      <c r="IH33" s="1126">
        <v>1</v>
      </c>
      <c r="II33" s="1126"/>
      <c r="IJ33" s="1090"/>
      <c r="IK33" s="1090"/>
      <c r="IL33" s="1090"/>
      <c r="IM33" s="1090"/>
      <c r="IN33" s="1090"/>
      <c r="IO33" s="1090"/>
      <c r="IP33" s="1090"/>
      <c r="IQ33" s="1090"/>
      <c r="IR33" s="1090">
        <v>1</v>
      </c>
      <c r="IS33" s="1090"/>
      <c r="IT33" s="1090"/>
      <c r="IU33" s="1090"/>
      <c r="IV33" s="1090">
        <v>1</v>
      </c>
      <c r="IW33" s="1090"/>
      <c r="IX33" s="1090">
        <v>1</v>
      </c>
      <c r="IY33" s="1090"/>
      <c r="IZ33" s="1090"/>
      <c r="JA33" s="1090"/>
      <c r="JB33" s="1090">
        <v>11</v>
      </c>
      <c r="JC33" s="1090"/>
      <c r="JD33" s="1090">
        <v>3</v>
      </c>
      <c r="JE33" s="1090"/>
      <c r="JF33" s="1090">
        <v>11</v>
      </c>
      <c r="JG33" s="1090"/>
      <c r="JH33" s="1090">
        <v>10</v>
      </c>
      <c r="JI33" s="1090"/>
      <c r="JJ33" s="1090">
        <v>4</v>
      </c>
      <c r="JK33" s="1090"/>
      <c r="JL33" s="1090">
        <v>1</v>
      </c>
      <c r="JM33" s="1090"/>
      <c r="JN33" s="1090">
        <v>11</v>
      </c>
      <c r="JO33" s="1090"/>
      <c r="JP33" s="1090">
        <v>4</v>
      </c>
      <c r="JQ33" s="1090"/>
      <c r="JR33" s="1090"/>
      <c r="JS33" s="1090"/>
      <c r="JT33" s="1090"/>
      <c r="JU33" s="1090"/>
      <c r="JV33" s="1090"/>
      <c r="JW33" s="1090"/>
      <c r="JX33" s="1090">
        <v>4</v>
      </c>
      <c r="JY33" s="1090"/>
      <c r="JZ33" s="1090">
        <v>9</v>
      </c>
      <c r="KA33" s="1090"/>
      <c r="KB33" s="1090">
        <v>1</v>
      </c>
      <c r="KC33" s="1090"/>
      <c r="KD33" s="1090">
        <v>1</v>
      </c>
      <c r="KE33" s="1090"/>
      <c r="KF33" s="1090"/>
      <c r="KG33" s="1090"/>
      <c r="KH33" s="1090"/>
      <c r="KI33" s="1090">
        <v>1</v>
      </c>
      <c r="KJ33" s="1090">
        <v>2</v>
      </c>
      <c r="KK33" s="1090"/>
      <c r="KL33" s="1144">
        <v>6</v>
      </c>
      <c r="KM33" s="1126"/>
      <c r="KN33" s="1126">
        <v>1</v>
      </c>
      <c r="KO33" s="1090"/>
      <c r="KP33" s="1090"/>
      <c r="KQ33" s="1090">
        <v>1</v>
      </c>
      <c r="KR33" s="1090"/>
      <c r="KS33" s="1090"/>
      <c r="KT33" s="1090"/>
      <c r="KU33" s="1090"/>
      <c r="KV33" s="1090"/>
      <c r="KW33" s="1190"/>
    </row>
    <row r="34" spans="1:309">
      <c r="A34" s="1125">
        <v>28</v>
      </c>
      <c r="B34" s="1005" t="s">
        <v>1248</v>
      </c>
      <c r="C34" s="1090">
        <v>0</v>
      </c>
      <c r="D34" s="1090"/>
      <c r="E34" s="1090">
        <v>25</v>
      </c>
      <c r="F34" s="1090">
        <v>33</v>
      </c>
      <c r="G34" s="1090">
        <v>2</v>
      </c>
      <c r="H34" s="1090"/>
      <c r="I34" s="1090"/>
      <c r="J34" s="1090"/>
      <c r="K34" s="1144"/>
      <c r="L34" s="1090">
        <v>3</v>
      </c>
      <c r="M34" s="1145">
        <v>5</v>
      </c>
      <c r="N34" s="1090"/>
      <c r="O34" s="1090">
        <v>1</v>
      </c>
      <c r="P34" s="1090"/>
      <c r="Q34" s="1144">
        <v>17</v>
      </c>
      <c r="R34" s="1145"/>
      <c r="S34" s="1090"/>
      <c r="T34" s="1090"/>
      <c r="U34" s="1090"/>
      <c r="V34" s="1090"/>
      <c r="W34" s="1090"/>
      <c r="X34" s="1090"/>
      <c r="Y34" s="1090">
        <v>1</v>
      </c>
      <c r="Z34" s="1146"/>
      <c r="AA34" s="1146"/>
      <c r="AB34" s="1146"/>
      <c r="AC34" s="1090"/>
      <c r="AD34" s="1126">
        <v>1</v>
      </c>
      <c r="AE34" s="1090"/>
      <c r="AF34" s="1090">
        <v>2</v>
      </c>
      <c r="AG34" s="1090"/>
      <c r="AH34" s="1145">
        <v>1</v>
      </c>
      <c r="AI34" s="1145"/>
      <c r="AJ34" s="1145"/>
      <c r="AK34" s="1145">
        <v>39</v>
      </c>
      <c r="AL34" s="1145"/>
      <c r="AM34" s="1090">
        <v>40</v>
      </c>
      <c r="AN34" s="1090">
        <v>20</v>
      </c>
      <c r="AO34" s="1090">
        <v>20</v>
      </c>
      <c r="AP34" s="1145">
        <v>1</v>
      </c>
      <c r="AQ34" s="1145"/>
      <c r="AR34" s="1145">
        <v>1</v>
      </c>
      <c r="AS34" s="1145"/>
      <c r="AT34" s="1090">
        <v>1</v>
      </c>
      <c r="AU34" s="1090">
        <v>1</v>
      </c>
      <c r="AV34" s="1090">
        <v>2</v>
      </c>
      <c r="AW34" s="1090"/>
      <c r="AX34" s="1145">
        <v>1</v>
      </c>
      <c r="AY34" s="1145"/>
      <c r="AZ34" s="1090">
        <v>1</v>
      </c>
      <c r="BA34" s="1145">
        <v>1</v>
      </c>
      <c r="BB34" s="1145"/>
      <c r="BC34" s="1090">
        <v>1</v>
      </c>
      <c r="BD34" s="1145">
        <v>1</v>
      </c>
      <c r="BE34" s="1145"/>
      <c r="BF34" s="1090">
        <v>1</v>
      </c>
      <c r="BG34" s="1145">
        <v>1</v>
      </c>
      <c r="BH34" s="1145"/>
      <c r="BI34" s="1090">
        <v>1</v>
      </c>
      <c r="BJ34" s="1090">
        <v>1</v>
      </c>
      <c r="BK34" s="1145">
        <v>2</v>
      </c>
      <c r="BL34" s="1146"/>
      <c r="BM34" s="1090">
        <v>14</v>
      </c>
      <c r="BN34" s="1090"/>
      <c r="BO34" s="940">
        <v>1</v>
      </c>
      <c r="BP34" s="940"/>
      <c r="BQ34" s="940">
        <v>1</v>
      </c>
      <c r="BR34" s="940"/>
      <c r="BS34" s="1090">
        <v>1</v>
      </c>
      <c r="BT34" s="1090"/>
      <c r="BU34" s="1145">
        <v>1</v>
      </c>
      <c r="BV34" s="1145">
        <v>1</v>
      </c>
      <c r="BW34" s="1090">
        <v>2</v>
      </c>
      <c r="BX34" s="940"/>
      <c r="BY34" s="940"/>
      <c r="BZ34" s="940">
        <v>1</v>
      </c>
      <c r="CA34" s="1144"/>
      <c r="CB34" s="1144">
        <v>2</v>
      </c>
      <c r="CC34" s="1147"/>
      <c r="CD34" s="1147">
        <v>1</v>
      </c>
      <c r="CE34" s="1145"/>
      <c r="CF34" s="1144"/>
      <c r="CG34" s="1090">
        <v>3</v>
      </c>
      <c r="CH34" s="1090"/>
      <c r="CI34" s="1090">
        <v>2</v>
      </c>
      <c r="CJ34" s="1090"/>
      <c r="CK34" s="1090"/>
      <c r="CL34" s="1090"/>
      <c r="CM34" s="1090"/>
      <c r="CN34" s="1090"/>
      <c r="CO34" s="1090"/>
      <c r="CP34" s="1090"/>
      <c r="CQ34" s="1090"/>
      <c r="CR34" s="1147"/>
      <c r="CS34" s="1147">
        <v>9</v>
      </c>
      <c r="CT34" s="1090"/>
      <c r="CU34" s="1147"/>
      <c r="CV34" s="1147">
        <v>1</v>
      </c>
      <c r="CW34" s="1148"/>
      <c r="CX34" s="1148">
        <v>4</v>
      </c>
      <c r="CY34" s="1090"/>
      <c r="CZ34" s="1090">
        <v>4</v>
      </c>
      <c r="DA34" s="1090"/>
      <c r="DB34" s="1090"/>
      <c r="DC34" s="1127"/>
      <c r="DD34" s="1127"/>
      <c r="DE34" s="1090"/>
      <c r="DF34" s="1147">
        <v>1</v>
      </c>
      <c r="DG34" s="1090"/>
      <c r="DH34" s="1090"/>
      <c r="DI34" s="1090"/>
      <c r="DJ34" s="1090"/>
      <c r="DK34" s="1090"/>
      <c r="DL34" s="1090"/>
      <c r="DM34" s="1090"/>
      <c r="DN34" s="1090"/>
      <c r="DO34" s="1090"/>
      <c r="DP34" s="1090"/>
      <c r="DQ34" s="1090"/>
      <c r="DR34" s="1090"/>
      <c r="DS34" s="1090"/>
      <c r="DT34" s="1090"/>
      <c r="DU34" s="1090">
        <v>1</v>
      </c>
      <c r="DV34" s="1090"/>
      <c r="DW34" s="1128"/>
      <c r="DX34" s="1090"/>
      <c r="DY34" s="1090"/>
      <c r="DZ34" s="1090"/>
      <c r="EA34" s="1090"/>
      <c r="EB34" s="1090"/>
      <c r="EC34" s="1090"/>
      <c r="ED34" s="1090"/>
      <c r="EE34" s="1090"/>
      <c r="EF34" s="1090"/>
      <c r="EG34" s="1090"/>
      <c r="EH34" s="1090"/>
      <c r="EI34" s="1090"/>
      <c r="EJ34" s="1090"/>
      <c r="EK34" s="1090"/>
      <c r="EL34" s="1091"/>
      <c r="EM34" s="1090"/>
      <c r="EN34" s="1090"/>
      <c r="EO34" s="1128"/>
      <c r="EP34" s="1090"/>
      <c r="EQ34" s="1090"/>
      <c r="ER34" s="1090"/>
      <c r="ES34" s="1090"/>
      <c r="ET34" s="1090"/>
      <c r="EU34" s="1090"/>
      <c r="EV34" s="1090"/>
      <c r="EW34" s="1090"/>
      <c r="EX34" s="1090"/>
      <c r="EY34" s="1090"/>
      <c r="EZ34" s="1090"/>
      <c r="FA34" s="1090"/>
      <c r="FB34" s="1090"/>
      <c r="FC34" s="1090"/>
      <c r="FD34" s="1090"/>
      <c r="FE34" s="1090"/>
      <c r="FF34" s="1090"/>
      <c r="FG34" s="1090"/>
      <c r="FH34" s="1090"/>
      <c r="FI34" s="1090"/>
      <c r="FJ34" s="1090"/>
      <c r="FK34" s="1090"/>
      <c r="FL34" s="1090"/>
      <c r="FM34" s="1090"/>
      <c r="FN34" s="1090"/>
      <c r="FO34" s="1090"/>
      <c r="FP34" s="1090"/>
      <c r="FQ34" s="1090"/>
      <c r="FR34" s="1090"/>
      <c r="FS34" s="1090"/>
      <c r="FT34" s="1090"/>
      <c r="FU34" s="1090"/>
      <c r="FV34" s="1090"/>
      <c r="FW34" s="1090"/>
      <c r="FX34" s="1090"/>
      <c r="FY34" s="1090"/>
      <c r="FZ34" s="1090"/>
      <c r="GA34" s="1090"/>
      <c r="GB34" s="1090"/>
      <c r="GC34" s="1090"/>
      <c r="GD34" s="1090"/>
      <c r="GE34" s="1090"/>
      <c r="GF34" s="1090"/>
      <c r="GG34" s="1090"/>
      <c r="GH34" s="1090"/>
      <c r="GI34" s="1090"/>
      <c r="GJ34" s="1090"/>
      <c r="GK34" s="1090"/>
      <c r="GL34" s="1090"/>
      <c r="GM34" s="1129"/>
      <c r="GN34" s="1129">
        <v>1</v>
      </c>
      <c r="GO34" s="1090"/>
      <c r="GP34" s="1090">
        <v>1</v>
      </c>
      <c r="GQ34" s="1090"/>
      <c r="GR34" s="1090">
        <v>1</v>
      </c>
      <c r="GS34" s="1149"/>
      <c r="GT34" s="1149">
        <v>1</v>
      </c>
      <c r="GU34" s="1090"/>
      <c r="GV34" s="1090">
        <v>1</v>
      </c>
      <c r="GW34" s="1090"/>
      <c r="GX34" s="1090">
        <v>1</v>
      </c>
      <c r="GY34" s="1090">
        <v>0</v>
      </c>
      <c r="GZ34" s="1090">
        <v>1</v>
      </c>
      <c r="HA34" s="1090"/>
      <c r="HB34" s="1090">
        <v>1</v>
      </c>
      <c r="HC34" s="1090"/>
      <c r="HD34" s="1090">
        <v>1</v>
      </c>
      <c r="HE34" s="1090"/>
      <c r="HF34" s="1090">
        <v>1</v>
      </c>
      <c r="HG34" s="1090"/>
      <c r="HH34" s="1090">
        <v>2</v>
      </c>
      <c r="HI34" s="1090"/>
      <c r="HJ34" s="1090">
        <v>1</v>
      </c>
      <c r="HK34" s="1090"/>
      <c r="HL34" s="1090">
        <v>1</v>
      </c>
      <c r="HM34" s="1090"/>
      <c r="HN34" s="1090">
        <v>1</v>
      </c>
      <c r="HO34" s="1090"/>
      <c r="HP34" s="1090">
        <v>1</v>
      </c>
      <c r="HQ34" s="1090">
        <v>1</v>
      </c>
      <c r="HR34" s="1090"/>
      <c r="HS34" s="1090">
        <v>3</v>
      </c>
      <c r="HT34" s="1090"/>
      <c r="HU34" s="1090">
        <v>1</v>
      </c>
      <c r="HV34" s="1090"/>
      <c r="HW34" s="1090">
        <v>1</v>
      </c>
      <c r="HX34" s="1090"/>
      <c r="HY34" s="1090">
        <v>1</v>
      </c>
      <c r="HZ34" s="1090"/>
      <c r="IA34" s="1090">
        <v>5</v>
      </c>
      <c r="IB34" s="1090"/>
      <c r="IC34" s="1090">
        <v>1</v>
      </c>
      <c r="ID34" s="1090"/>
      <c r="IE34" s="1090">
        <v>1</v>
      </c>
      <c r="IF34" s="1090"/>
      <c r="IG34" s="1090">
        <v>2</v>
      </c>
      <c r="IH34" s="1126"/>
      <c r="II34" s="1126">
        <v>2</v>
      </c>
      <c r="IJ34" s="1090"/>
      <c r="IK34" s="1090"/>
      <c r="IL34" s="1090"/>
      <c r="IM34" s="1090"/>
      <c r="IN34" s="1090"/>
      <c r="IO34" s="1090"/>
      <c r="IP34" s="1090">
        <v>1</v>
      </c>
      <c r="IQ34" s="1090"/>
      <c r="IR34" s="1090"/>
      <c r="IS34" s="1090">
        <v>1</v>
      </c>
      <c r="IT34" s="1090"/>
      <c r="IU34" s="1090"/>
      <c r="IV34" s="1090"/>
      <c r="IW34" s="1090">
        <v>1</v>
      </c>
      <c r="IX34" s="1090"/>
      <c r="IY34" s="1090">
        <v>1</v>
      </c>
      <c r="IZ34" s="1090">
        <v>1</v>
      </c>
      <c r="JA34" s="1090"/>
      <c r="JB34" s="1090"/>
      <c r="JC34" s="1090">
        <v>9</v>
      </c>
      <c r="JD34" s="1090"/>
      <c r="JE34" s="1090">
        <v>3</v>
      </c>
      <c r="JF34" s="1090"/>
      <c r="JG34" s="1090">
        <v>9</v>
      </c>
      <c r="JH34" s="1090"/>
      <c r="JI34" s="1090">
        <v>6</v>
      </c>
      <c r="JJ34" s="1090"/>
      <c r="JK34" s="1090">
        <v>3</v>
      </c>
      <c r="JL34" s="1090"/>
      <c r="JM34" s="1090">
        <v>1</v>
      </c>
      <c r="JN34" s="1090"/>
      <c r="JO34" s="1090">
        <v>9</v>
      </c>
      <c r="JP34" s="1090">
        <v>3</v>
      </c>
      <c r="JQ34" s="1090"/>
      <c r="JR34" s="1090"/>
      <c r="JS34" s="1090"/>
      <c r="JT34" s="1090"/>
      <c r="JU34" s="1090"/>
      <c r="JV34" s="1090"/>
      <c r="JW34" s="1090"/>
      <c r="JX34" s="1090"/>
      <c r="JY34" s="1090">
        <v>3</v>
      </c>
      <c r="JZ34" s="1090"/>
      <c r="KA34" s="1090">
        <v>11</v>
      </c>
      <c r="KB34" s="1090">
        <v>1</v>
      </c>
      <c r="KC34" s="1090"/>
      <c r="KD34" s="1090"/>
      <c r="KE34" s="1090">
        <v>1</v>
      </c>
      <c r="KF34" s="1090"/>
      <c r="KG34" s="1090"/>
      <c r="KH34" s="1090"/>
      <c r="KI34" s="1090"/>
      <c r="KJ34" s="1090">
        <v>3</v>
      </c>
      <c r="KK34" s="1090"/>
      <c r="KL34" s="1144">
        <v>6</v>
      </c>
      <c r="KM34" s="1126"/>
      <c r="KN34" s="1126"/>
      <c r="KO34" s="1090">
        <v>4</v>
      </c>
      <c r="KP34" s="1090"/>
      <c r="KQ34" s="1090"/>
      <c r="KR34" s="1090"/>
      <c r="KS34" s="1090"/>
      <c r="KT34" s="1090"/>
      <c r="KU34" s="1090">
        <v>1</v>
      </c>
      <c r="KV34" s="1090"/>
      <c r="KW34" s="1190"/>
    </row>
    <row r="35" spans="1:309">
      <c r="A35" s="1125">
        <v>29</v>
      </c>
      <c r="B35" s="1005" t="s">
        <v>1722</v>
      </c>
      <c r="C35" s="1090">
        <v>4</v>
      </c>
      <c r="D35" s="1090"/>
      <c r="E35" s="1090">
        <v>15</v>
      </c>
      <c r="F35" s="1090">
        <v>22</v>
      </c>
      <c r="G35" s="1090"/>
      <c r="H35" s="1090"/>
      <c r="I35" s="1090"/>
      <c r="J35" s="1090"/>
      <c r="K35" s="1144"/>
      <c r="L35" s="1090"/>
      <c r="M35" s="1145">
        <v>5</v>
      </c>
      <c r="N35" s="1090"/>
      <c r="O35" s="1090"/>
      <c r="P35" s="1090"/>
      <c r="Q35" s="1144">
        <v>9</v>
      </c>
      <c r="R35" s="1145">
        <v>1</v>
      </c>
      <c r="S35" s="1090"/>
      <c r="T35" s="1090"/>
      <c r="U35" s="1090"/>
      <c r="V35" s="1090"/>
      <c r="W35" s="1090"/>
      <c r="X35" s="1090">
        <v>1</v>
      </c>
      <c r="Y35" s="1090"/>
      <c r="Z35" s="1146"/>
      <c r="AA35" s="1146"/>
      <c r="AB35" s="1146"/>
      <c r="AC35" s="1090"/>
      <c r="AD35" s="1090"/>
      <c r="AE35" s="1090"/>
      <c r="AF35" s="1090"/>
      <c r="AG35" s="1090"/>
      <c r="AH35" s="1145"/>
      <c r="AI35" s="1145"/>
      <c r="AJ35" s="1145">
        <v>23</v>
      </c>
      <c r="AK35" s="1145"/>
      <c r="AL35" s="1145">
        <v>24</v>
      </c>
      <c r="AM35" s="1090"/>
      <c r="AN35" s="1090">
        <v>12</v>
      </c>
      <c r="AO35" s="1090">
        <v>12</v>
      </c>
      <c r="AP35" s="1145"/>
      <c r="AQ35" s="1145">
        <v>1</v>
      </c>
      <c r="AR35" s="1145"/>
      <c r="AS35" s="1145">
        <v>1</v>
      </c>
      <c r="AT35" s="1090">
        <v>1</v>
      </c>
      <c r="AU35" s="1090">
        <v>1</v>
      </c>
      <c r="AV35" s="1090"/>
      <c r="AW35" s="1090">
        <v>1</v>
      </c>
      <c r="AX35" s="1145"/>
      <c r="AY35" s="1145">
        <v>1</v>
      </c>
      <c r="AZ35" s="1090"/>
      <c r="BA35" s="1145"/>
      <c r="BB35" s="1145">
        <v>1</v>
      </c>
      <c r="BC35" s="1090"/>
      <c r="BD35" s="1145"/>
      <c r="BE35" s="1145">
        <v>1</v>
      </c>
      <c r="BF35" s="1090"/>
      <c r="BG35" s="1145"/>
      <c r="BH35" s="1145">
        <v>1</v>
      </c>
      <c r="BI35" s="1090">
        <v>1</v>
      </c>
      <c r="BJ35" s="1090">
        <v>1</v>
      </c>
      <c r="BK35" s="1145"/>
      <c r="BL35" s="1146">
        <v>3</v>
      </c>
      <c r="BM35" s="1090"/>
      <c r="BN35" s="1090">
        <v>7</v>
      </c>
      <c r="BO35" s="940"/>
      <c r="BP35" s="940">
        <v>1</v>
      </c>
      <c r="BQ35" s="940"/>
      <c r="BR35" s="940">
        <v>1</v>
      </c>
      <c r="BS35" s="1090"/>
      <c r="BT35" s="1090">
        <v>1</v>
      </c>
      <c r="BU35" s="1145">
        <v>1</v>
      </c>
      <c r="BV35" s="1145">
        <v>1</v>
      </c>
      <c r="BW35" s="1090">
        <v>2</v>
      </c>
      <c r="BX35" s="940"/>
      <c r="BY35" s="940">
        <v>1</v>
      </c>
      <c r="BZ35" s="940"/>
      <c r="CA35" s="1144"/>
      <c r="CB35" s="1144"/>
      <c r="CC35" s="1147">
        <v>1</v>
      </c>
      <c r="CD35" s="1147"/>
      <c r="CE35" s="1145"/>
      <c r="CF35" s="1144">
        <v>1</v>
      </c>
      <c r="CG35" s="1090"/>
      <c r="CH35" s="1090"/>
      <c r="CI35" s="1090">
        <v>1</v>
      </c>
      <c r="CJ35" s="1090"/>
      <c r="CK35" s="1090"/>
      <c r="CL35" s="1090"/>
      <c r="CM35" s="1090"/>
      <c r="CN35" s="1090"/>
      <c r="CO35" s="1090"/>
      <c r="CP35" s="1090"/>
      <c r="CQ35" s="1090"/>
      <c r="CR35" s="1147">
        <v>6</v>
      </c>
      <c r="CS35" s="1147"/>
      <c r="CT35" s="1090"/>
      <c r="CU35" s="1147">
        <v>1</v>
      </c>
      <c r="CV35" s="1147"/>
      <c r="CW35" s="1148"/>
      <c r="CX35" s="1148"/>
      <c r="CY35" s="1090"/>
      <c r="CZ35" s="1090"/>
      <c r="DA35" s="1090"/>
      <c r="DB35" s="1090"/>
      <c r="DC35" s="1127"/>
      <c r="DD35" s="1127"/>
      <c r="DE35" s="1090"/>
      <c r="DF35" s="1147">
        <v>1</v>
      </c>
      <c r="DG35" s="1090"/>
      <c r="DH35" s="1090"/>
      <c r="DI35" s="1090"/>
      <c r="DJ35" s="1090"/>
      <c r="DK35" s="1090"/>
      <c r="DL35" s="1090"/>
      <c r="DM35" s="1090"/>
      <c r="DN35" s="1090"/>
      <c r="DO35" s="1090"/>
      <c r="DP35" s="1090"/>
      <c r="DQ35" s="1090"/>
      <c r="DR35" s="1090"/>
      <c r="DS35" s="1090"/>
      <c r="DT35" s="1090">
        <v>1</v>
      </c>
      <c r="DU35" s="1090"/>
      <c r="DV35" s="1090"/>
      <c r="DW35" s="1128"/>
      <c r="DX35" s="1090"/>
      <c r="DY35" s="1090"/>
      <c r="DZ35" s="1090"/>
      <c r="EA35" s="1090"/>
      <c r="EB35" s="1090"/>
      <c r="EC35" s="1090"/>
      <c r="ED35" s="1090"/>
      <c r="EE35" s="1090"/>
      <c r="EF35" s="1090"/>
      <c r="EG35" s="1090"/>
      <c r="EH35" s="1090"/>
      <c r="EI35" s="1090"/>
      <c r="EJ35" s="1090"/>
      <c r="EK35" s="1090"/>
      <c r="EL35" s="1091"/>
      <c r="EM35" s="1090"/>
      <c r="EN35" s="1090"/>
      <c r="EO35" s="1128"/>
      <c r="EP35" s="1090"/>
      <c r="EQ35" s="1090"/>
      <c r="ER35" s="1090"/>
      <c r="ES35" s="1090"/>
      <c r="ET35" s="1090"/>
      <c r="EU35" s="1090"/>
      <c r="EV35" s="1090"/>
      <c r="EW35" s="1090"/>
      <c r="EX35" s="1090"/>
      <c r="EY35" s="1090"/>
      <c r="EZ35" s="1090"/>
      <c r="FA35" s="1090"/>
      <c r="FB35" s="1090"/>
      <c r="FC35" s="1090"/>
      <c r="FD35" s="1090"/>
      <c r="FE35" s="1090"/>
      <c r="FF35" s="1090"/>
      <c r="FG35" s="1090"/>
      <c r="FH35" s="1090"/>
      <c r="FI35" s="1090"/>
      <c r="FJ35" s="1090"/>
      <c r="FK35" s="1090"/>
      <c r="FL35" s="1090"/>
      <c r="FM35" s="1090"/>
      <c r="FN35" s="1090"/>
      <c r="FO35" s="1090"/>
      <c r="FP35" s="1090"/>
      <c r="FQ35" s="1090"/>
      <c r="FR35" s="1090"/>
      <c r="FS35" s="1090"/>
      <c r="FT35" s="1090"/>
      <c r="FU35" s="1090"/>
      <c r="FV35" s="1090"/>
      <c r="FW35" s="1090"/>
      <c r="FX35" s="1090"/>
      <c r="FY35" s="1090"/>
      <c r="FZ35" s="1090"/>
      <c r="GA35" s="1090"/>
      <c r="GB35" s="1090"/>
      <c r="GC35" s="1090"/>
      <c r="GD35" s="1090"/>
      <c r="GE35" s="1090"/>
      <c r="GF35" s="1090"/>
      <c r="GG35" s="1090"/>
      <c r="GH35" s="1090"/>
      <c r="GI35" s="1090"/>
      <c r="GJ35" s="1090"/>
      <c r="GK35" s="1090"/>
      <c r="GL35" s="1090"/>
      <c r="GM35" s="1129">
        <v>1</v>
      </c>
      <c r="GN35" s="1129"/>
      <c r="GO35" s="1090">
        <v>1</v>
      </c>
      <c r="GP35" s="1090"/>
      <c r="GQ35" s="1090">
        <v>1</v>
      </c>
      <c r="GR35" s="1090"/>
      <c r="GS35" s="1149">
        <v>1</v>
      </c>
      <c r="GT35" s="1149"/>
      <c r="GU35" s="1090">
        <v>1</v>
      </c>
      <c r="GV35" s="1090"/>
      <c r="GW35" s="1090">
        <v>1</v>
      </c>
      <c r="GX35" s="1090"/>
      <c r="GY35" s="1090">
        <v>1</v>
      </c>
      <c r="GZ35" s="1090">
        <v>0</v>
      </c>
      <c r="HA35" s="1090">
        <v>1</v>
      </c>
      <c r="HB35" s="1090"/>
      <c r="HC35" s="1090">
        <v>1</v>
      </c>
      <c r="HD35" s="1090"/>
      <c r="HE35" s="1090">
        <v>1</v>
      </c>
      <c r="HF35" s="1090"/>
      <c r="HG35" s="1090">
        <v>1</v>
      </c>
      <c r="HH35" s="1090">
        <v>0</v>
      </c>
      <c r="HI35" s="1090">
        <v>1</v>
      </c>
      <c r="HJ35" s="1090"/>
      <c r="HK35" s="1090">
        <v>1</v>
      </c>
      <c r="HL35" s="1090"/>
      <c r="HM35" s="1090">
        <v>1</v>
      </c>
      <c r="HN35" s="1090"/>
      <c r="HO35" s="1090"/>
      <c r="HP35" s="1090"/>
      <c r="HQ35" s="1090">
        <v>1</v>
      </c>
      <c r="HR35" s="1090">
        <v>2</v>
      </c>
      <c r="HS35" s="1090"/>
      <c r="HT35" s="1090">
        <v>1</v>
      </c>
      <c r="HU35" s="1090"/>
      <c r="HV35" s="1090"/>
      <c r="HW35" s="1090">
        <v>1</v>
      </c>
      <c r="HX35" s="1090">
        <v>1</v>
      </c>
      <c r="HY35" s="1090"/>
      <c r="HZ35" s="1090">
        <v>3</v>
      </c>
      <c r="IA35" s="1090"/>
      <c r="IB35" s="1090">
        <v>1</v>
      </c>
      <c r="IC35" s="1090"/>
      <c r="ID35" s="1090">
        <v>1</v>
      </c>
      <c r="IE35" s="1090"/>
      <c r="IF35" s="1090">
        <v>1</v>
      </c>
      <c r="IG35" s="1090"/>
      <c r="IH35" s="1126">
        <v>1</v>
      </c>
      <c r="II35" s="1126"/>
      <c r="IJ35" s="1090"/>
      <c r="IK35" s="1090"/>
      <c r="IL35" s="1090"/>
      <c r="IM35" s="1090"/>
      <c r="IN35" s="1090"/>
      <c r="IO35" s="1090"/>
      <c r="IP35" s="1090">
        <v>1</v>
      </c>
      <c r="IQ35" s="1090"/>
      <c r="IR35" s="1090">
        <v>1</v>
      </c>
      <c r="IS35" s="1090"/>
      <c r="IT35" s="1090"/>
      <c r="IU35" s="1090"/>
      <c r="IV35" s="1090">
        <v>1</v>
      </c>
      <c r="IW35" s="1090"/>
      <c r="IX35" s="1090">
        <v>1</v>
      </c>
      <c r="IY35" s="1090"/>
      <c r="IZ35" s="1090"/>
      <c r="JA35" s="1090"/>
      <c r="JB35" s="1090">
        <v>6</v>
      </c>
      <c r="JC35" s="1090"/>
      <c r="JD35" s="1090">
        <v>2</v>
      </c>
      <c r="JE35" s="1090"/>
      <c r="JF35" s="1090">
        <v>6</v>
      </c>
      <c r="JG35" s="1090"/>
      <c r="JH35" s="1090">
        <v>4</v>
      </c>
      <c r="JI35" s="1090"/>
      <c r="JJ35" s="1090">
        <v>2</v>
      </c>
      <c r="JK35" s="1090"/>
      <c r="JL35" s="1090">
        <v>1</v>
      </c>
      <c r="JM35" s="1090"/>
      <c r="JN35" s="1090">
        <v>6</v>
      </c>
      <c r="JO35" s="1090"/>
      <c r="JP35" s="1090">
        <v>2</v>
      </c>
      <c r="JQ35" s="1090"/>
      <c r="JR35" s="1090"/>
      <c r="JS35" s="1090"/>
      <c r="JT35" s="1090"/>
      <c r="JU35" s="1090"/>
      <c r="JV35" s="1090"/>
      <c r="JW35" s="1090"/>
      <c r="JX35" s="1090">
        <v>3</v>
      </c>
      <c r="JY35" s="1090"/>
      <c r="JZ35" s="1090">
        <v>5</v>
      </c>
      <c r="KA35" s="1090"/>
      <c r="KB35" s="1090">
        <v>1</v>
      </c>
      <c r="KC35" s="1090"/>
      <c r="KD35" s="1090">
        <v>1</v>
      </c>
      <c r="KE35" s="1090"/>
      <c r="KF35" s="1090"/>
      <c r="KG35" s="1090"/>
      <c r="KH35" s="1090"/>
      <c r="KI35" s="1090"/>
      <c r="KJ35" s="1090">
        <v>1</v>
      </c>
      <c r="KK35" s="1090"/>
      <c r="KL35" s="1144">
        <v>7</v>
      </c>
      <c r="KM35" s="1126"/>
      <c r="KN35" s="1126"/>
      <c r="KO35" s="1090"/>
      <c r="KP35" s="1090"/>
      <c r="KQ35" s="1090"/>
      <c r="KR35" s="1090"/>
      <c r="KS35" s="1090"/>
      <c r="KT35" s="1090"/>
      <c r="KU35" s="1090"/>
      <c r="KV35" s="1090"/>
      <c r="KW35" s="1190"/>
    </row>
    <row r="36" spans="1:309">
      <c r="A36" s="1125">
        <v>30</v>
      </c>
      <c r="B36" s="1005" t="s">
        <v>1723</v>
      </c>
      <c r="C36" s="1090">
        <v>10</v>
      </c>
      <c r="D36" s="1090">
        <v>1</v>
      </c>
      <c r="E36" s="1090">
        <v>22</v>
      </c>
      <c r="F36" s="1090">
        <v>65</v>
      </c>
      <c r="G36" s="1090">
        <v>1</v>
      </c>
      <c r="H36" s="1090"/>
      <c r="I36" s="1090"/>
      <c r="J36" s="1090"/>
      <c r="K36" s="1144"/>
      <c r="L36" s="1090"/>
      <c r="M36" s="1145">
        <v>4</v>
      </c>
      <c r="N36" s="1090"/>
      <c r="O36" s="1090"/>
      <c r="P36" s="1090"/>
      <c r="Q36" s="1144">
        <v>26</v>
      </c>
      <c r="R36" s="1145"/>
      <c r="S36" s="1090"/>
      <c r="T36" s="1090"/>
      <c r="U36" s="1090"/>
      <c r="V36" s="1090"/>
      <c r="W36" s="1090"/>
      <c r="X36" s="1090"/>
      <c r="Y36" s="1090"/>
      <c r="Z36" s="1146"/>
      <c r="AA36" s="1146"/>
      <c r="AB36" s="1146"/>
      <c r="AC36" s="1090"/>
      <c r="AD36" s="1090"/>
      <c r="AE36" s="1090"/>
      <c r="AF36" s="1090"/>
      <c r="AG36" s="1090"/>
      <c r="AH36" s="1145"/>
      <c r="AI36" s="1145"/>
      <c r="AJ36" s="1145"/>
      <c r="AK36" s="1145">
        <v>72</v>
      </c>
      <c r="AL36" s="1145"/>
      <c r="AM36" s="1090">
        <v>72</v>
      </c>
      <c r="AN36" s="1090">
        <v>36</v>
      </c>
      <c r="AO36" s="1090">
        <v>36</v>
      </c>
      <c r="AP36" s="1145">
        <v>1</v>
      </c>
      <c r="AQ36" s="1145"/>
      <c r="AR36" s="1145">
        <v>1</v>
      </c>
      <c r="AS36" s="1145"/>
      <c r="AT36" s="1090">
        <v>1</v>
      </c>
      <c r="AU36" s="1090">
        <v>1</v>
      </c>
      <c r="AV36" s="1090">
        <v>1</v>
      </c>
      <c r="AW36" s="1090"/>
      <c r="AX36" s="1145">
        <v>1</v>
      </c>
      <c r="AY36" s="1145"/>
      <c r="AZ36" s="1090"/>
      <c r="BA36" s="1145">
        <v>1</v>
      </c>
      <c r="BB36" s="1145"/>
      <c r="BC36" s="1090"/>
      <c r="BD36" s="1145">
        <v>1</v>
      </c>
      <c r="BE36" s="1145"/>
      <c r="BF36" s="1090"/>
      <c r="BG36" s="1145">
        <v>1</v>
      </c>
      <c r="BH36" s="1145"/>
      <c r="BI36" s="1090">
        <v>1</v>
      </c>
      <c r="BJ36" s="1090">
        <v>1</v>
      </c>
      <c r="BK36" s="1145">
        <v>3</v>
      </c>
      <c r="BL36" s="1146"/>
      <c r="BM36" s="1090">
        <v>23</v>
      </c>
      <c r="BN36" s="1090"/>
      <c r="BO36" s="940">
        <v>1</v>
      </c>
      <c r="BP36" s="940"/>
      <c r="BQ36" s="940">
        <v>1</v>
      </c>
      <c r="BR36" s="940"/>
      <c r="BS36" s="1090">
        <v>1</v>
      </c>
      <c r="BT36" s="1090"/>
      <c r="BU36" s="1145">
        <v>1</v>
      </c>
      <c r="BV36" s="1145">
        <v>1</v>
      </c>
      <c r="BW36" s="1090">
        <v>2</v>
      </c>
      <c r="BX36" s="940"/>
      <c r="BY36" s="940"/>
      <c r="BZ36" s="940">
        <v>1</v>
      </c>
      <c r="CA36" s="1144"/>
      <c r="CB36" s="1144">
        <v>7</v>
      </c>
      <c r="CC36" s="1147"/>
      <c r="CD36" s="1147">
        <v>1</v>
      </c>
      <c r="CE36" s="1145">
        <v>1</v>
      </c>
      <c r="CF36" s="1144"/>
      <c r="CG36" s="1090">
        <v>4</v>
      </c>
      <c r="CH36" s="1090"/>
      <c r="CI36" s="1090"/>
      <c r="CJ36" s="1090"/>
      <c r="CK36" s="1090"/>
      <c r="CL36" s="1090"/>
      <c r="CM36" s="1090"/>
      <c r="CN36" s="1090"/>
      <c r="CO36" s="1090"/>
      <c r="CP36" s="1090"/>
      <c r="CQ36" s="1090"/>
      <c r="CR36" s="1147"/>
      <c r="CS36" s="1147">
        <v>18</v>
      </c>
      <c r="CT36" s="1090"/>
      <c r="CU36" s="1147"/>
      <c r="CV36" s="1147">
        <v>1</v>
      </c>
      <c r="CW36" s="1148"/>
      <c r="CX36" s="1148">
        <v>4</v>
      </c>
      <c r="CY36" s="1090"/>
      <c r="CZ36" s="1090">
        <v>4</v>
      </c>
      <c r="DA36" s="1090"/>
      <c r="DB36" s="1090"/>
      <c r="DC36" s="1127"/>
      <c r="DD36" s="1127"/>
      <c r="DE36" s="1090"/>
      <c r="DF36" s="1147">
        <v>1</v>
      </c>
      <c r="DG36" s="1090"/>
      <c r="DH36" s="1090"/>
      <c r="DI36" s="1090"/>
      <c r="DJ36" s="1090"/>
      <c r="DK36" s="1090"/>
      <c r="DL36" s="1090"/>
      <c r="DM36" s="1090"/>
      <c r="DN36" s="1090"/>
      <c r="DO36" s="1090"/>
      <c r="DP36" s="1090"/>
      <c r="DQ36" s="1090"/>
      <c r="DR36" s="1090"/>
      <c r="DS36" s="1090"/>
      <c r="DT36" s="1090"/>
      <c r="DU36" s="1090">
        <v>1</v>
      </c>
      <c r="DV36" s="1090"/>
      <c r="DW36" s="1128"/>
      <c r="DX36" s="1090"/>
      <c r="DY36" s="1090"/>
      <c r="DZ36" s="1090"/>
      <c r="EA36" s="1090"/>
      <c r="EB36" s="1090"/>
      <c r="EC36" s="1090"/>
      <c r="ED36" s="1090"/>
      <c r="EE36" s="1090"/>
      <c r="EF36" s="1090"/>
      <c r="EG36" s="1090"/>
      <c r="EH36" s="1090"/>
      <c r="EI36" s="1090"/>
      <c r="EJ36" s="1090"/>
      <c r="EK36" s="1090"/>
      <c r="EL36" s="1091"/>
      <c r="EM36" s="1090"/>
      <c r="EN36" s="1090"/>
      <c r="EO36" s="1128"/>
      <c r="EP36" s="1090"/>
      <c r="EQ36" s="1090"/>
      <c r="ER36" s="1090"/>
      <c r="ES36" s="1090"/>
      <c r="ET36" s="1090"/>
      <c r="EU36" s="1090"/>
      <c r="EV36" s="1090"/>
      <c r="EW36" s="1090"/>
      <c r="EX36" s="1090"/>
      <c r="EY36" s="1090"/>
      <c r="EZ36" s="1090"/>
      <c r="FA36" s="1090"/>
      <c r="FB36" s="1090"/>
      <c r="FC36" s="1090"/>
      <c r="FD36" s="1090"/>
      <c r="FE36" s="1090"/>
      <c r="FF36" s="1090"/>
      <c r="FG36" s="1090"/>
      <c r="FH36" s="1090"/>
      <c r="FI36" s="1090"/>
      <c r="FJ36" s="1090"/>
      <c r="FK36" s="1090"/>
      <c r="FL36" s="1090"/>
      <c r="FM36" s="1090"/>
      <c r="FN36" s="1090"/>
      <c r="FO36" s="1090"/>
      <c r="FP36" s="1090"/>
      <c r="FQ36" s="1090"/>
      <c r="FR36" s="1090"/>
      <c r="FS36" s="1090"/>
      <c r="FT36" s="1090"/>
      <c r="FU36" s="1090"/>
      <c r="FV36" s="1090"/>
      <c r="FW36" s="1090"/>
      <c r="FX36" s="1090"/>
      <c r="FY36" s="1090"/>
      <c r="FZ36" s="1090"/>
      <c r="GA36" s="1090"/>
      <c r="GB36" s="1090"/>
      <c r="GC36" s="1090"/>
      <c r="GD36" s="1090"/>
      <c r="GE36" s="1090"/>
      <c r="GF36" s="1090"/>
      <c r="GG36" s="1090"/>
      <c r="GH36" s="1090"/>
      <c r="GI36" s="1090"/>
      <c r="GJ36" s="1090"/>
      <c r="GK36" s="1090"/>
      <c r="GL36" s="1090"/>
      <c r="GM36" s="1129"/>
      <c r="GN36" s="1129">
        <v>1</v>
      </c>
      <c r="GO36" s="1090"/>
      <c r="GP36" s="1090">
        <v>1</v>
      </c>
      <c r="GQ36" s="1090"/>
      <c r="GR36" s="1090">
        <v>1</v>
      </c>
      <c r="GS36" s="1149"/>
      <c r="GT36" s="1149">
        <v>1</v>
      </c>
      <c r="GU36" s="1090"/>
      <c r="GV36" s="1090">
        <v>1</v>
      </c>
      <c r="GW36" s="1090"/>
      <c r="GX36" s="1090">
        <v>2</v>
      </c>
      <c r="GY36" s="1090">
        <v>0</v>
      </c>
      <c r="GZ36" s="1090">
        <v>1</v>
      </c>
      <c r="HA36" s="1090"/>
      <c r="HB36" s="1090">
        <v>1</v>
      </c>
      <c r="HC36" s="1090"/>
      <c r="HD36" s="1090">
        <v>1</v>
      </c>
      <c r="HE36" s="1090"/>
      <c r="HF36" s="1090">
        <v>1</v>
      </c>
      <c r="HG36" s="1090"/>
      <c r="HH36" s="1090">
        <v>2</v>
      </c>
      <c r="HI36" s="1090"/>
      <c r="HJ36" s="1090">
        <v>1</v>
      </c>
      <c r="HK36" s="1090"/>
      <c r="HL36" s="1090">
        <v>1</v>
      </c>
      <c r="HM36" s="1090"/>
      <c r="HN36" s="1090">
        <v>1</v>
      </c>
      <c r="HO36" s="1090"/>
      <c r="HP36" s="1090">
        <v>1</v>
      </c>
      <c r="HQ36" s="1090">
        <v>1</v>
      </c>
      <c r="HR36" s="1090"/>
      <c r="HS36" s="1090">
        <v>6</v>
      </c>
      <c r="HT36" s="1090"/>
      <c r="HU36" s="1090">
        <v>1</v>
      </c>
      <c r="HV36" s="1090"/>
      <c r="HW36" s="1090">
        <v>1</v>
      </c>
      <c r="HX36" s="1090"/>
      <c r="HY36" s="1090">
        <v>1</v>
      </c>
      <c r="HZ36" s="1090"/>
      <c r="IA36" s="1090">
        <v>9</v>
      </c>
      <c r="IB36" s="1090"/>
      <c r="IC36" s="1090">
        <v>1</v>
      </c>
      <c r="ID36" s="1090"/>
      <c r="IE36" s="1090">
        <v>1</v>
      </c>
      <c r="IF36" s="1090"/>
      <c r="IG36" s="1090">
        <v>1</v>
      </c>
      <c r="IH36" s="1126"/>
      <c r="II36" s="1126">
        <v>1</v>
      </c>
      <c r="IJ36" s="1090"/>
      <c r="IK36" s="1090"/>
      <c r="IL36" s="1090"/>
      <c r="IM36" s="1090"/>
      <c r="IN36" s="1090"/>
      <c r="IO36" s="1090"/>
      <c r="IP36" s="1090">
        <v>1</v>
      </c>
      <c r="IQ36" s="1090"/>
      <c r="IR36" s="1090"/>
      <c r="IS36" s="1090">
        <v>1</v>
      </c>
      <c r="IT36" s="1090"/>
      <c r="IU36" s="1090"/>
      <c r="IV36" s="1090"/>
      <c r="IW36" s="1090">
        <v>1</v>
      </c>
      <c r="IX36" s="1090"/>
      <c r="IY36" s="1090">
        <v>1</v>
      </c>
      <c r="IZ36" s="1090"/>
      <c r="JA36" s="1090"/>
      <c r="JB36" s="1090"/>
      <c r="JC36" s="1090">
        <v>17</v>
      </c>
      <c r="JD36" s="1090"/>
      <c r="JE36" s="1090">
        <v>7</v>
      </c>
      <c r="JF36" s="1090"/>
      <c r="JG36" s="1090">
        <v>17</v>
      </c>
      <c r="JH36" s="1090"/>
      <c r="JI36" s="1090">
        <v>14</v>
      </c>
      <c r="JJ36" s="1090"/>
      <c r="JK36" s="1090">
        <v>4</v>
      </c>
      <c r="JL36" s="1090"/>
      <c r="JM36" s="1090">
        <v>3</v>
      </c>
      <c r="JN36" s="1090"/>
      <c r="JO36" s="1090">
        <v>17</v>
      </c>
      <c r="JP36" s="1090">
        <v>5</v>
      </c>
      <c r="JQ36" s="1090">
        <v>1</v>
      </c>
      <c r="JR36" s="1090"/>
      <c r="JS36" s="1090"/>
      <c r="JT36" s="1090"/>
      <c r="JU36" s="1090"/>
      <c r="JV36" s="1090"/>
      <c r="JW36" s="1090"/>
      <c r="JX36" s="1090"/>
      <c r="JY36" s="1090">
        <v>4</v>
      </c>
      <c r="JZ36" s="1090"/>
      <c r="KA36" s="1090">
        <v>17</v>
      </c>
      <c r="KB36" s="1090">
        <v>1</v>
      </c>
      <c r="KC36" s="1090"/>
      <c r="KD36" s="1090"/>
      <c r="KE36" s="1090">
        <v>1</v>
      </c>
      <c r="KF36" s="1090"/>
      <c r="KG36" s="1090"/>
      <c r="KH36" s="1090"/>
      <c r="KI36" s="1090">
        <v>1</v>
      </c>
      <c r="KJ36" s="1090">
        <v>2</v>
      </c>
      <c r="KK36" s="1090"/>
      <c r="KL36" s="1144">
        <v>9</v>
      </c>
      <c r="KM36" s="1126">
        <v>1</v>
      </c>
      <c r="KN36" s="1126"/>
      <c r="KO36" s="1090"/>
      <c r="KP36" s="1090"/>
      <c r="KQ36" s="1090"/>
      <c r="KR36" s="1090"/>
      <c r="KS36" s="1090"/>
      <c r="KT36" s="1090"/>
      <c r="KU36" s="1090">
        <v>1</v>
      </c>
      <c r="KV36" s="1090"/>
      <c r="KW36" s="1190"/>
    </row>
    <row r="37" spans="1:309" ht="30">
      <c r="A37" s="1130">
        <v>31</v>
      </c>
      <c r="B37" s="1005" t="s">
        <v>1516</v>
      </c>
      <c r="C37" s="1090">
        <v>0</v>
      </c>
      <c r="D37" s="1090"/>
      <c r="E37" s="1090">
        <v>55</v>
      </c>
      <c r="F37" s="1090">
        <v>0</v>
      </c>
      <c r="G37" s="1090">
        <v>3</v>
      </c>
      <c r="H37" s="1090"/>
      <c r="I37" s="1090"/>
      <c r="J37" s="1090"/>
      <c r="K37" s="1144">
        <v>1</v>
      </c>
      <c r="L37" s="1090"/>
      <c r="M37" s="1145">
        <v>6</v>
      </c>
      <c r="N37" s="1090">
        <v>3</v>
      </c>
      <c r="O37" s="1090"/>
      <c r="P37" s="1090"/>
      <c r="Q37" s="1144">
        <v>4</v>
      </c>
      <c r="R37" s="1145"/>
      <c r="S37" s="1090"/>
      <c r="T37" s="1090"/>
      <c r="U37" s="1090">
        <v>1</v>
      </c>
      <c r="V37" s="1090"/>
      <c r="W37" s="1090"/>
      <c r="X37" s="1090"/>
      <c r="Y37" s="1090">
        <v>2</v>
      </c>
      <c r="Z37" s="1146"/>
      <c r="AA37" s="1146"/>
      <c r="AB37" s="1146"/>
      <c r="AC37" s="1090"/>
      <c r="AD37" s="1126">
        <v>1</v>
      </c>
      <c r="AE37" s="1090"/>
      <c r="AF37" s="1090"/>
      <c r="AG37" s="1090">
        <v>1</v>
      </c>
      <c r="AH37" s="1090"/>
      <c r="AI37" s="1090">
        <v>2</v>
      </c>
      <c r="AJ37" s="1145"/>
      <c r="AK37" s="1145"/>
      <c r="AL37" s="1145"/>
      <c r="AM37" s="1090"/>
      <c r="AN37" s="1090"/>
      <c r="AO37" s="1090"/>
      <c r="AP37" s="1145">
        <v>1</v>
      </c>
      <c r="AQ37" s="1145"/>
      <c r="AR37" s="1145">
        <v>1</v>
      </c>
      <c r="AS37" s="1145"/>
      <c r="AT37" s="1090">
        <v>1</v>
      </c>
      <c r="AU37" s="1090">
        <v>1</v>
      </c>
      <c r="AV37" s="1090">
        <v>2</v>
      </c>
      <c r="AW37" s="1090"/>
      <c r="AX37" s="1145">
        <v>2</v>
      </c>
      <c r="AY37" s="1145"/>
      <c r="AZ37" s="1090"/>
      <c r="BA37" s="1145">
        <v>1</v>
      </c>
      <c r="BB37" s="1145"/>
      <c r="BC37" s="1090"/>
      <c r="BD37" s="1145">
        <v>1</v>
      </c>
      <c r="BE37" s="1145"/>
      <c r="BF37" s="1090"/>
      <c r="BG37" s="1145">
        <v>1</v>
      </c>
      <c r="BH37" s="1145"/>
      <c r="BI37" s="1090">
        <v>1</v>
      </c>
      <c r="BJ37" s="1090">
        <v>1</v>
      </c>
      <c r="BK37" s="1090"/>
      <c r="BL37" s="1146"/>
      <c r="BM37" s="1090">
        <v>3</v>
      </c>
      <c r="BN37" s="1090"/>
      <c r="BO37" s="940">
        <v>1</v>
      </c>
      <c r="BP37" s="940"/>
      <c r="BQ37" s="940">
        <v>1</v>
      </c>
      <c r="BR37" s="940"/>
      <c r="BS37" s="1090">
        <v>1</v>
      </c>
      <c r="BT37" s="1090"/>
      <c r="BU37" s="1145">
        <v>1</v>
      </c>
      <c r="BV37" s="1145">
        <v>1</v>
      </c>
      <c r="BW37" s="1090">
        <v>2</v>
      </c>
      <c r="BX37" s="940"/>
      <c r="BY37" s="940"/>
      <c r="BZ37" s="940">
        <v>1</v>
      </c>
      <c r="CA37" s="1144"/>
      <c r="CB37" s="1144">
        <v>4</v>
      </c>
      <c r="CC37" s="1147"/>
      <c r="CD37" s="1147"/>
      <c r="CE37" s="1145"/>
      <c r="CF37" s="1144"/>
      <c r="CG37" s="1090">
        <v>1</v>
      </c>
      <c r="CH37" s="1090"/>
      <c r="CI37" s="1090"/>
      <c r="CJ37" s="1090"/>
      <c r="CK37" s="1090"/>
      <c r="CL37" s="1090"/>
      <c r="CM37" s="1090"/>
      <c r="CN37" s="1090"/>
      <c r="CO37" s="1090"/>
      <c r="CP37" s="1090"/>
      <c r="CQ37" s="1090"/>
      <c r="CR37" s="1147"/>
      <c r="CS37" s="1147">
        <v>3</v>
      </c>
      <c r="CT37" s="1090"/>
      <c r="CU37" s="1147"/>
      <c r="CV37" s="1147"/>
      <c r="CW37" s="1148"/>
      <c r="CX37" s="1148"/>
      <c r="CY37" s="1090"/>
      <c r="CZ37" s="1090">
        <v>4</v>
      </c>
      <c r="DA37" s="1090"/>
      <c r="DB37" s="1090"/>
      <c r="DC37" s="1127"/>
      <c r="DD37" s="1127"/>
      <c r="DE37" s="1090"/>
      <c r="DF37" s="1147">
        <v>1</v>
      </c>
      <c r="DG37" s="1090"/>
      <c r="DH37" s="1090"/>
      <c r="DI37" s="1090"/>
      <c r="DJ37" s="1090"/>
      <c r="DK37" s="1090"/>
      <c r="DL37" s="1090"/>
      <c r="DM37" s="1090"/>
      <c r="DN37" s="1090"/>
      <c r="DO37" s="1090"/>
      <c r="DP37" s="1090"/>
      <c r="DQ37" s="1090"/>
      <c r="DR37" s="1090"/>
      <c r="DS37" s="1090"/>
      <c r="DT37" s="1090"/>
      <c r="DU37" s="1090">
        <v>1</v>
      </c>
      <c r="DV37" s="1090"/>
      <c r="DW37" s="1128"/>
      <c r="DX37" s="1090"/>
      <c r="DY37" s="1090"/>
      <c r="DZ37" s="1090"/>
      <c r="EA37" s="1090"/>
      <c r="EB37" s="1090"/>
      <c r="EC37" s="1090"/>
      <c r="ED37" s="1090"/>
      <c r="EE37" s="1090"/>
      <c r="EF37" s="1090"/>
      <c r="EG37" s="1090"/>
      <c r="EH37" s="1090"/>
      <c r="EI37" s="1090"/>
      <c r="EJ37" s="1090"/>
      <c r="EK37" s="1090"/>
      <c r="EL37" s="1091"/>
      <c r="EM37" s="1090"/>
      <c r="EN37" s="1090"/>
      <c r="EO37" s="1128"/>
      <c r="EP37" s="1090"/>
      <c r="EQ37" s="1090"/>
      <c r="ER37" s="1090"/>
      <c r="ES37" s="1090"/>
      <c r="ET37" s="1090"/>
      <c r="EU37" s="1090"/>
      <c r="EV37" s="1090"/>
      <c r="EW37" s="1090"/>
      <c r="EX37" s="1090"/>
      <c r="EY37" s="1090"/>
      <c r="EZ37" s="1090"/>
      <c r="FA37" s="1090"/>
      <c r="FB37" s="1090"/>
      <c r="FC37" s="1090"/>
      <c r="FD37" s="1090"/>
      <c r="FE37" s="1090"/>
      <c r="FF37" s="1090"/>
      <c r="FG37" s="1090"/>
      <c r="FH37" s="1090"/>
      <c r="FI37" s="1090"/>
      <c r="FJ37" s="1090"/>
      <c r="FK37" s="1090"/>
      <c r="FL37" s="1090"/>
      <c r="FM37" s="1090"/>
      <c r="FN37" s="1090"/>
      <c r="FO37" s="1090"/>
      <c r="FP37" s="1090"/>
      <c r="FQ37" s="1090"/>
      <c r="FR37" s="1090"/>
      <c r="FS37" s="1090"/>
      <c r="FT37" s="1090"/>
      <c r="FU37" s="1090"/>
      <c r="FV37" s="1090"/>
      <c r="FW37" s="1090"/>
      <c r="FX37" s="1090"/>
      <c r="FY37" s="1090"/>
      <c r="FZ37" s="1090"/>
      <c r="GA37" s="1090"/>
      <c r="GB37" s="1090"/>
      <c r="GC37" s="1090"/>
      <c r="GD37" s="1090"/>
      <c r="GE37" s="1090"/>
      <c r="GF37" s="1090"/>
      <c r="GG37" s="1090"/>
      <c r="GH37" s="1090"/>
      <c r="GI37" s="1090"/>
      <c r="GJ37" s="1090"/>
      <c r="GK37" s="1090"/>
      <c r="GL37" s="1090"/>
      <c r="GM37" s="1147"/>
      <c r="GN37" s="1147"/>
      <c r="GO37" s="1090"/>
      <c r="GP37" s="1090"/>
      <c r="GQ37" s="1090"/>
      <c r="GR37" s="1090"/>
      <c r="GS37" s="1090"/>
      <c r="GT37" s="1149"/>
      <c r="GU37" s="1090"/>
      <c r="GV37" s="1090"/>
      <c r="GW37" s="1090"/>
      <c r="GX37" s="1090"/>
      <c r="GY37" s="1090"/>
      <c r="GZ37" s="1090"/>
      <c r="HA37" s="1090"/>
      <c r="HB37" s="1090"/>
      <c r="HC37" s="1090"/>
      <c r="HD37" s="1090"/>
      <c r="HE37" s="1090"/>
      <c r="HF37" s="1090">
        <v>1</v>
      </c>
      <c r="HG37" s="1090"/>
      <c r="HH37" s="1090">
        <v>0</v>
      </c>
      <c r="HI37" s="1090"/>
      <c r="HJ37" s="1090"/>
      <c r="HK37" s="1090"/>
      <c r="HL37" s="1090"/>
      <c r="HM37" s="1090"/>
      <c r="HN37" s="1090"/>
      <c r="HO37" s="1090"/>
      <c r="HP37" s="1090"/>
      <c r="HQ37" s="1090"/>
      <c r="HR37" s="1090"/>
      <c r="HS37" s="1090"/>
      <c r="HT37" s="1090"/>
      <c r="HU37" s="1090">
        <v>1</v>
      </c>
      <c r="HV37" s="1090"/>
      <c r="HW37" s="1090"/>
      <c r="HX37" s="1090"/>
      <c r="HY37" s="1090"/>
      <c r="HZ37" s="1090"/>
      <c r="IA37" s="1090"/>
      <c r="IB37" s="1090"/>
      <c r="IC37" s="1090">
        <v>1</v>
      </c>
      <c r="ID37" s="1090"/>
      <c r="IE37" s="1090"/>
      <c r="IF37" s="1090"/>
      <c r="IG37" s="1090"/>
      <c r="IH37" s="1126"/>
      <c r="II37" s="1126"/>
      <c r="IJ37" s="1090"/>
      <c r="IK37" s="1090"/>
      <c r="IL37" s="1090"/>
      <c r="IM37" s="1090"/>
      <c r="IN37" s="1090"/>
      <c r="IO37" s="1090"/>
      <c r="IP37" s="1090"/>
      <c r="IQ37" s="1090"/>
      <c r="IR37" s="1090"/>
      <c r="IS37" s="1090">
        <v>1</v>
      </c>
      <c r="IT37" s="1090"/>
      <c r="IU37" s="1090"/>
      <c r="IV37" s="1090"/>
      <c r="IW37" s="1090">
        <v>1</v>
      </c>
      <c r="IX37" s="1090"/>
      <c r="IY37" s="1090">
        <v>1</v>
      </c>
      <c r="IZ37" s="1090"/>
      <c r="JA37" s="1090"/>
      <c r="JB37" s="1090"/>
      <c r="JC37" s="1090"/>
      <c r="JD37" s="1090"/>
      <c r="JE37" s="1090">
        <v>2</v>
      </c>
      <c r="JF37" s="1090"/>
      <c r="JG37" s="1090"/>
      <c r="JH37" s="1090"/>
      <c r="JI37" s="1090"/>
      <c r="JJ37" s="1090"/>
      <c r="JK37" s="1090"/>
      <c r="JL37" s="1090"/>
      <c r="JM37" s="1090"/>
      <c r="JN37" s="1090"/>
      <c r="JO37" s="1090"/>
      <c r="JP37" s="1090"/>
      <c r="JQ37" s="1090">
        <v>1</v>
      </c>
      <c r="JR37" s="1090"/>
      <c r="JS37" s="1090"/>
      <c r="JT37" s="1090"/>
      <c r="JU37" s="1090"/>
      <c r="JV37" s="1090"/>
      <c r="JW37" s="1090"/>
      <c r="JX37" s="1090"/>
      <c r="JY37" s="1090"/>
      <c r="JZ37" s="1090"/>
      <c r="KA37" s="1090">
        <v>5</v>
      </c>
      <c r="KB37" s="1090"/>
      <c r="KC37" s="1090"/>
      <c r="KD37" s="1090"/>
      <c r="KE37" s="1090"/>
      <c r="KF37" s="1090"/>
      <c r="KG37" s="1090"/>
      <c r="KH37" s="1090"/>
      <c r="KI37" s="1090"/>
      <c r="KJ37" s="1090">
        <v>2</v>
      </c>
      <c r="KK37" s="1090"/>
      <c r="KL37" s="1090"/>
      <c r="KM37" s="1126"/>
      <c r="KN37" s="1126"/>
      <c r="KO37" s="1090"/>
      <c r="KP37" s="1090"/>
      <c r="KQ37" s="1090"/>
      <c r="KR37" s="1090"/>
      <c r="KS37" s="1090"/>
      <c r="KT37" s="1090"/>
      <c r="KU37" s="1090">
        <v>1</v>
      </c>
      <c r="KV37" s="1090"/>
      <c r="KW37" s="1190"/>
    </row>
    <row r="38" spans="1:309">
      <c r="A38" s="1130">
        <v>32</v>
      </c>
      <c r="B38" s="1005" t="s">
        <v>1517</v>
      </c>
      <c r="C38" s="1090">
        <v>0</v>
      </c>
      <c r="D38" s="1090"/>
      <c r="E38" s="1090">
        <v>35</v>
      </c>
      <c r="F38" s="1090">
        <v>1</v>
      </c>
      <c r="G38" s="1090"/>
      <c r="H38" s="1090"/>
      <c r="I38" s="1090">
        <v>1</v>
      </c>
      <c r="J38" s="1090"/>
      <c r="K38" s="1144"/>
      <c r="L38" s="1090"/>
      <c r="M38" s="1145">
        <v>6</v>
      </c>
      <c r="N38" s="1090"/>
      <c r="O38" s="1090"/>
      <c r="P38" s="1090"/>
      <c r="Q38" s="1144">
        <v>2</v>
      </c>
      <c r="R38" s="1145"/>
      <c r="S38" s="1090"/>
      <c r="T38" s="1090"/>
      <c r="U38" s="1090"/>
      <c r="V38" s="1090"/>
      <c r="W38" s="1090"/>
      <c r="X38" s="1090"/>
      <c r="Y38" s="1090"/>
      <c r="Z38" s="1146"/>
      <c r="AA38" s="1146"/>
      <c r="AB38" s="1146"/>
      <c r="AC38" s="1090"/>
      <c r="AD38" s="1126">
        <v>1</v>
      </c>
      <c r="AE38" s="1090"/>
      <c r="AF38" s="1090"/>
      <c r="AG38" s="1090"/>
      <c r="AH38" s="1145"/>
      <c r="AI38" s="1145"/>
      <c r="AJ38" s="1145"/>
      <c r="AK38" s="1145"/>
      <c r="AL38" s="1145"/>
      <c r="AM38" s="1090"/>
      <c r="AN38" s="1090"/>
      <c r="AO38" s="1090"/>
      <c r="AP38" s="1145">
        <v>1</v>
      </c>
      <c r="AQ38" s="1145"/>
      <c r="AR38" s="1145">
        <v>1</v>
      </c>
      <c r="AS38" s="1145"/>
      <c r="AT38" s="1090">
        <v>1</v>
      </c>
      <c r="AU38" s="1090">
        <v>1</v>
      </c>
      <c r="AV38" s="1090">
        <v>1</v>
      </c>
      <c r="AW38" s="1090"/>
      <c r="AX38" s="1145">
        <v>1</v>
      </c>
      <c r="AY38" s="1145"/>
      <c r="AZ38" s="1090"/>
      <c r="BA38" s="1145">
        <v>1</v>
      </c>
      <c r="BB38" s="1145"/>
      <c r="BC38" s="1090"/>
      <c r="BD38" s="1145">
        <v>1</v>
      </c>
      <c r="BE38" s="1145"/>
      <c r="BF38" s="1090"/>
      <c r="BG38" s="1145">
        <v>1</v>
      </c>
      <c r="BH38" s="1145"/>
      <c r="BI38" s="1090">
        <v>1</v>
      </c>
      <c r="BJ38" s="1090">
        <v>1</v>
      </c>
      <c r="BK38" s="1090"/>
      <c r="BL38" s="1146"/>
      <c r="BM38" s="1090">
        <v>3</v>
      </c>
      <c r="BN38" s="1090"/>
      <c r="BO38" s="940">
        <v>1</v>
      </c>
      <c r="BP38" s="940"/>
      <c r="BQ38" s="940">
        <v>1</v>
      </c>
      <c r="BR38" s="940"/>
      <c r="BS38" s="1090">
        <v>1</v>
      </c>
      <c r="BT38" s="1090"/>
      <c r="BU38" s="1145">
        <v>1</v>
      </c>
      <c r="BV38" s="1145">
        <v>1</v>
      </c>
      <c r="BW38" s="1090">
        <v>2</v>
      </c>
      <c r="BX38" s="940"/>
      <c r="BY38" s="940"/>
      <c r="BZ38" s="940">
        <v>1</v>
      </c>
      <c r="CA38" s="1144"/>
      <c r="CB38" s="1144"/>
      <c r="CC38" s="1147"/>
      <c r="CD38" s="1147"/>
      <c r="CE38" s="1145"/>
      <c r="CF38" s="1144"/>
      <c r="CG38" s="1090">
        <v>1</v>
      </c>
      <c r="CH38" s="1090">
        <v>1</v>
      </c>
      <c r="CI38" s="1090">
        <v>3</v>
      </c>
      <c r="CJ38" s="1090">
        <v>1</v>
      </c>
      <c r="CK38" s="1090"/>
      <c r="CL38" s="1090"/>
      <c r="CM38" s="1090"/>
      <c r="CN38" s="1090"/>
      <c r="CO38" s="1090"/>
      <c r="CP38" s="1090"/>
      <c r="CQ38" s="1090"/>
      <c r="CR38" s="1147"/>
      <c r="CS38" s="1147"/>
      <c r="CT38" s="1090"/>
      <c r="CU38" s="1147"/>
      <c r="CV38" s="1147"/>
      <c r="CW38" s="1148"/>
      <c r="CX38" s="1148"/>
      <c r="CY38" s="1090"/>
      <c r="CZ38" s="1090"/>
      <c r="DA38" s="1090"/>
      <c r="DB38" s="1090"/>
      <c r="DC38" s="1127"/>
      <c r="DD38" s="1127"/>
      <c r="DE38" s="1090"/>
      <c r="DF38" s="1147">
        <v>1</v>
      </c>
      <c r="DG38" s="1090"/>
      <c r="DH38" s="1090"/>
      <c r="DI38" s="1090"/>
      <c r="DJ38" s="1090"/>
      <c r="DK38" s="1090"/>
      <c r="DL38" s="1090"/>
      <c r="DM38" s="1090"/>
      <c r="DN38" s="1090"/>
      <c r="DO38" s="1090"/>
      <c r="DP38" s="1090"/>
      <c r="DQ38" s="1090"/>
      <c r="DR38" s="1090"/>
      <c r="DS38" s="1090"/>
      <c r="DT38" s="1090"/>
      <c r="DU38" s="1090">
        <v>1</v>
      </c>
      <c r="DV38" s="1090"/>
      <c r="DW38" s="1128"/>
      <c r="DX38" s="1090"/>
      <c r="DY38" s="1090"/>
      <c r="DZ38" s="1090"/>
      <c r="EA38" s="1090"/>
      <c r="EB38" s="1090"/>
      <c r="EC38" s="1090"/>
      <c r="ED38" s="1090"/>
      <c r="EE38" s="1090"/>
      <c r="EF38" s="1090"/>
      <c r="EG38" s="1090"/>
      <c r="EH38" s="1090"/>
      <c r="EI38" s="1090"/>
      <c r="EJ38" s="1090"/>
      <c r="EK38" s="1090"/>
      <c r="EL38" s="1091"/>
      <c r="EM38" s="1090"/>
      <c r="EN38" s="1090"/>
      <c r="EO38" s="1128"/>
      <c r="EP38" s="1090"/>
      <c r="EQ38" s="1090"/>
      <c r="ER38" s="1090"/>
      <c r="ES38" s="1090"/>
      <c r="ET38" s="1090"/>
      <c r="EU38" s="1090"/>
      <c r="EV38" s="1090"/>
      <c r="EW38" s="1090"/>
      <c r="EX38" s="1090"/>
      <c r="EY38" s="1090"/>
      <c r="EZ38" s="1090"/>
      <c r="FA38" s="1090"/>
      <c r="FB38" s="1090"/>
      <c r="FC38" s="1090"/>
      <c r="FD38" s="1090"/>
      <c r="FE38" s="1090"/>
      <c r="FF38" s="1090"/>
      <c r="FG38" s="1090"/>
      <c r="FH38" s="1090"/>
      <c r="FI38" s="1090"/>
      <c r="FJ38" s="1090"/>
      <c r="FK38" s="1090"/>
      <c r="FL38" s="1090"/>
      <c r="FM38" s="1090"/>
      <c r="FN38" s="1090"/>
      <c r="FO38" s="1090"/>
      <c r="FP38" s="1090"/>
      <c r="FQ38" s="1090"/>
      <c r="FR38" s="1090"/>
      <c r="FS38" s="1090"/>
      <c r="FT38" s="1090"/>
      <c r="FU38" s="1090"/>
      <c r="FV38" s="1090"/>
      <c r="FW38" s="1090"/>
      <c r="FX38" s="1090"/>
      <c r="FY38" s="1090"/>
      <c r="FZ38" s="1090"/>
      <c r="GA38" s="1090"/>
      <c r="GB38" s="1090"/>
      <c r="GC38" s="1090"/>
      <c r="GD38" s="1090"/>
      <c r="GE38" s="1090"/>
      <c r="GF38" s="1090"/>
      <c r="GG38" s="1090"/>
      <c r="GH38" s="1090"/>
      <c r="GI38" s="1090"/>
      <c r="GJ38" s="1090"/>
      <c r="GK38" s="1090"/>
      <c r="GL38" s="1090"/>
      <c r="GM38" s="1147"/>
      <c r="GN38" s="1090"/>
      <c r="GO38" s="1090"/>
      <c r="GP38" s="1090"/>
      <c r="GQ38" s="1090"/>
      <c r="GR38" s="1090"/>
      <c r="GS38" s="1090"/>
      <c r="GT38" s="1149"/>
      <c r="GU38" s="1090"/>
      <c r="GV38" s="1090"/>
      <c r="GW38" s="1090"/>
      <c r="GX38" s="1090"/>
      <c r="GY38" s="1090"/>
      <c r="GZ38" s="1090"/>
      <c r="HA38" s="1090"/>
      <c r="HB38" s="1090"/>
      <c r="HC38" s="1090"/>
      <c r="HD38" s="1090"/>
      <c r="HE38" s="1090"/>
      <c r="HF38" s="1090">
        <v>1</v>
      </c>
      <c r="HG38" s="1090"/>
      <c r="HH38" s="1090">
        <v>2</v>
      </c>
      <c r="HI38" s="1090"/>
      <c r="HJ38" s="1090"/>
      <c r="HK38" s="1090"/>
      <c r="HL38" s="1090"/>
      <c r="HM38" s="1090"/>
      <c r="HN38" s="1090"/>
      <c r="HO38" s="1090"/>
      <c r="HP38" s="1090"/>
      <c r="HQ38" s="1090"/>
      <c r="HR38" s="1090"/>
      <c r="HS38" s="1090"/>
      <c r="HT38" s="1090"/>
      <c r="HU38" s="1090">
        <v>1</v>
      </c>
      <c r="HV38" s="1090"/>
      <c r="HW38" s="1090"/>
      <c r="HX38" s="1090"/>
      <c r="HY38" s="1090"/>
      <c r="HZ38" s="1090"/>
      <c r="IA38" s="1090"/>
      <c r="IB38" s="1090"/>
      <c r="IC38" s="1090">
        <v>1</v>
      </c>
      <c r="ID38" s="1090"/>
      <c r="IE38" s="1090"/>
      <c r="IF38" s="1090"/>
      <c r="IG38" s="1090"/>
      <c r="IH38" s="1126"/>
      <c r="II38" s="1126"/>
      <c r="IJ38" s="1090"/>
      <c r="IK38" s="1090"/>
      <c r="IL38" s="1090"/>
      <c r="IM38" s="1090"/>
      <c r="IN38" s="1090"/>
      <c r="IO38" s="1090"/>
      <c r="IP38" s="1090"/>
      <c r="IQ38" s="1090"/>
      <c r="IR38" s="1090"/>
      <c r="IS38" s="1090"/>
      <c r="IT38" s="1090"/>
      <c r="IU38" s="1090"/>
      <c r="IV38" s="1090"/>
      <c r="IW38" s="1090"/>
      <c r="IX38" s="1090"/>
      <c r="IY38" s="1090"/>
      <c r="IZ38" s="1090"/>
      <c r="JA38" s="1090"/>
      <c r="JB38" s="1090"/>
      <c r="JC38" s="1090"/>
      <c r="JD38" s="1090"/>
      <c r="JE38" s="1090"/>
      <c r="JF38" s="1090"/>
      <c r="JG38" s="1090"/>
      <c r="JH38" s="1090"/>
      <c r="JI38" s="1090"/>
      <c r="JJ38" s="1090"/>
      <c r="JK38" s="1090"/>
      <c r="JL38" s="1090"/>
      <c r="JM38" s="1090"/>
      <c r="JN38" s="1090"/>
      <c r="JO38" s="1090"/>
      <c r="JP38" s="1090"/>
      <c r="JQ38" s="1090"/>
      <c r="JR38" s="1090"/>
      <c r="JS38" s="1090"/>
      <c r="JT38" s="1090"/>
      <c r="JU38" s="1090"/>
      <c r="JV38" s="1090"/>
      <c r="JW38" s="1090"/>
      <c r="JX38" s="1090"/>
      <c r="JY38" s="1090"/>
      <c r="JZ38" s="1090"/>
      <c r="KA38" s="1090">
        <v>4</v>
      </c>
      <c r="KB38" s="1090"/>
      <c r="KC38" s="1090"/>
      <c r="KD38" s="1090"/>
      <c r="KE38" s="1090"/>
      <c r="KF38" s="1090"/>
      <c r="KG38" s="1090"/>
      <c r="KH38" s="1090"/>
      <c r="KI38" s="1090"/>
      <c r="KJ38" s="1090">
        <v>1</v>
      </c>
      <c r="KK38" s="1090"/>
      <c r="KL38" s="1090"/>
      <c r="KM38" s="1126"/>
      <c r="KN38" s="1126">
        <v>1</v>
      </c>
      <c r="KO38" s="1090"/>
      <c r="KP38" s="1090"/>
      <c r="KQ38" s="1090">
        <v>1</v>
      </c>
      <c r="KR38" s="1090"/>
      <c r="KS38" s="1090"/>
      <c r="KT38" s="1090"/>
      <c r="KU38" s="1090"/>
      <c r="KV38" s="1090"/>
      <c r="KW38" s="1190"/>
    </row>
    <row r="39" spans="1:309">
      <c r="A39" s="1130">
        <v>33</v>
      </c>
      <c r="B39" s="1005" t="s">
        <v>1724</v>
      </c>
      <c r="C39" s="1090">
        <v>0</v>
      </c>
      <c r="D39" s="1090"/>
      <c r="E39" s="1090">
        <v>39</v>
      </c>
      <c r="F39" s="1090">
        <v>0</v>
      </c>
      <c r="G39" s="1090">
        <v>1</v>
      </c>
      <c r="H39" s="1090"/>
      <c r="I39" s="1090">
        <v>1</v>
      </c>
      <c r="J39" s="1090"/>
      <c r="K39" s="1144">
        <v>1</v>
      </c>
      <c r="L39" s="1090"/>
      <c r="M39" s="1145">
        <v>10</v>
      </c>
      <c r="N39" s="1090"/>
      <c r="O39" s="1090"/>
      <c r="P39" s="1090"/>
      <c r="Q39" s="1144"/>
      <c r="R39" s="1145"/>
      <c r="S39" s="1090"/>
      <c r="T39" s="1090"/>
      <c r="U39" s="1090"/>
      <c r="V39" s="1090"/>
      <c r="W39" s="1090"/>
      <c r="X39" s="1090"/>
      <c r="Y39" s="1090"/>
      <c r="Z39" s="1146"/>
      <c r="AA39" s="1146"/>
      <c r="AB39" s="1146">
        <v>1</v>
      </c>
      <c r="AC39" s="1090"/>
      <c r="AD39" s="1126">
        <v>2</v>
      </c>
      <c r="AE39" s="1090"/>
      <c r="AF39" s="1090"/>
      <c r="AG39" s="1090"/>
      <c r="AH39" s="1145"/>
      <c r="AI39" s="1145">
        <v>1</v>
      </c>
      <c r="AJ39" s="1145"/>
      <c r="AK39" s="1145"/>
      <c r="AL39" s="1145"/>
      <c r="AM39" s="1090"/>
      <c r="AN39" s="1090"/>
      <c r="AO39" s="1090"/>
      <c r="AP39" s="1145"/>
      <c r="AQ39" s="1145"/>
      <c r="AR39" s="1145"/>
      <c r="AS39" s="1145"/>
      <c r="AT39" s="1090"/>
      <c r="AU39" s="1090"/>
      <c r="AV39" s="1090"/>
      <c r="AW39" s="1090"/>
      <c r="AX39" s="1145"/>
      <c r="AY39" s="1145"/>
      <c r="AZ39" s="1090"/>
      <c r="BA39" s="1145"/>
      <c r="BB39" s="1145"/>
      <c r="BC39" s="1090"/>
      <c r="BD39" s="1145"/>
      <c r="BE39" s="1145"/>
      <c r="BF39" s="1090"/>
      <c r="BG39" s="1145"/>
      <c r="BH39" s="1145"/>
      <c r="BI39" s="1090"/>
      <c r="BJ39" s="1090"/>
      <c r="BK39" s="1090"/>
      <c r="BL39" s="1146"/>
      <c r="BM39" s="1090">
        <v>3</v>
      </c>
      <c r="BN39" s="1090"/>
      <c r="BO39" s="940"/>
      <c r="BP39" s="940"/>
      <c r="BQ39" s="940"/>
      <c r="BR39" s="940"/>
      <c r="BS39" s="1090"/>
      <c r="BT39" s="1090"/>
      <c r="BU39" s="1145"/>
      <c r="BV39" s="1145"/>
      <c r="BW39" s="1090"/>
      <c r="BX39" s="940"/>
      <c r="BY39" s="940"/>
      <c r="BZ39" s="940"/>
      <c r="CA39" s="1144">
        <v>1</v>
      </c>
      <c r="CB39" s="1144"/>
      <c r="CC39" s="1147"/>
      <c r="CD39" s="1147"/>
      <c r="CE39" s="1145"/>
      <c r="CF39" s="1144"/>
      <c r="CG39" s="1090"/>
      <c r="CH39" s="1090">
        <v>1</v>
      </c>
      <c r="CI39" s="1090">
        <v>3</v>
      </c>
      <c r="CJ39" s="1090">
        <v>1</v>
      </c>
      <c r="CK39" s="1090"/>
      <c r="CL39" s="1090"/>
      <c r="CM39" s="1090"/>
      <c r="CN39" s="1090"/>
      <c r="CO39" s="1090"/>
      <c r="CP39" s="1090"/>
      <c r="CQ39" s="1090"/>
      <c r="CR39" s="1147"/>
      <c r="CS39" s="1147"/>
      <c r="CT39" s="1090"/>
      <c r="CU39" s="1147"/>
      <c r="CV39" s="1147"/>
      <c r="CW39" s="1148"/>
      <c r="CX39" s="1148"/>
      <c r="CY39" s="1090"/>
      <c r="CZ39" s="1090"/>
      <c r="DA39" s="1090"/>
      <c r="DB39" s="1090">
        <v>1</v>
      </c>
      <c r="DC39" s="1127">
        <v>4</v>
      </c>
      <c r="DD39" s="1127">
        <v>1</v>
      </c>
      <c r="DE39" s="1090"/>
      <c r="DF39" s="1147"/>
      <c r="DG39" s="1090"/>
      <c r="DH39" s="1090"/>
      <c r="DI39" s="1090"/>
      <c r="DJ39" s="1090"/>
      <c r="DK39" s="1090"/>
      <c r="DL39" s="1090"/>
      <c r="DM39" s="1090"/>
      <c r="DN39" s="1090"/>
      <c r="DO39" s="1090"/>
      <c r="DP39" s="1090"/>
      <c r="DQ39" s="1090">
        <v>1</v>
      </c>
      <c r="DR39" s="1090"/>
      <c r="DS39" s="1090"/>
      <c r="DT39" s="1090"/>
      <c r="DU39" s="1090">
        <v>1</v>
      </c>
      <c r="DV39" s="1090"/>
      <c r="DW39" s="1128"/>
      <c r="DX39" s="1090"/>
      <c r="DY39" s="1090"/>
      <c r="DZ39" s="1090"/>
      <c r="EA39" s="1090"/>
      <c r="EB39" s="1090"/>
      <c r="EC39" s="1090"/>
      <c r="ED39" s="1090"/>
      <c r="EE39" s="1090"/>
      <c r="EF39" s="1090"/>
      <c r="EG39" s="1090"/>
      <c r="EH39" s="1090"/>
      <c r="EI39" s="1090"/>
      <c r="EJ39" s="1090"/>
      <c r="EK39" s="1090"/>
      <c r="EL39" s="1091"/>
      <c r="EM39" s="1090"/>
      <c r="EN39" s="1090"/>
      <c r="EO39" s="1128"/>
      <c r="EP39" s="1090"/>
      <c r="EQ39" s="1090"/>
      <c r="ER39" s="1090"/>
      <c r="ES39" s="1090"/>
      <c r="ET39" s="1090"/>
      <c r="EU39" s="1090"/>
      <c r="EV39" s="1090"/>
      <c r="EW39" s="1090"/>
      <c r="EX39" s="1090"/>
      <c r="EY39" s="1090"/>
      <c r="EZ39" s="1090"/>
      <c r="FA39" s="1090"/>
      <c r="FB39" s="1090"/>
      <c r="FC39" s="1090"/>
      <c r="FD39" s="1090"/>
      <c r="FE39" s="1090"/>
      <c r="FF39" s="1090"/>
      <c r="FG39" s="1090"/>
      <c r="FH39" s="1090"/>
      <c r="FI39" s="1090"/>
      <c r="FJ39" s="1090"/>
      <c r="FK39" s="1090"/>
      <c r="FL39" s="1090"/>
      <c r="FM39" s="1090"/>
      <c r="FN39" s="1090"/>
      <c r="FO39" s="1090"/>
      <c r="FP39" s="1090"/>
      <c r="FQ39" s="1090"/>
      <c r="FR39" s="1090"/>
      <c r="FS39" s="1090"/>
      <c r="FT39" s="1090"/>
      <c r="FU39" s="1090"/>
      <c r="FV39" s="1090"/>
      <c r="FW39" s="1090"/>
      <c r="FX39" s="1090"/>
      <c r="FY39" s="1090"/>
      <c r="FZ39" s="1090"/>
      <c r="GA39" s="1090"/>
      <c r="GB39" s="1090"/>
      <c r="GC39" s="1090"/>
      <c r="GD39" s="1090"/>
      <c r="GE39" s="1090"/>
      <c r="GF39" s="1090"/>
      <c r="GG39" s="1090"/>
      <c r="GH39" s="1090"/>
      <c r="GI39" s="1090"/>
      <c r="GJ39" s="1090"/>
      <c r="GK39" s="1090"/>
      <c r="GL39" s="1090"/>
      <c r="GM39" s="1147"/>
      <c r="GN39" s="1090"/>
      <c r="GO39" s="1090"/>
      <c r="GP39" s="1090"/>
      <c r="GQ39" s="1090"/>
      <c r="GR39" s="1090"/>
      <c r="GS39" s="1090"/>
      <c r="GT39" s="1090"/>
      <c r="GU39" s="1090"/>
      <c r="GV39" s="1090"/>
      <c r="GW39" s="1090"/>
      <c r="GX39" s="1090"/>
      <c r="GY39" s="1090"/>
      <c r="GZ39" s="1090">
        <v>1</v>
      </c>
      <c r="HA39" s="1090"/>
      <c r="HB39" s="1090"/>
      <c r="HC39" s="1090"/>
      <c r="HD39" s="1090"/>
      <c r="HE39" s="1090"/>
      <c r="HF39" s="1090">
        <v>1</v>
      </c>
      <c r="HG39" s="1090"/>
      <c r="HH39" s="1090">
        <v>0</v>
      </c>
      <c r="HI39" s="1090"/>
      <c r="HJ39" s="1090"/>
      <c r="HK39" s="1090"/>
      <c r="HL39" s="1090"/>
      <c r="HM39" s="1090"/>
      <c r="HN39" s="1090"/>
      <c r="HO39" s="1090"/>
      <c r="HP39" s="1090"/>
      <c r="HQ39" s="1090"/>
      <c r="HR39" s="1090"/>
      <c r="HS39" s="1090"/>
      <c r="HT39" s="1090"/>
      <c r="HU39" s="1090"/>
      <c r="HV39" s="1090"/>
      <c r="HW39" s="1090"/>
      <c r="HX39" s="1090"/>
      <c r="HY39" s="1090"/>
      <c r="HZ39" s="1090"/>
      <c r="IA39" s="1090"/>
      <c r="IB39" s="1090"/>
      <c r="IC39" s="1090"/>
      <c r="ID39" s="1090"/>
      <c r="IE39" s="1090"/>
      <c r="IF39" s="1090"/>
      <c r="IG39" s="1090"/>
      <c r="IH39" s="1126"/>
      <c r="II39" s="1126"/>
      <c r="IJ39" s="1090"/>
      <c r="IK39" s="1090"/>
      <c r="IL39" s="1090"/>
      <c r="IM39" s="1090"/>
      <c r="IN39" s="1090"/>
      <c r="IO39" s="1090"/>
      <c r="IP39" s="1090"/>
      <c r="IQ39" s="1090"/>
      <c r="IR39" s="1090"/>
      <c r="IS39" s="1090"/>
      <c r="IT39" s="1090"/>
      <c r="IU39" s="1090"/>
      <c r="IV39" s="1090"/>
      <c r="IW39" s="1090"/>
      <c r="IX39" s="1090"/>
      <c r="IY39" s="1090"/>
      <c r="IZ39" s="1090"/>
      <c r="JA39" s="1090"/>
      <c r="JB39" s="1090"/>
      <c r="JC39" s="1090"/>
      <c r="JD39" s="1090"/>
      <c r="JE39" s="1090"/>
      <c r="JF39" s="1090"/>
      <c r="JG39" s="1090"/>
      <c r="JH39" s="1090"/>
      <c r="JI39" s="1090"/>
      <c r="JJ39" s="1090"/>
      <c r="JK39" s="1090"/>
      <c r="JL39" s="1090"/>
      <c r="JM39" s="1090"/>
      <c r="JN39" s="1090"/>
      <c r="JO39" s="1090"/>
      <c r="JP39" s="1090"/>
      <c r="JQ39" s="1090"/>
      <c r="JR39" s="1090"/>
      <c r="JS39" s="1090"/>
      <c r="JT39" s="1090"/>
      <c r="JU39" s="1090"/>
      <c r="JV39" s="1090"/>
      <c r="JW39" s="1090"/>
      <c r="JX39" s="1090"/>
      <c r="JY39" s="1090"/>
      <c r="JZ39" s="1090"/>
      <c r="KA39" s="1090">
        <f>12+2</f>
        <v>14</v>
      </c>
      <c r="KB39" s="1090"/>
      <c r="KC39" s="1090"/>
      <c r="KD39" s="1090"/>
      <c r="KE39" s="1090"/>
      <c r="KF39" s="1090"/>
      <c r="KG39" s="1090"/>
      <c r="KH39" s="1090"/>
      <c r="KI39" s="1090"/>
      <c r="KJ39" s="1038">
        <f>3+3</f>
        <v>6</v>
      </c>
      <c r="KK39" s="1090"/>
      <c r="KL39" s="1090"/>
      <c r="KM39" s="1126"/>
      <c r="KN39" s="1126">
        <v>1</v>
      </c>
      <c r="KO39" s="1090"/>
      <c r="KP39" s="1090"/>
      <c r="KQ39" s="1090">
        <v>1</v>
      </c>
      <c r="KR39" s="1090"/>
      <c r="KS39" s="1090"/>
      <c r="KT39" s="1090"/>
      <c r="KU39" s="1090"/>
      <c r="KV39" s="1090"/>
      <c r="KW39" s="1190"/>
    </row>
    <row r="40" spans="1:309" ht="30">
      <c r="A40" s="1130">
        <v>34</v>
      </c>
      <c r="B40" s="1005" t="s">
        <v>1725</v>
      </c>
      <c r="C40" s="1090">
        <v>2</v>
      </c>
      <c r="D40" s="1090"/>
      <c r="E40" s="1090">
        <v>74</v>
      </c>
      <c r="F40" s="1090">
        <v>0</v>
      </c>
      <c r="G40" s="1090">
        <v>1</v>
      </c>
      <c r="H40" s="1090"/>
      <c r="I40" s="1090">
        <v>1</v>
      </c>
      <c r="J40" s="1090"/>
      <c r="K40" s="1144">
        <v>1</v>
      </c>
      <c r="L40" s="1090"/>
      <c r="M40" s="1145">
        <v>9</v>
      </c>
      <c r="N40" s="1090"/>
      <c r="O40" s="1090"/>
      <c r="P40" s="1090"/>
      <c r="Q40" s="1144"/>
      <c r="R40" s="1145"/>
      <c r="S40" s="1090"/>
      <c r="T40" s="1090"/>
      <c r="U40" s="1090"/>
      <c r="V40" s="1090"/>
      <c r="W40" s="1090"/>
      <c r="X40" s="1090"/>
      <c r="Y40" s="1090"/>
      <c r="Z40" s="1146"/>
      <c r="AA40" s="1146"/>
      <c r="AB40" s="1146"/>
      <c r="AC40" s="1090"/>
      <c r="AD40" s="1090"/>
      <c r="AE40" s="1090"/>
      <c r="AF40" s="1090"/>
      <c r="AG40" s="1090"/>
      <c r="AH40" s="1145"/>
      <c r="AI40" s="1145">
        <v>1</v>
      </c>
      <c r="AJ40" s="1145"/>
      <c r="AK40" s="1145"/>
      <c r="AL40" s="1145"/>
      <c r="AM40" s="1090"/>
      <c r="AN40" s="1090"/>
      <c r="AO40" s="1090"/>
      <c r="AP40" s="1145"/>
      <c r="AQ40" s="1145"/>
      <c r="AR40" s="1145"/>
      <c r="AS40" s="1145"/>
      <c r="AT40" s="1090"/>
      <c r="AU40" s="1090"/>
      <c r="AV40" s="1090"/>
      <c r="AW40" s="1090"/>
      <c r="AX40" s="1145"/>
      <c r="AY40" s="1145"/>
      <c r="AZ40" s="1090"/>
      <c r="BA40" s="1145"/>
      <c r="BB40" s="1145"/>
      <c r="BC40" s="1090"/>
      <c r="BD40" s="1145"/>
      <c r="BE40" s="1145"/>
      <c r="BF40" s="1090"/>
      <c r="BG40" s="1145"/>
      <c r="BH40" s="1145"/>
      <c r="BI40" s="1090"/>
      <c r="BJ40" s="1090"/>
      <c r="BK40" s="1090"/>
      <c r="BL40" s="1146"/>
      <c r="BM40" s="1090">
        <v>3</v>
      </c>
      <c r="BN40" s="1090"/>
      <c r="BO40" s="1090"/>
      <c r="BP40" s="1090"/>
      <c r="BQ40" s="1090"/>
      <c r="BR40" s="1090"/>
      <c r="BS40" s="1090"/>
      <c r="BT40" s="1090"/>
      <c r="BU40" s="1145"/>
      <c r="BV40" s="1145"/>
      <c r="BW40" s="1090"/>
      <c r="BX40" s="940"/>
      <c r="BY40" s="940"/>
      <c r="BZ40" s="940"/>
      <c r="CA40" s="1144">
        <v>1</v>
      </c>
      <c r="CB40" s="1144"/>
      <c r="CC40" s="1147"/>
      <c r="CD40" s="1147"/>
      <c r="CE40" s="1145"/>
      <c r="CF40" s="1144"/>
      <c r="CG40" s="1090"/>
      <c r="CH40" s="1090">
        <v>1</v>
      </c>
      <c r="CI40" s="1090">
        <v>3</v>
      </c>
      <c r="CJ40" s="1090">
        <v>1</v>
      </c>
      <c r="CK40" s="1090"/>
      <c r="CL40" s="1090"/>
      <c r="CM40" s="1090"/>
      <c r="CN40" s="1090"/>
      <c r="CO40" s="1090"/>
      <c r="CP40" s="1090"/>
      <c r="CQ40" s="1090"/>
      <c r="CR40" s="1147"/>
      <c r="CS40" s="1147"/>
      <c r="CT40" s="1090"/>
      <c r="CU40" s="1147"/>
      <c r="CV40" s="1147"/>
      <c r="CW40" s="1148"/>
      <c r="CX40" s="1148"/>
      <c r="CY40" s="1090"/>
      <c r="CZ40" s="1090"/>
      <c r="DA40" s="1090"/>
      <c r="DB40" s="1090">
        <v>3</v>
      </c>
      <c r="DC40" s="1127">
        <v>4</v>
      </c>
      <c r="DD40" s="1127">
        <v>1</v>
      </c>
      <c r="DE40" s="1090"/>
      <c r="DF40" s="1147"/>
      <c r="DG40" s="1090"/>
      <c r="DH40" s="1090"/>
      <c r="DI40" s="1090"/>
      <c r="DJ40" s="1090"/>
      <c r="DK40" s="1090"/>
      <c r="DL40" s="1090"/>
      <c r="DM40" s="1090"/>
      <c r="DN40" s="1090"/>
      <c r="DO40" s="1090"/>
      <c r="DP40" s="1090"/>
      <c r="DQ40" s="1090">
        <v>1</v>
      </c>
      <c r="DR40" s="1090"/>
      <c r="DS40" s="1090"/>
      <c r="DT40" s="1090"/>
      <c r="DU40" s="1090">
        <v>1</v>
      </c>
      <c r="DV40" s="1090"/>
      <c r="DW40" s="1128"/>
      <c r="DX40" s="1090"/>
      <c r="DY40" s="1090"/>
      <c r="DZ40" s="1090"/>
      <c r="EA40" s="1090"/>
      <c r="EB40" s="1090"/>
      <c r="EC40" s="1090"/>
      <c r="ED40" s="1090"/>
      <c r="EE40" s="1090"/>
      <c r="EF40" s="1090"/>
      <c r="EG40" s="1090"/>
      <c r="EH40" s="1090"/>
      <c r="EI40" s="1090"/>
      <c r="EJ40" s="1090"/>
      <c r="EK40" s="1090"/>
      <c r="EL40" s="1091"/>
      <c r="EM40" s="1090"/>
      <c r="EN40" s="1090"/>
      <c r="EO40" s="1128"/>
      <c r="EP40" s="1090"/>
      <c r="EQ40" s="1090"/>
      <c r="ER40" s="1090"/>
      <c r="ES40" s="1090"/>
      <c r="ET40" s="1090"/>
      <c r="EU40" s="1090"/>
      <c r="EV40" s="1090"/>
      <c r="EW40" s="1090"/>
      <c r="EX40" s="1090"/>
      <c r="EY40" s="1090"/>
      <c r="EZ40" s="1090"/>
      <c r="FA40" s="1090"/>
      <c r="FB40" s="1090"/>
      <c r="FC40" s="1090"/>
      <c r="FD40" s="1090"/>
      <c r="FE40" s="1090"/>
      <c r="FF40" s="1090"/>
      <c r="FG40" s="1090"/>
      <c r="FH40" s="1090"/>
      <c r="FI40" s="1090"/>
      <c r="FJ40" s="1090"/>
      <c r="FK40" s="1090"/>
      <c r="FL40" s="1090"/>
      <c r="FM40" s="1090"/>
      <c r="FN40" s="1090"/>
      <c r="FO40" s="1090"/>
      <c r="FP40" s="1090"/>
      <c r="FQ40" s="1090"/>
      <c r="FR40" s="1090"/>
      <c r="FS40" s="1090"/>
      <c r="FT40" s="1090"/>
      <c r="FU40" s="1090"/>
      <c r="FV40" s="1090"/>
      <c r="FW40" s="1090"/>
      <c r="FX40" s="1090"/>
      <c r="FY40" s="1090"/>
      <c r="FZ40" s="1090"/>
      <c r="GA40" s="1090"/>
      <c r="GB40" s="1090"/>
      <c r="GC40" s="1090"/>
      <c r="GD40" s="1090"/>
      <c r="GE40" s="1090"/>
      <c r="GF40" s="1090"/>
      <c r="GG40" s="1090"/>
      <c r="GH40" s="1090"/>
      <c r="GI40" s="1090"/>
      <c r="GJ40" s="1090"/>
      <c r="GK40" s="1090"/>
      <c r="GL40" s="1090"/>
      <c r="GM40" s="1090"/>
      <c r="GN40" s="1090"/>
      <c r="GO40" s="1090"/>
      <c r="GP40" s="1090"/>
      <c r="GQ40" s="1090"/>
      <c r="GR40" s="1090"/>
      <c r="GS40" s="1090"/>
      <c r="GT40" s="1090"/>
      <c r="GU40" s="1090"/>
      <c r="GV40" s="1090"/>
      <c r="GW40" s="1090"/>
      <c r="GX40" s="1090"/>
      <c r="GY40" s="1090"/>
      <c r="GZ40" s="1090">
        <v>1</v>
      </c>
      <c r="HA40" s="1090"/>
      <c r="HB40" s="1090"/>
      <c r="HC40" s="1090"/>
      <c r="HD40" s="1090"/>
      <c r="HE40" s="1090"/>
      <c r="HF40" s="1090">
        <v>1</v>
      </c>
      <c r="HG40" s="1090"/>
      <c r="HH40" s="1090">
        <v>0</v>
      </c>
      <c r="HI40" s="1090"/>
      <c r="HJ40" s="1090"/>
      <c r="HK40" s="1090"/>
      <c r="HL40" s="1090"/>
      <c r="HM40" s="1090"/>
      <c r="HN40" s="1090"/>
      <c r="HO40" s="1090"/>
      <c r="HP40" s="1090"/>
      <c r="HQ40" s="1090"/>
      <c r="HR40" s="1090"/>
      <c r="HS40" s="1090"/>
      <c r="HT40" s="1090"/>
      <c r="HU40" s="1090"/>
      <c r="HV40" s="1090"/>
      <c r="HW40" s="1090"/>
      <c r="HX40" s="1090"/>
      <c r="HY40" s="1090"/>
      <c r="HZ40" s="1090"/>
      <c r="IA40" s="1090"/>
      <c r="IB40" s="1090"/>
      <c r="IC40" s="1090"/>
      <c r="ID40" s="1090"/>
      <c r="IE40" s="1090"/>
      <c r="IF40" s="1090"/>
      <c r="IG40" s="1090"/>
      <c r="IH40" s="1126"/>
      <c r="II40" s="1126"/>
      <c r="IJ40" s="1090"/>
      <c r="IK40" s="1090"/>
      <c r="IL40" s="1090"/>
      <c r="IM40" s="1090"/>
      <c r="IN40" s="1090"/>
      <c r="IO40" s="1090"/>
      <c r="IP40" s="1090"/>
      <c r="IQ40" s="1090"/>
      <c r="IR40" s="1090"/>
      <c r="IS40" s="1090"/>
      <c r="IT40" s="1090"/>
      <c r="IU40" s="1090"/>
      <c r="IV40" s="1090"/>
      <c r="IW40" s="1090"/>
      <c r="IX40" s="1090"/>
      <c r="IY40" s="1090"/>
      <c r="IZ40" s="1090"/>
      <c r="JA40" s="1090"/>
      <c r="JB40" s="1090"/>
      <c r="JC40" s="1090"/>
      <c r="JD40" s="1090"/>
      <c r="JE40" s="1090"/>
      <c r="JF40" s="1090"/>
      <c r="JG40" s="1090"/>
      <c r="JH40" s="1090"/>
      <c r="JI40" s="1090"/>
      <c r="JJ40" s="1090"/>
      <c r="JK40" s="1090"/>
      <c r="JL40" s="1090"/>
      <c r="JM40" s="1090"/>
      <c r="JN40" s="1090"/>
      <c r="JO40" s="1090"/>
      <c r="JP40" s="1090"/>
      <c r="JQ40" s="1090"/>
      <c r="JR40" s="1090"/>
      <c r="JS40" s="1090"/>
      <c r="JT40" s="1090"/>
      <c r="JU40" s="1090"/>
      <c r="JV40" s="1090"/>
      <c r="JW40" s="1090"/>
      <c r="JX40" s="1090"/>
      <c r="JY40" s="1090"/>
      <c r="JZ40" s="1090"/>
      <c r="KA40" s="1090">
        <v>13</v>
      </c>
      <c r="KB40" s="1090"/>
      <c r="KC40" s="1090"/>
      <c r="KD40" s="1090"/>
      <c r="KE40" s="1090"/>
      <c r="KF40" s="1090"/>
      <c r="KG40" s="1090"/>
      <c r="KH40" s="1090"/>
      <c r="KI40" s="1090"/>
      <c r="KJ40" s="1038">
        <v>3</v>
      </c>
      <c r="KK40" s="1090"/>
      <c r="KL40" s="1090"/>
      <c r="KM40" s="1126"/>
      <c r="KN40" s="1126">
        <v>1</v>
      </c>
      <c r="KO40" s="1090"/>
      <c r="KP40" s="1090"/>
      <c r="KQ40" s="1090">
        <v>1</v>
      </c>
      <c r="KR40" s="1090"/>
      <c r="KS40" s="1090"/>
      <c r="KT40" s="1090"/>
      <c r="KU40" s="1090"/>
      <c r="KV40" s="1090"/>
      <c r="KW40" s="1190"/>
    </row>
    <row r="41" spans="1:309" ht="30">
      <c r="A41" s="1130">
        <v>35</v>
      </c>
      <c r="B41" s="1005" t="s">
        <v>1518</v>
      </c>
      <c r="C41" s="1090">
        <v>2</v>
      </c>
      <c r="D41" s="1090"/>
      <c r="E41" s="1090">
        <v>44</v>
      </c>
      <c r="F41" s="1090">
        <v>0</v>
      </c>
      <c r="G41" s="1090">
        <v>1</v>
      </c>
      <c r="H41" s="1090"/>
      <c r="I41" s="1090">
        <v>1</v>
      </c>
      <c r="J41" s="1090">
        <v>3</v>
      </c>
      <c r="K41" s="1144"/>
      <c r="L41" s="1090"/>
      <c r="M41" s="940">
        <v>11</v>
      </c>
      <c r="N41" s="1090"/>
      <c r="O41" s="1090"/>
      <c r="P41" s="1090"/>
      <c r="Q41" s="1144"/>
      <c r="R41" s="1090"/>
      <c r="S41" s="1090"/>
      <c r="T41" s="1090">
        <v>1</v>
      </c>
      <c r="U41" s="1090"/>
      <c r="V41" s="1090"/>
      <c r="W41" s="1090"/>
      <c r="X41" s="1090"/>
      <c r="Y41" s="1090"/>
      <c r="Z41" s="1146"/>
      <c r="AA41" s="1146"/>
      <c r="AB41" s="1146"/>
      <c r="AC41" s="1090"/>
      <c r="AD41" s="1126">
        <v>2</v>
      </c>
      <c r="AE41" s="1090"/>
      <c r="AF41" s="1090"/>
      <c r="AG41" s="1090"/>
      <c r="AH41" s="1145"/>
      <c r="AI41" s="1145">
        <v>1</v>
      </c>
      <c r="AJ41" s="1145"/>
      <c r="AK41" s="1145"/>
      <c r="AL41" s="1145"/>
      <c r="AM41" s="1090"/>
      <c r="AN41" s="1090"/>
      <c r="AO41" s="1090"/>
      <c r="AP41" s="1145"/>
      <c r="AQ41" s="1145"/>
      <c r="AR41" s="1145"/>
      <c r="AS41" s="1145"/>
      <c r="AT41" s="1090"/>
      <c r="AU41" s="1090"/>
      <c r="AV41" s="1090"/>
      <c r="AW41" s="1090"/>
      <c r="AX41" s="1145"/>
      <c r="AY41" s="1145"/>
      <c r="AZ41" s="1090"/>
      <c r="BA41" s="1145"/>
      <c r="BB41" s="1145"/>
      <c r="BC41" s="1090"/>
      <c r="BD41" s="1145"/>
      <c r="BE41" s="1145"/>
      <c r="BF41" s="1090"/>
      <c r="BG41" s="1145"/>
      <c r="BH41" s="1145"/>
      <c r="BI41" s="1090"/>
      <c r="BJ41" s="1090"/>
      <c r="BK41" s="1090"/>
      <c r="BL41" s="1146"/>
      <c r="BM41" s="1090">
        <v>3</v>
      </c>
      <c r="BN41" s="1090"/>
      <c r="BO41" s="1090"/>
      <c r="BP41" s="1090"/>
      <c r="BQ41" s="1090"/>
      <c r="BR41" s="1090"/>
      <c r="BS41" s="1090"/>
      <c r="BT41" s="1090"/>
      <c r="BU41" s="1145"/>
      <c r="BV41" s="1145"/>
      <c r="BW41" s="1090"/>
      <c r="BX41" s="1090"/>
      <c r="BY41" s="940"/>
      <c r="BZ41" s="940"/>
      <c r="CA41" s="1144">
        <v>1</v>
      </c>
      <c r="CB41" s="1144"/>
      <c r="CC41" s="1147"/>
      <c r="CD41" s="1147"/>
      <c r="CE41" s="1145"/>
      <c r="CF41" s="1144"/>
      <c r="CG41" s="1090"/>
      <c r="CH41" s="1090">
        <v>1</v>
      </c>
      <c r="CI41" s="1090">
        <v>2</v>
      </c>
      <c r="CJ41" s="1090">
        <v>1</v>
      </c>
      <c r="CK41" s="1090"/>
      <c r="CL41" s="1090"/>
      <c r="CM41" s="1090"/>
      <c r="CN41" s="1090"/>
      <c r="CO41" s="1090"/>
      <c r="CP41" s="1090"/>
      <c r="CQ41" s="1090"/>
      <c r="CR41" s="1147"/>
      <c r="CS41" s="1147"/>
      <c r="CT41" s="1090"/>
      <c r="CU41" s="1147"/>
      <c r="CV41" s="1147"/>
      <c r="CW41" s="1148"/>
      <c r="CX41" s="1148"/>
      <c r="CY41" s="1090"/>
      <c r="CZ41" s="1090"/>
      <c r="DA41" s="1090"/>
      <c r="DB41" s="1090"/>
      <c r="DC41" s="1127">
        <v>4</v>
      </c>
      <c r="DD41" s="1127">
        <v>0</v>
      </c>
      <c r="DE41" s="1090"/>
      <c r="DF41" s="1147"/>
      <c r="DG41" s="1090"/>
      <c r="DH41" s="1090"/>
      <c r="DI41" s="1090"/>
      <c r="DJ41" s="1090"/>
      <c r="DK41" s="1090"/>
      <c r="DL41" s="1090"/>
      <c r="DM41" s="1090"/>
      <c r="DN41" s="1090"/>
      <c r="DO41" s="1090"/>
      <c r="DP41" s="1090"/>
      <c r="DQ41" s="1090">
        <v>1</v>
      </c>
      <c r="DR41" s="1090"/>
      <c r="DS41" s="1090"/>
      <c r="DT41" s="1090"/>
      <c r="DU41" s="1090">
        <v>1</v>
      </c>
      <c r="DV41" s="1090"/>
      <c r="DW41" s="1128"/>
      <c r="DX41" s="1090"/>
      <c r="DY41" s="1090"/>
      <c r="DZ41" s="1090"/>
      <c r="EA41" s="1090"/>
      <c r="EB41" s="1090"/>
      <c r="EC41" s="1090"/>
      <c r="ED41" s="1090"/>
      <c r="EE41" s="1090"/>
      <c r="EF41" s="1090"/>
      <c r="EG41" s="1090"/>
      <c r="EH41" s="1090"/>
      <c r="EI41" s="1090"/>
      <c r="EJ41" s="1090"/>
      <c r="EK41" s="1090"/>
      <c r="EL41" s="1091"/>
      <c r="EM41" s="1090"/>
      <c r="EN41" s="1090"/>
      <c r="EO41" s="1128"/>
      <c r="EP41" s="1090"/>
      <c r="EQ41" s="1090"/>
      <c r="ER41" s="1090"/>
      <c r="ES41" s="1090"/>
      <c r="ET41" s="1090"/>
      <c r="EU41" s="1090"/>
      <c r="EV41" s="1090"/>
      <c r="EW41" s="1090"/>
      <c r="EX41" s="1090"/>
      <c r="EY41" s="1090"/>
      <c r="EZ41" s="1090"/>
      <c r="FA41" s="1090"/>
      <c r="FB41" s="1090"/>
      <c r="FC41" s="1090"/>
      <c r="FD41" s="1090"/>
      <c r="FE41" s="1090"/>
      <c r="FF41" s="1090"/>
      <c r="FG41" s="1090"/>
      <c r="FH41" s="1090"/>
      <c r="FI41" s="1090"/>
      <c r="FJ41" s="1090"/>
      <c r="FK41" s="1090"/>
      <c r="FL41" s="1090"/>
      <c r="FM41" s="1090"/>
      <c r="FN41" s="1090"/>
      <c r="FO41" s="1090"/>
      <c r="FP41" s="1090"/>
      <c r="FQ41" s="1090"/>
      <c r="FR41" s="1090"/>
      <c r="FS41" s="1090"/>
      <c r="FT41" s="1090"/>
      <c r="FU41" s="1090"/>
      <c r="FV41" s="1090"/>
      <c r="FW41" s="1090"/>
      <c r="FX41" s="1090"/>
      <c r="FY41" s="1090"/>
      <c r="FZ41" s="1090"/>
      <c r="GA41" s="1090"/>
      <c r="GB41" s="1090"/>
      <c r="GC41" s="1090"/>
      <c r="GD41" s="1090"/>
      <c r="GE41" s="1090"/>
      <c r="GF41" s="1090"/>
      <c r="GG41" s="1090"/>
      <c r="GH41" s="1090"/>
      <c r="GI41" s="1090"/>
      <c r="GJ41" s="1090"/>
      <c r="GK41" s="1090"/>
      <c r="GL41" s="1090"/>
      <c r="GM41" s="1090"/>
      <c r="GN41" s="1090"/>
      <c r="GO41" s="1090"/>
      <c r="GP41" s="1090"/>
      <c r="GQ41" s="1090"/>
      <c r="GR41" s="1090"/>
      <c r="GS41" s="1090"/>
      <c r="GT41" s="1090"/>
      <c r="GU41" s="1090"/>
      <c r="GV41" s="1090"/>
      <c r="GW41" s="1090"/>
      <c r="GX41" s="1090"/>
      <c r="GY41" s="1090"/>
      <c r="GZ41" s="1090">
        <v>1</v>
      </c>
      <c r="HA41" s="1090"/>
      <c r="HB41" s="1090"/>
      <c r="HC41" s="1090"/>
      <c r="HD41" s="1090"/>
      <c r="HE41" s="1090"/>
      <c r="HF41" s="1090">
        <v>1</v>
      </c>
      <c r="HG41" s="1090"/>
      <c r="HH41" s="1090">
        <v>0</v>
      </c>
      <c r="HI41" s="1090"/>
      <c r="HJ41" s="1090"/>
      <c r="HK41" s="1090"/>
      <c r="HL41" s="1090"/>
      <c r="HM41" s="1090"/>
      <c r="HN41" s="1090"/>
      <c r="HO41" s="1090"/>
      <c r="HP41" s="1090"/>
      <c r="HQ41" s="1090"/>
      <c r="HR41" s="1090"/>
      <c r="HS41" s="1090"/>
      <c r="HT41" s="1090"/>
      <c r="HU41" s="1090"/>
      <c r="HV41" s="1090"/>
      <c r="HW41" s="1090"/>
      <c r="HX41" s="1090"/>
      <c r="HY41" s="1090"/>
      <c r="HZ41" s="1090"/>
      <c r="IA41" s="1090"/>
      <c r="IB41" s="1090"/>
      <c r="IC41" s="1090"/>
      <c r="ID41" s="1090"/>
      <c r="IE41" s="1090"/>
      <c r="IF41" s="1090"/>
      <c r="IG41" s="1090"/>
      <c r="IH41" s="1126"/>
      <c r="II41" s="1126"/>
      <c r="IJ41" s="1090">
        <v>1</v>
      </c>
      <c r="IK41" s="1090">
        <v>1</v>
      </c>
      <c r="IL41" s="1090">
        <v>2</v>
      </c>
      <c r="IM41" s="1090">
        <v>1</v>
      </c>
      <c r="IN41" s="1090">
        <v>1</v>
      </c>
      <c r="IO41" s="1090">
        <v>2</v>
      </c>
      <c r="IP41" s="1090"/>
      <c r="IQ41" s="1090">
        <v>1</v>
      </c>
      <c r="IR41" s="1090"/>
      <c r="IS41" s="1090"/>
      <c r="IT41" s="1090"/>
      <c r="IU41" s="1090"/>
      <c r="IV41" s="1090"/>
      <c r="IW41" s="1090"/>
      <c r="IX41" s="1090"/>
      <c r="IY41" s="1090"/>
      <c r="IZ41" s="1090"/>
      <c r="JA41" s="1090"/>
      <c r="JB41" s="1090"/>
      <c r="JC41" s="1090"/>
      <c r="JD41" s="1090"/>
      <c r="JE41" s="1090"/>
      <c r="JF41" s="1090"/>
      <c r="JG41" s="1090"/>
      <c r="JH41" s="1090"/>
      <c r="JI41" s="1090"/>
      <c r="JJ41" s="1090"/>
      <c r="JK41" s="1090"/>
      <c r="JL41" s="1090"/>
      <c r="JM41" s="1090"/>
      <c r="JN41" s="1090"/>
      <c r="JO41" s="1090"/>
      <c r="JP41" s="1090"/>
      <c r="JQ41" s="1090"/>
      <c r="JR41" s="1090"/>
      <c r="JS41" s="1090"/>
      <c r="JT41" s="1090"/>
      <c r="JU41" s="1090"/>
      <c r="JV41" s="1090"/>
      <c r="JW41" s="1090"/>
      <c r="JX41" s="1090"/>
      <c r="JY41" s="1090"/>
      <c r="JZ41" s="1090"/>
      <c r="KA41" s="1090">
        <v>15</v>
      </c>
      <c r="KB41" s="1090"/>
      <c r="KC41" s="1090">
        <v>1</v>
      </c>
      <c r="KD41" s="1090"/>
      <c r="KE41" s="1090"/>
      <c r="KF41" s="1090"/>
      <c r="KG41" s="1090"/>
      <c r="KH41" s="1090"/>
      <c r="KI41" s="1090"/>
      <c r="KJ41" s="1038">
        <v>2</v>
      </c>
      <c r="KK41" s="1090"/>
      <c r="KL41" s="1090"/>
      <c r="KM41" s="1126">
        <v>2</v>
      </c>
      <c r="KN41" s="1126">
        <v>1</v>
      </c>
      <c r="KO41" s="1090"/>
      <c r="KP41" s="1090"/>
      <c r="KQ41" s="1090">
        <v>1</v>
      </c>
      <c r="KR41" s="1090"/>
      <c r="KS41" s="1090"/>
      <c r="KT41" s="1090"/>
      <c r="KU41" s="1090"/>
      <c r="KV41" s="1090"/>
      <c r="KW41" s="1190"/>
    </row>
    <row r="42" spans="1:309">
      <c r="A42" s="1130">
        <v>36</v>
      </c>
      <c r="B42" s="1005" t="s">
        <v>1726</v>
      </c>
      <c r="C42" s="1090">
        <v>2</v>
      </c>
      <c r="D42" s="1090"/>
      <c r="E42" s="1090">
        <v>74</v>
      </c>
      <c r="F42" s="1090">
        <v>0</v>
      </c>
      <c r="G42" s="1090"/>
      <c r="H42" s="1090"/>
      <c r="I42" s="1090"/>
      <c r="J42" s="1090"/>
      <c r="K42" s="1144"/>
      <c r="L42" s="1090"/>
      <c r="M42" s="1145">
        <v>6</v>
      </c>
      <c r="N42" s="1090"/>
      <c r="O42" s="1090"/>
      <c r="P42" s="1090"/>
      <c r="Q42" s="1144"/>
      <c r="R42" s="1090"/>
      <c r="S42" s="1090"/>
      <c r="T42" s="1090"/>
      <c r="U42" s="1090"/>
      <c r="V42" s="1090"/>
      <c r="W42" s="1090"/>
      <c r="X42" s="1090"/>
      <c r="Y42" s="1090"/>
      <c r="Z42" s="1146"/>
      <c r="AA42" s="1146"/>
      <c r="AB42" s="1146"/>
      <c r="AC42" s="1090"/>
      <c r="AD42" s="1126">
        <v>2</v>
      </c>
      <c r="AE42" s="1090"/>
      <c r="AF42" s="1090"/>
      <c r="AG42" s="1090"/>
      <c r="AH42" s="1145"/>
      <c r="AI42" s="1145"/>
      <c r="AJ42" s="1145"/>
      <c r="AK42" s="1145"/>
      <c r="AL42" s="1145"/>
      <c r="AM42" s="1090"/>
      <c r="AN42" s="1090"/>
      <c r="AO42" s="1090"/>
      <c r="AP42" s="1145">
        <v>1</v>
      </c>
      <c r="AQ42" s="1145"/>
      <c r="AR42" s="1145">
        <v>1</v>
      </c>
      <c r="AS42" s="1145"/>
      <c r="AT42" s="1090">
        <v>1</v>
      </c>
      <c r="AU42" s="1090">
        <v>1</v>
      </c>
      <c r="AV42" s="1090">
        <v>2</v>
      </c>
      <c r="AW42" s="1090"/>
      <c r="AX42" s="1145">
        <v>2</v>
      </c>
      <c r="AY42" s="1145"/>
      <c r="AZ42" s="1090"/>
      <c r="BA42" s="1145">
        <v>1</v>
      </c>
      <c r="BB42" s="1145"/>
      <c r="BC42" s="1090"/>
      <c r="BD42" s="1145">
        <v>1</v>
      </c>
      <c r="BE42" s="1145"/>
      <c r="BF42" s="1090"/>
      <c r="BG42" s="1145">
        <v>1</v>
      </c>
      <c r="BH42" s="1145"/>
      <c r="BI42" s="1090">
        <v>1</v>
      </c>
      <c r="BJ42" s="1090">
        <v>1</v>
      </c>
      <c r="BK42" s="1090"/>
      <c r="BL42" s="1146"/>
      <c r="BM42" s="1090"/>
      <c r="BN42" s="1090"/>
      <c r="BO42" s="1090"/>
      <c r="BP42" s="1090"/>
      <c r="BQ42" s="1090"/>
      <c r="BR42" s="1090"/>
      <c r="BS42" s="1090"/>
      <c r="BT42" s="1090"/>
      <c r="BU42" s="1145"/>
      <c r="BV42" s="1145"/>
      <c r="BW42" s="1090"/>
      <c r="BX42" s="1090"/>
      <c r="BY42" s="940"/>
      <c r="BZ42" s="940">
        <v>1</v>
      </c>
      <c r="CA42" s="1144"/>
      <c r="CB42" s="1144"/>
      <c r="CC42" s="1147"/>
      <c r="CD42" s="1147"/>
      <c r="CE42" s="1145"/>
      <c r="CF42" s="1144"/>
      <c r="CG42" s="1090"/>
      <c r="CH42" s="1090"/>
      <c r="CI42" s="1090"/>
      <c r="CJ42" s="1090"/>
      <c r="CK42" s="1090"/>
      <c r="CL42" s="1090"/>
      <c r="CM42" s="1090"/>
      <c r="CN42" s="1090"/>
      <c r="CO42" s="1090"/>
      <c r="CP42" s="1090"/>
      <c r="CQ42" s="1090"/>
      <c r="CR42" s="1147"/>
      <c r="CS42" s="1147"/>
      <c r="CT42" s="1090"/>
      <c r="CU42" s="1147"/>
      <c r="CV42" s="1147"/>
      <c r="CW42" s="1148"/>
      <c r="CX42" s="1148"/>
      <c r="CY42" s="1090"/>
      <c r="CZ42" s="1090"/>
      <c r="DA42" s="1090"/>
      <c r="DB42" s="1090"/>
      <c r="DC42" s="1127"/>
      <c r="DD42" s="1127"/>
      <c r="DE42" s="1090"/>
      <c r="DF42" s="1147"/>
      <c r="DG42" s="1090"/>
      <c r="DH42" s="1090"/>
      <c r="DI42" s="1090"/>
      <c r="DJ42" s="1090"/>
      <c r="DK42" s="1090"/>
      <c r="DL42" s="1090"/>
      <c r="DM42" s="1090"/>
      <c r="DN42" s="1090"/>
      <c r="DO42" s="1090"/>
      <c r="DP42" s="1090"/>
      <c r="DQ42" s="1090"/>
      <c r="DR42" s="1090"/>
      <c r="DS42" s="1090"/>
      <c r="DT42" s="1090"/>
      <c r="DU42" s="1090"/>
      <c r="DV42" s="1090"/>
      <c r="DW42" s="1128"/>
      <c r="DX42" s="1090"/>
      <c r="DY42" s="1090"/>
      <c r="DZ42" s="1090"/>
      <c r="EA42" s="1090"/>
      <c r="EB42" s="1090"/>
      <c r="EC42" s="1090"/>
      <c r="ED42" s="1090"/>
      <c r="EE42" s="1090"/>
      <c r="EF42" s="1090"/>
      <c r="EG42" s="1090"/>
      <c r="EH42" s="1090"/>
      <c r="EI42" s="1090"/>
      <c r="EJ42" s="1090"/>
      <c r="EK42" s="1090"/>
      <c r="EL42" s="1091"/>
      <c r="EM42" s="1090"/>
      <c r="EN42" s="1090"/>
      <c r="EO42" s="1128"/>
      <c r="EP42" s="1090"/>
      <c r="EQ42" s="1090"/>
      <c r="ER42" s="1090"/>
      <c r="ES42" s="1090"/>
      <c r="ET42" s="1090"/>
      <c r="EU42" s="1090"/>
      <c r="EV42" s="1090"/>
      <c r="EW42" s="1090"/>
      <c r="EX42" s="1090"/>
      <c r="EY42" s="1090"/>
      <c r="EZ42" s="1090"/>
      <c r="FA42" s="1090"/>
      <c r="FB42" s="1090"/>
      <c r="FC42" s="1090"/>
      <c r="FD42" s="1090"/>
      <c r="FE42" s="1090"/>
      <c r="FF42" s="1090"/>
      <c r="FG42" s="1090"/>
      <c r="FH42" s="1090"/>
      <c r="FI42" s="1090"/>
      <c r="FJ42" s="1090"/>
      <c r="FK42" s="1090"/>
      <c r="FL42" s="1090"/>
      <c r="FM42" s="1090"/>
      <c r="FN42" s="1090"/>
      <c r="FO42" s="1090"/>
      <c r="FP42" s="1090"/>
      <c r="FQ42" s="1090"/>
      <c r="FR42" s="1090"/>
      <c r="FS42" s="1090"/>
      <c r="FT42" s="1090"/>
      <c r="FU42" s="1090"/>
      <c r="FV42" s="1090"/>
      <c r="FW42" s="1090"/>
      <c r="FX42" s="1090"/>
      <c r="FY42" s="1090"/>
      <c r="FZ42" s="1090"/>
      <c r="GA42" s="1090"/>
      <c r="GB42" s="1090"/>
      <c r="GC42" s="1090"/>
      <c r="GD42" s="1090"/>
      <c r="GE42" s="1090"/>
      <c r="GF42" s="1090"/>
      <c r="GG42" s="1090"/>
      <c r="GH42" s="1090"/>
      <c r="GI42" s="1090"/>
      <c r="GJ42" s="1090"/>
      <c r="GK42" s="1090"/>
      <c r="GL42" s="1090"/>
      <c r="GM42" s="1090"/>
      <c r="GN42" s="1090"/>
      <c r="GO42" s="1090"/>
      <c r="GP42" s="1090"/>
      <c r="GQ42" s="1090"/>
      <c r="GR42" s="1090"/>
      <c r="GS42" s="1090"/>
      <c r="GT42" s="1090"/>
      <c r="GU42" s="1090"/>
      <c r="GV42" s="1090"/>
      <c r="GW42" s="1090"/>
      <c r="GX42" s="1090"/>
      <c r="GY42" s="1090"/>
      <c r="GZ42" s="1090"/>
      <c r="HA42" s="1090"/>
      <c r="HB42" s="1090"/>
      <c r="HC42" s="1090"/>
      <c r="HD42" s="1090"/>
      <c r="HE42" s="1090"/>
      <c r="HF42" s="1090"/>
      <c r="HG42" s="1090"/>
      <c r="HH42" s="1090">
        <v>0</v>
      </c>
      <c r="HI42" s="1090"/>
      <c r="HJ42" s="1090"/>
      <c r="HK42" s="1090"/>
      <c r="HL42" s="1090"/>
      <c r="HM42" s="1090"/>
      <c r="HN42" s="1090"/>
      <c r="HO42" s="1090"/>
      <c r="HP42" s="1090"/>
      <c r="HQ42" s="1090"/>
      <c r="HR42" s="1090"/>
      <c r="HS42" s="1090"/>
      <c r="HT42" s="1090"/>
      <c r="HU42" s="1090"/>
      <c r="HV42" s="1090"/>
      <c r="HW42" s="1090"/>
      <c r="HX42" s="1090"/>
      <c r="HY42" s="1090"/>
      <c r="HZ42" s="1090"/>
      <c r="IA42" s="1090"/>
      <c r="IB42" s="1090"/>
      <c r="IC42" s="1090"/>
      <c r="ID42" s="1090"/>
      <c r="IE42" s="1090"/>
      <c r="IF42" s="1090"/>
      <c r="IG42" s="1090"/>
      <c r="IH42" s="1126"/>
      <c r="II42" s="1126"/>
      <c r="IJ42" s="1090"/>
      <c r="IK42" s="1090"/>
      <c r="IL42" s="1090"/>
      <c r="IM42" s="1090"/>
      <c r="IN42" s="1090"/>
      <c r="IO42" s="1090"/>
      <c r="IP42" s="1090"/>
      <c r="IQ42" s="1090"/>
      <c r="IR42" s="1090"/>
      <c r="IS42" s="1090"/>
      <c r="IT42" s="1090"/>
      <c r="IU42" s="1090"/>
      <c r="IV42" s="1090"/>
      <c r="IW42" s="1090"/>
      <c r="IX42" s="1090"/>
      <c r="IY42" s="1090"/>
      <c r="IZ42" s="1090"/>
      <c r="JA42" s="1090"/>
      <c r="JB42" s="1090"/>
      <c r="JC42" s="1090"/>
      <c r="JD42" s="1090"/>
      <c r="JE42" s="1090"/>
      <c r="JF42" s="1090"/>
      <c r="JG42" s="1090"/>
      <c r="JH42" s="1090"/>
      <c r="JI42" s="1090"/>
      <c r="JJ42" s="1090"/>
      <c r="JK42" s="1090"/>
      <c r="JL42" s="1090"/>
      <c r="JM42" s="1090"/>
      <c r="JN42" s="1090"/>
      <c r="JO42" s="1090"/>
      <c r="JP42" s="1090"/>
      <c r="JQ42" s="1090"/>
      <c r="JR42" s="1090"/>
      <c r="JS42" s="1090"/>
      <c r="JT42" s="1090"/>
      <c r="JU42" s="1090"/>
      <c r="JV42" s="1090"/>
      <c r="JW42" s="1090"/>
      <c r="JX42" s="1090"/>
      <c r="JY42" s="1090"/>
      <c r="JZ42" s="1090"/>
      <c r="KA42" s="1090">
        <v>3</v>
      </c>
      <c r="KB42" s="1090"/>
      <c r="KC42" s="1090"/>
      <c r="KD42" s="1090"/>
      <c r="KE42" s="1090"/>
      <c r="KF42" s="1090"/>
      <c r="KG42" s="1090"/>
      <c r="KH42" s="1090"/>
      <c r="KI42" s="1090"/>
      <c r="KJ42" s="1038"/>
      <c r="KK42" s="1090"/>
      <c r="KL42" s="1090"/>
      <c r="KM42" s="1126"/>
      <c r="KN42" s="1126"/>
      <c r="KO42" s="1090"/>
      <c r="KP42" s="1090"/>
      <c r="KQ42" s="1090"/>
      <c r="KR42" s="1090"/>
      <c r="KS42" s="1090"/>
      <c r="KT42" s="1090"/>
      <c r="KU42" s="1090"/>
      <c r="KV42" s="1090"/>
      <c r="KW42" s="1190"/>
    </row>
    <row r="43" spans="1:309">
      <c r="A43" s="1130">
        <v>37</v>
      </c>
      <c r="B43" s="1005" t="s">
        <v>1519</v>
      </c>
      <c r="C43" s="1090">
        <v>0</v>
      </c>
      <c r="D43" s="1090"/>
      <c r="E43" s="1090">
        <v>0</v>
      </c>
      <c r="F43" s="1090">
        <v>0</v>
      </c>
      <c r="G43" s="1090"/>
      <c r="H43" s="1090"/>
      <c r="I43" s="1090"/>
      <c r="J43" s="1090"/>
      <c r="K43" s="1090"/>
      <c r="L43" s="1090"/>
      <c r="M43" s="1145"/>
      <c r="N43" s="1090"/>
      <c r="O43" s="1090"/>
      <c r="P43" s="1090"/>
      <c r="Q43" s="1144">
        <v>4</v>
      </c>
      <c r="R43" s="1090"/>
      <c r="S43" s="1090"/>
      <c r="T43" s="1090"/>
      <c r="U43" s="1090"/>
      <c r="V43" s="1090"/>
      <c r="W43" s="1090"/>
      <c r="X43" s="1090"/>
      <c r="Y43" s="1090"/>
      <c r="Z43" s="1090"/>
      <c r="AA43" s="1090"/>
      <c r="AB43" s="1090"/>
      <c r="AC43" s="1090"/>
      <c r="AD43" s="1090"/>
      <c r="AE43" s="1090"/>
      <c r="AF43" s="1090"/>
      <c r="AG43" s="1090"/>
      <c r="AH43" s="1145"/>
      <c r="AI43" s="1145"/>
      <c r="AJ43" s="1145"/>
      <c r="AK43" s="1145"/>
      <c r="AL43" s="1145"/>
      <c r="AM43" s="1090"/>
      <c r="AN43" s="1090"/>
      <c r="AO43" s="1090"/>
      <c r="AP43" s="1145"/>
      <c r="AQ43" s="1145"/>
      <c r="AR43" s="1145"/>
      <c r="AS43" s="1145"/>
      <c r="AT43" s="1090"/>
      <c r="AU43" s="1090"/>
      <c r="AV43" s="1090"/>
      <c r="AW43" s="1090"/>
      <c r="AX43" s="1145"/>
      <c r="AY43" s="1145"/>
      <c r="AZ43" s="1090"/>
      <c r="BA43" s="1145"/>
      <c r="BB43" s="1145"/>
      <c r="BC43" s="1090"/>
      <c r="BD43" s="1145"/>
      <c r="BE43" s="1145"/>
      <c r="BF43" s="1090"/>
      <c r="BG43" s="1145"/>
      <c r="BH43" s="1145"/>
      <c r="BI43" s="1090"/>
      <c r="BJ43" s="1090"/>
      <c r="BK43" s="1090"/>
      <c r="BL43" s="1090"/>
      <c r="BM43" s="1090"/>
      <c r="BN43" s="1090"/>
      <c r="BO43" s="1090"/>
      <c r="BP43" s="1090"/>
      <c r="BQ43" s="1090"/>
      <c r="BR43" s="1090"/>
      <c r="BS43" s="1090"/>
      <c r="BT43" s="1090"/>
      <c r="BU43" s="1145"/>
      <c r="BV43" s="1145"/>
      <c r="BW43" s="1090"/>
      <c r="BX43" s="1090"/>
      <c r="BY43" s="1090"/>
      <c r="BZ43" s="1090"/>
      <c r="CA43" s="1144"/>
      <c r="CB43" s="1144"/>
      <c r="CC43" s="1147"/>
      <c r="CD43" s="1147"/>
      <c r="CE43" s="1145"/>
      <c r="CF43" s="1144"/>
      <c r="CG43" s="1090">
        <v>1</v>
      </c>
      <c r="CH43" s="1090"/>
      <c r="CI43" s="1090"/>
      <c r="CJ43" s="1090"/>
      <c r="CK43" s="1090"/>
      <c r="CL43" s="1090"/>
      <c r="CM43" s="1090"/>
      <c r="CN43" s="1090"/>
      <c r="CO43" s="1090"/>
      <c r="CP43" s="1090"/>
      <c r="CQ43" s="1090"/>
      <c r="CR43" s="1147"/>
      <c r="CS43" s="1147"/>
      <c r="CT43" s="1090"/>
      <c r="CU43" s="1147"/>
      <c r="CV43" s="1147"/>
      <c r="CW43" s="1148"/>
      <c r="CX43" s="1148"/>
      <c r="CY43" s="1090"/>
      <c r="CZ43" s="1090"/>
      <c r="DA43" s="1090"/>
      <c r="DB43" s="1090"/>
      <c r="DC43" s="1127"/>
      <c r="DD43" s="1127"/>
      <c r="DE43" s="1090"/>
      <c r="DF43" s="1147"/>
      <c r="DG43" s="1090"/>
      <c r="DH43" s="1090"/>
      <c r="DI43" s="1090"/>
      <c r="DJ43" s="1090"/>
      <c r="DK43" s="1090"/>
      <c r="DL43" s="1090"/>
      <c r="DM43" s="1090"/>
      <c r="DN43" s="1090"/>
      <c r="DO43" s="1090"/>
      <c r="DP43" s="1090"/>
      <c r="DQ43" s="1090"/>
      <c r="DR43" s="1090"/>
      <c r="DS43" s="1090"/>
      <c r="DT43" s="1090"/>
      <c r="DU43" s="1090"/>
      <c r="DV43" s="1090"/>
      <c r="DW43" s="1128"/>
      <c r="DX43" s="1090"/>
      <c r="DY43" s="1090"/>
      <c r="DZ43" s="1090"/>
      <c r="EA43" s="1090"/>
      <c r="EB43" s="1090"/>
      <c r="EC43" s="1090"/>
      <c r="ED43" s="1090"/>
      <c r="EE43" s="1090"/>
      <c r="EF43" s="1090"/>
      <c r="EG43" s="1090"/>
      <c r="EH43" s="1090"/>
      <c r="EI43" s="1090"/>
      <c r="EJ43" s="1090"/>
      <c r="EK43" s="1090"/>
      <c r="EL43" s="1091"/>
      <c r="EM43" s="1090"/>
      <c r="EN43" s="1090"/>
      <c r="EO43" s="1128"/>
      <c r="EP43" s="1090"/>
      <c r="EQ43" s="1090"/>
      <c r="ER43" s="1090"/>
      <c r="ES43" s="1090"/>
      <c r="ET43" s="1090"/>
      <c r="EU43" s="1090"/>
      <c r="EV43" s="1090"/>
      <c r="EW43" s="1090"/>
      <c r="EX43" s="1090"/>
      <c r="EY43" s="1090"/>
      <c r="EZ43" s="1090"/>
      <c r="FA43" s="1090"/>
      <c r="FB43" s="1090"/>
      <c r="FC43" s="1090"/>
      <c r="FD43" s="1090"/>
      <c r="FE43" s="1090"/>
      <c r="FF43" s="1090"/>
      <c r="FG43" s="1090"/>
      <c r="FH43" s="1090"/>
      <c r="FI43" s="1090"/>
      <c r="FJ43" s="1090"/>
      <c r="FK43" s="1090"/>
      <c r="FL43" s="1090"/>
      <c r="FM43" s="1090"/>
      <c r="FN43" s="1090"/>
      <c r="FO43" s="1090"/>
      <c r="FP43" s="1090"/>
      <c r="FQ43" s="1090"/>
      <c r="FR43" s="1090"/>
      <c r="FS43" s="1090"/>
      <c r="FT43" s="1090"/>
      <c r="FU43" s="1090"/>
      <c r="FV43" s="1090"/>
      <c r="FW43" s="1090"/>
      <c r="FX43" s="1090"/>
      <c r="FY43" s="1090"/>
      <c r="FZ43" s="1090"/>
      <c r="GA43" s="1090"/>
      <c r="GB43" s="1090"/>
      <c r="GC43" s="1090"/>
      <c r="GD43" s="1090"/>
      <c r="GE43" s="1090"/>
      <c r="GF43" s="1090"/>
      <c r="GG43" s="1090"/>
      <c r="GH43" s="1090"/>
      <c r="GI43" s="1090"/>
      <c r="GJ43" s="1090"/>
      <c r="GK43" s="1090"/>
      <c r="GL43" s="1090"/>
      <c r="GM43" s="1090"/>
      <c r="GN43" s="1090"/>
      <c r="GO43" s="1090"/>
      <c r="GP43" s="1090"/>
      <c r="GQ43" s="1090"/>
      <c r="GR43" s="1090"/>
      <c r="GS43" s="1090"/>
      <c r="GT43" s="1090"/>
      <c r="GU43" s="1090"/>
      <c r="GV43" s="1090"/>
      <c r="GW43" s="1090"/>
      <c r="GX43" s="1090"/>
      <c r="GY43" s="1090"/>
      <c r="GZ43" s="1090"/>
      <c r="HA43" s="1090"/>
      <c r="HB43" s="1090"/>
      <c r="HC43" s="1090"/>
      <c r="HD43" s="1090"/>
      <c r="HE43" s="1090"/>
      <c r="HF43" s="1090"/>
      <c r="HG43" s="1090"/>
      <c r="HH43" s="1090">
        <v>0</v>
      </c>
      <c r="HI43" s="1090"/>
      <c r="HJ43" s="1090"/>
      <c r="HK43" s="1090"/>
      <c r="HL43" s="1090"/>
      <c r="HM43" s="1090"/>
      <c r="HN43" s="1090"/>
      <c r="HO43" s="1090"/>
      <c r="HP43" s="1090"/>
      <c r="HQ43" s="1090"/>
      <c r="HR43" s="1090"/>
      <c r="HS43" s="1090"/>
      <c r="HT43" s="1090"/>
      <c r="HU43" s="1090"/>
      <c r="HV43" s="1090"/>
      <c r="HW43" s="1090"/>
      <c r="HX43" s="1090"/>
      <c r="HY43" s="1090"/>
      <c r="HZ43" s="1090"/>
      <c r="IA43" s="1090"/>
      <c r="IB43" s="1090"/>
      <c r="IC43" s="1090"/>
      <c r="ID43" s="1090"/>
      <c r="IE43" s="1090"/>
      <c r="IF43" s="1090"/>
      <c r="IG43" s="1090"/>
      <c r="IH43" s="1126"/>
      <c r="II43" s="1126"/>
      <c r="IJ43" s="1090"/>
      <c r="IK43" s="1090"/>
      <c r="IL43" s="1090"/>
      <c r="IM43" s="1090"/>
      <c r="IN43" s="1090"/>
      <c r="IO43" s="1090"/>
      <c r="IP43" s="1090"/>
      <c r="IQ43" s="1090"/>
      <c r="IR43" s="1090"/>
      <c r="IS43" s="1090"/>
      <c r="IT43" s="1090"/>
      <c r="IU43" s="1090"/>
      <c r="IV43" s="1090"/>
      <c r="IW43" s="1090"/>
      <c r="IX43" s="1090"/>
      <c r="IY43" s="1090"/>
      <c r="IZ43" s="1090"/>
      <c r="JA43" s="1090">
        <v>1</v>
      </c>
      <c r="JB43" s="1090"/>
      <c r="JC43" s="1090"/>
      <c r="JD43" s="1090"/>
      <c r="JE43" s="1090"/>
      <c r="JF43" s="1090"/>
      <c r="JG43" s="1090"/>
      <c r="JH43" s="1090"/>
      <c r="JI43" s="1090"/>
      <c r="JJ43" s="1090"/>
      <c r="JK43" s="1090"/>
      <c r="JL43" s="1090"/>
      <c r="JM43" s="1090"/>
      <c r="JN43" s="1090"/>
      <c r="JO43" s="1090"/>
      <c r="JP43" s="1090"/>
      <c r="JQ43" s="1090"/>
      <c r="JR43" s="1090"/>
      <c r="JS43" s="1090"/>
      <c r="JT43" s="1090"/>
      <c r="JU43" s="1090"/>
      <c r="JV43" s="1090"/>
      <c r="JW43" s="1090"/>
      <c r="JX43" s="1090"/>
      <c r="JY43" s="1090"/>
      <c r="JZ43" s="1090"/>
      <c r="KA43" s="1090"/>
      <c r="KB43" s="1090"/>
      <c r="KC43" s="1090"/>
      <c r="KD43" s="1090"/>
      <c r="KE43" s="1090"/>
      <c r="KF43" s="1090"/>
      <c r="KG43" s="1090"/>
      <c r="KH43" s="1090"/>
      <c r="KI43" s="1090"/>
      <c r="KJ43" s="1038">
        <v>1</v>
      </c>
      <c r="KK43" s="1090"/>
      <c r="KL43" s="1090"/>
      <c r="KM43" s="1126"/>
      <c r="KN43" s="1126"/>
      <c r="KO43" s="1090"/>
      <c r="KP43" s="1090"/>
      <c r="KQ43" s="1090"/>
      <c r="KR43" s="1090"/>
      <c r="KS43" s="1090"/>
      <c r="KT43" s="1090"/>
      <c r="KU43" s="1090"/>
      <c r="KV43" s="1090"/>
      <c r="KW43" s="1190"/>
    </row>
    <row r="44" spans="1:309">
      <c r="A44" s="1130">
        <v>38</v>
      </c>
      <c r="B44" s="1005" t="s">
        <v>1727</v>
      </c>
      <c r="C44" s="1090">
        <v>0</v>
      </c>
      <c r="D44" s="1090"/>
      <c r="E44" s="1090">
        <v>0</v>
      </c>
      <c r="F44" s="1090">
        <v>1</v>
      </c>
      <c r="G44" s="1090"/>
      <c r="H44" s="1090"/>
      <c r="I44" s="1090"/>
      <c r="J44" s="1090"/>
      <c r="K44" s="1090"/>
      <c r="L44" s="1090"/>
      <c r="M44" s="1145"/>
      <c r="N44" s="1090"/>
      <c r="O44" s="1090"/>
      <c r="P44" s="1090"/>
      <c r="Q44" s="1144">
        <v>2</v>
      </c>
      <c r="R44" s="1090"/>
      <c r="S44" s="1090"/>
      <c r="T44" s="1090"/>
      <c r="U44" s="1090"/>
      <c r="V44" s="1090"/>
      <c r="W44" s="1090"/>
      <c r="X44" s="1090"/>
      <c r="Y44" s="1090"/>
      <c r="Z44" s="1090"/>
      <c r="AA44" s="1090"/>
      <c r="AB44" s="1090"/>
      <c r="AC44" s="1090"/>
      <c r="AD44" s="1090"/>
      <c r="AE44" s="1090"/>
      <c r="AF44" s="1090"/>
      <c r="AG44" s="1090"/>
      <c r="AH44" s="1145"/>
      <c r="AI44" s="1145"/>
      <c r="AJ44" s="1145"/>
      <c r="AK44" s="1145"/>
      <c r="AL44" s="1145"/>
      <c r="AM44" s="1090"/>
      <c r="AN44" s="1090"/>
      <c r="AO44" s="1090"/>
      <c r="AP44" s="1145"/>
      <c r="AQ44" s="1145"/>
      <c r="AR44" s="1145"/>
      <c r="AS44" s="1145"/>
      <c r="AT44" s="1090"/>
      <c r="AU44" s="1090"/>
      <c r="AV44" s="1090"/>
      <c r="AW44" s="1090"/>
      <c r="AX44" s="1145"/>
      <c r="AY44" s="1145"/>
      <c r="AZ44" s="1090"/>
      <c r="BA44" s="1145"/>
      <c r="BB44" s="1145"/>
      <c r="BC44" s="1090"/>
      <c r="BD44" s="1145"/>
      <c r="BE44" s="1145"/>
      <c r="BF44" s="1090"/>
      <c r="BG44" s="1145"/>
      <c r="BH44" s="1145"/>
      <c r="BI44" s="1090"/>
      <c r="BJ44" s="1090"/>
      <c r="BK44" s="1090"/>
      <c r="BL44" s="1090"/>
      <c r="BM44" s="1090"/>
      <c r="BN44" s="1090"/>
      <c r="BO44" s="1090"/>
      <c r="BP44" s="1090"/>
      <c r="BQ44" s="1090"/>
      <c r="BR44" s="1090"/>
      <c r="BS44" s="1090"/>
      <c r="BT44" s="1090"/>
      <c r="BU44" s="1145"/>
      <c r="BV44" s="1145"/>
      <c r="BW44" s="1090"/>
      <c r="BX44" s="1090"/>
      <c r="BY44" s="1090"/>
      <c r="BZ44" s="1090"/>
      <c r="CA44" s="1144"/>
      <c r="CB44" s="1144"/>
      <c r="CC44" s="1147"/>
      <c r="CD44" s="1147"/>
      <c r="CE44" s="1145"/>
      <c r="CF44" s="1144"/>
      <c r="CG44" s="1090">
        <v>1</v>
      </c>
      <c r="CH44" s="1090"/>
      <c r="CI44" s="1090"/>
      <c r="CJ44" s="1090"/>
      <c r="CK44" s="1090"/>
      <c r="CL44" s="1090"/>
      <c r="CM44" s="1090"/>
      <c r="CN44" s="1090"/>
      <c r="CO44" s="1090"/>
      <c r="CP44" s="1090"/>
      <c r="CQ44" s="1090"/>
      <c r="CR44" s="1147"/>
      <c r="CS44" s="1147"/>
      <c r="CT44" s="1090"/>
      <c r="CU44" s="1147"/>
      <c r="CV44" s="1147"/>
      <c r="CW44" s="1148"/>
      <c r="CX44" s="1148"/>
      <c r="CY44" s="1090"/>
      <c r="CZ44" s="1090"/>
      <c r="DA44" s="1090"/>
      <c r="DB44" s="1090"/>
      <c r="DC44" s="1127"/>
      <c r="DD44" s="1127"/>
      <c r="DE44" s="1090"/>
      <c r="DF44" s="1147"/>
      <c r="DG44" s="1090"/>
      <c r="DH44" s="1090"/>
      <c r="DI44" s="1090"/>
      <c r="DJ44" s="1090"/>
      <c r="DK44" s="1090"/>
      <c r="DL44" s="1090"/>
      <c r="DM44" s="1090"/>
      <c r="DN44" s="1090"/>
      <c r="DO44" s="1090"/>
      <c r="DP44" s="1090"/>
      <c r="DQ44" s="1090"/>
      <c r="DR44" s="1090"/>
      <c r="DS44" s="1090"/>
      <c r="DT44" s="1090"/>
      <c r="DU44" s="1090"/>
      <c r="DV44" s="1090"/>
      <c r="DW44" s="1128"/>
      <c r="DX44" s="1090"/>
      <c r="DY44" s="1090"/>
      <c r="DZ44" s="1090"/>
      <c r="EA44" s="1090"/>
      <c r="EB44" s="1090"/>
      <c r="EC44" s="1090"/>
      <c r="ED44" s="1090"/>
      <c r="EE44" s="1090"/>
      <c r="EF44" s="1090"/>
      <c r="EG44" s="1090"/>
      <c r="EH44" s="1090"/>
      <c r="EI44" s="1090"/>
      <c r="EJ44" s="1090"/>
      <c r="EK44" s="1090"/>
      <c r="EL44" s="1091"/>
      <c r="EM44" s="1090"/>
      <c r="EN44" s="1090"/>
      <c r="EO44" s="1128"/>
      <c r="EP44" s="1090"/>
      <c r="EQ44" s="1090"/>
      <c r="ER44" s="1090"/>
      <c r="ES44" s="1090"/>
      <c r="ET44" s="1090"/>
      <c r="EU44" s="1090"/>
      <c r="EV44" s="1090"/>
      <c r="EW44" s="1090"/>
      <c r="EX44" s="1090"/>
      <c r="EY44" s="1090"/>
      <c r="EZ44" s="1090"/>
      <c r="FA44" s="1090"/>
      <c r="FB44" s="1090"/>
      <c r="FC44" s="1090"/>
      <c r="FD44" s="1090"/>
      <c r="FE44" s="1090"/>
      <c r="FF44" s="1090"/>
      <c r="FG44" s="1090"/>
      <c r="FH44" s="1090"/>
      <c r="FI44" s="1090"/>
      <c r="FJ44" s="1090"/>
      <c r="FK44" s="1090"/>
      <c r="FL44" s="1090"/>
      <c r="FM44" s="1090"/>
      <c r="FN44" s="1090"/>
      <c r="FO44" s="1090"/>
      <c r="FP44" s="1090"/>
      <c r="FQ44" s="1090"/>
      <c r="FR44" s="1090"/>
      <c r="FS44" s="1090"/>
      <c r="FT44" s="1090"/>
      <c r="FU44" s="1090"/>
      <c r="FV44" s="1090"/>
      <c r="FW44" s="1090"/>
      <c r="FX44" s="1090"/>
      <c r="FY44" s="1090"/>
      <c r="FZ44" s="1090"/>
      <c r="GA44" s="1090"/>
      <c r="GB44" s="1090"/>
      <c r="GC44" s="1090"/>
      <c r="GD44" s="1090"/>
      <c r="GE44" s="1090"/>
      <c r="GF44" s="1090"/>
      <c r="GG44" s="1090"/>
      <c r="GH44" s="1090"/>
      <c r="GI44" s="1090"/>
      <c r="GJ44" s="1090"/>
      <c r="GK44" s="1090"/>
      <c r="GL44" s="1090"/>
      <c r="GM44" s="1090"/>
      <c r="GN44" s="1090"/>
      <c r="GO44" s="1090"/>
      <c r="GP44" s="1090"/>
      <c r="GQ44" s="1090"/>
      <c r="GR44" s="1090"/>
      <c r="GS44" s="1090"/>
      <c r="GT44" s="1090"/>
      <c r="GU44" s="1090"/>
      <c r="GV44" s="1090"/>
      <c r="GW44" s="1090"/>
      <c r="GX44" s="1090"/>
      <c r="GY44" s="1090"/>
      <c r="GZ44" s="1090"/>
      <c r="HA44" s="1090"/>
      <c r="HB44" s="1090"/>
      <c r="HC44" s="1090"/>
      <c r="HD44" s="1090"/>
      <c r="HE44" s="1090"/>
      <c r="HF44" s="1090"/>
      <c r="HG44" s="1090"/>
      <c r="HH44" s="1090">
        <v>0</v>
      </c>
      <c r="HI44" s="1090"/>
      <c r="HJ44" s="1090"/>
      <c r="HK44" s="1090"/>
      <c r="HL44" s="1090"/>
      <c r="HM44" s="1090"/>
      <c r="HN44" s="1090"/>
      <c r="HO44" s="1090"/>
      <c r="HP44" s="1090"/>
      <c r="HQ44" s="1090"/>
      <c r="HR44" s="1090"/>
      <c r="HS44" s="1090"/>
      <c r="HT44" s="1090"/>
      <c r="HU44" s="1090"/>
      <c r="HV44" s="1090"/>
      <c r="HW44" s="1090"/>
      <c r="HX44" s="1090"/>
      <c r="HY44" s="1090"/>
      <c r="HZ44" s="1090"/>
      <c r="IA44" s="1090"/>
      <c r="IB44" s="1090"/>
      <c r="IC44" s="1090"/>
      <c r="ID44" s="1090"/>
      <c r="IE44" s="1090"/>
      <c r="IF44" s="1090"/>
      <c r="IG44" s="1090"/>
      <c r="IH44" s="1126"/>
      <c r="II44" s="1126"/>
      <c r="IJ44" s="1090"/>
      <c r="IK44" s="1090"/>
      <c r="IL44" s="1090"/>
      <c r="IM44" s="1090"/>
      <c r="IN44" s="1090"/>
      <c r="IO44" s="1090"/>
      <c r="IP44" s="1090"/>
      <c r="IQ44" s="1090"/>
      <c r="IR44" s="1090"/>
      <c r="IS44" s="1090"/>
      <c r="IT44" s="1090"/>
      <c r="IU44" s="1090"/>
      <c r="IV44" s="1090"/>
      <c r="IW44" s="1090"/>
      <c r="IX44" s="1090"/>
      <c r="IY44" s="1090"/>
      <c r="IZ44" s="1090"/>
      <c r="JA44" s="1090">
        <v>1</v>
      </c>
      <c r="JB44" s="1090"/>
      <c r="JC44" s="1090"/>
      <c r="JD44" s="1090"/>
      <c r="JE44" s="1090"/>
      <c r="JF44" s="1090"/>
      <c r="JG44" s="1090"/>
      <c r="JH44" s="1090"/>
      <c r="JI44" s="1090"/>
      <c r="JJ44" s="1090"/>
      <c r="JK44" s="1090"/>
      <c r="JL44" s="1090"/>
      <c r="JM44" s="1090"/>
      <c r="JN44" s="1090"/>
      <c r="JO44" s="1090"/>
      <c r="JP44" s="1090"/>
      <c r="JQ44" s="1090"/>
      <c r="JR44" s="1090"/>
      <c r="JS44" s="1090"/>
      <c r="JT44" s="1090"/>
      <c r="JU44" s="1090"/>
      <c r="JV44" s="1090"/>
      <c r="JW44" s="1090"/>
      <c r="JX44" s="1090"/>
      <c r="JY44" s="1090"/>
      <c r="JZ44" s="1090"/>
      <c r="KA44" s="1090"/>
      <c r="KB44" s="1090"/>
      <c r="KC44" s="1090"/>
      <c r="KD44" s="1090"/>
      <c r="KE44" s="1090"/>
      <c r="KF44" s="1090"/>
      <c r="KG44" s="1090"/>
      <c r="KH44" s="1090"/>
      <c r="KI44" s="1090"/>
      <c r="KJ44" s="1038"/>
      <c r="KK44" s="1090"/>
      <c r="KL44" s="1090"/>
      <c r="KM44" s="1126"/>
      <c r="KN44" s="1126"/>
      <c r="KO44" s="1090"/>
      <c r="KP44" s="1090"/>
      <c r="KQ44" s="1090"/>
      <c r="KR44" s="1090"/>
      <c r="KS44" s="1090"/>
      <c r="KT44" s="1090"/>
      <c r="KU44" s="1090"/>
      <c r="KV44" s="1090"/>
      <c r="KW44" s="1190"/>
    </row>
    <row r="45" spans="1:309">
      <c r="A45" s="1130">
        <v>39</v>
      </c>
      <c r="B45" s="1005" t="s">
        <v>1520</v>
      </c>
      <c r="C45" s="1090">
        <v>0</v>
      </c>
      <c r="D45" s="1090"/>
      <c r="E45" s="1090">
        <v>0</v>
      </c>
      <c r="F45" s="1090">
        <v>0</v>
      </c>
      <c r="G45" s="1090"/>
      <c r="H45" s="1090"/>
      <c r="I45" s="1090"/>
      <c r="J45" s="1090"/>
      <c r="K45" s="1090"/>
      <c r="L45" s="1090"/>
      <c r="M45" s="1145"/>
      <c r="N45" s="1090"/>
      <c r="O45" s="1090"/>
      <c r="P45" s="1090"/>
      <c r="Q45" s="1144"/>
      <c r="R45" s="1090"/>
      <c r="S45" s="1090"/>
      <c r="T45" s="1090"/>
      <c r="U45" s="1090"/>
      <c r="V45" s="1090"/>
      <c r="W45" s="1090"/>
      <c r="X45" s="1090"/>
      <c r="Y45" s="1090"/>
      <c r="Z45" s="1090"/>
      <c r="AA45" s="1090"/>
      <c r="AB45" s="1090"/>
      <c r="AC45" s="1090"/>
      <c r="AD45" s="1090"/>
      <c r="AE45" s="1090"/>
      <c r="AF45" s="1090"/>
      <c r="AG45" s="1090"/>
      <c r="AH45" s="1145"/>
      <c r="AI45" s="1145"/>
      <c r="AJ45" s="1145"/>
      <c r="AK45" s="1145"/>
      <c r="AL45" s="1145"/>
      <c r="AM45" s="1090"/>
      <c r="AN45" s="1090"/>
      <c r="AO45" s="1090"/>
      <c r="AP45" s="1145"/>
      <c r="AQ45" s="1145"/>
      <c r="AR45" s="1145"/>
      <c r="AS45" s="1145"/>
      <c r="AT45" s="1090"/>
      <c r="AU45" s="1090"/>
      <c r="AV45" s="1090"/>
      <c r="AW45" s="1090"/>
      <c r="AX45" s="1145"/>
      <c r="AY45" s="1145"/>
      <c r="AZ45" s="1090"/>
      <c r="BA45" s="1145"/>
      <c r="BB45" s="1145"/>
      <c r="BC45" s="1090"/>
      <c r="BD45" s="1145"/>
      <c r="BE45" s="1145"/>
      <c r="BF45" s="1090"/>
      <c r="BG45" s="1145"/>
      <c r="BH45" s="1145"/>
      <c r="BI45" s="1090"/>
      <c r="BJ45" s="1090"/>
      <c r="BK45" s="1090"/>
      <c r="BL45" s="1090"/>
      <c r="BM45" s="1090"/>
      <c r="BN45" s="1090"/>
      <c r="BO45" s="1090"/>
      <c r="BP45" s="1090"/>
      <c r="BQ45" s="1090"/>
      <c r="BR45" s="1090"/>
      <c r="BS45" s="1090"/>
      <c r="BT45" s="1090"/>
      <c r="BU45" s="1145"/>
      <c r="BV45" s="1145"/>
      <c r="BW45" s="1090"/>
      <c r="BX45" s="1090"/>
      <c r="BY45" s="1090"/>
      <c r="BZ45" s="1090"/>
      <c r="CA45" s="1144"/>
      <c r="CB45" s="1144"/>
      <c r="CC45" s="1090"/>
      <c r="CD45" s="1090"/>
      <c r="CE45" s="1145"/>
      <c r="CF45" s="1144"/>
      <c r="CG45" s="1090">
        <v>1</v>
      </c>
      <c r="CH45" s="1090"/>
      <c r="CI45" s="1090"/>
      <c r="CJ45" s="1090"/>
      <c r="CK45" s="1090"/>
      <c r="CL45" s="1090"/>
      <c r="CM45" s="1090"/>
      <c r="CN45" s="1090"/>
      <c r="CO45" s="1090"/>
      <c r="CP45" s="1090"/>
      <c r="CQ45" s="1090"/>
      <c r="CR45" s="1147"/>
      <c r="CS45" s="1147"/>
      <c r="CT45" s="1090"/>
      <c r="CU45" s="1147"/>
      <c r="CV45" s="1147"/>
      <c r="CW45" s="1148"/>
      <c r="CX45" s="1148"/>
      <c r="CY45" s="1090"/>
      <c r="CZ45" s="1090"/>
      <c r="DA45" s="1090"/>
      <c r="DB45" s="1090"/>
      <c r="DC45" s="1127"/>
      <c r="DD45" s="1127"/>
      <c r="DE45" s="1090"/>
      <c r="DF45" s="1147"/>
      <c r="DG45" s="1090"/>
      <c r="DH45" s="1090"/>
      <c r="DI45" s="1090"/>
      <c r="DJ45" s="1090"/>
      <c r="DK45" s="1090"/>
      <c r="DL45" s="1090"/>
      <c r="DM45" s="1090"/>
      <c r="DN45" s="1090"/>
      <c r="DO45" s="1090"/>
      <c r="DP45" s="1090"/>
      <c r="DQ45" s="1090"/>
      <c r="DR45" s="1090"/>
      <c r="DS45" s="1090"/>
      <c r="DT45" s="1090"/>
      <c r="DU45" s="1090"/>
      <c r="DV45" s="1090"/>
      <c r="DW45" s="1128"/>
      <c r="DX45" s="1090"/>
      <c r="DY45" s="1090"/>
      <c r="DZ45" s="1090"/>
      <c r="EA45" s="1090"/>
      <c r="EB45" s="1090"/>
      <c r="EC45" s="1090"/>
      <c r="ED45" s="1090"/>
      <c r="EE45" s="1090"/>
      <c r="EF45" s="1090"/>
      <c r="EG45" s="1090"/>
      <c r="EH45" s="1090"/>
      <c r="EI45" s="1090"/>
      <c r="EJ45" s="1090"/>
      <c r="EK45" s="1090"/>
      <c r="EL45" s="1091"/>
      <c r="EM45" s="1090"/>
      <c r="EN45" s="1090"/>
      <c r="EO45" s="1128"/>
      <c r="EP45" s="1090"/>
      <c r="EQ45" s="1090"/>
      <c r="ER45" s="1090"/>
      <c r="ES45" s="1090"/>
      <c r="ET45" s="1090"/>
      <c r="EU45" s="1090"/>
      <c r="EV45" s="1090"/>
      <c r="EW45" s="1090"/>
      <c r="EX45" s="1090"/>
      <c r="EY45" s="1090"/>
      <c r="EZ45" s="1090"/>
      <c r="FA45" s="1090"/>
      <c r="FB45" s="1090"/>
      <c r="FC45" s="1090"/>
      <c r="FD45" s="1090"/>
      <c r="FE45" s="1090"/>
      <c r="FF45" s="1090"/>
      <c r="FG45" s="1090"/>
      <c r="FH45" s="1090"/>
      <c r="FI45" s="1090"/>
      <c r="FJ45" s="1090"/>
      <c r="FK45" s="1090"/>
      <c r="FL45" s="1090"/>
      <c r="FM45" s="1090"/>
      <c r="FN45" s="1090"/>
      <c r="FO45" s="1090"/>
      <c r="FP45" s="1090"/>
      <c r="FQ45" s="1090"/>
      <c r="FR45" s="1090"/>
      <c r="FS45" s="1090"/>
      <c r="FT45" s="1090"/>
      <c r="FU45" s="1090"/>
      <c r="FV45" s="1090"/>
      <c r="FW45" s="1090"/>
      <c r="FX45" s="1090"/>
      <c r="FY45" s="1090"/>
      <c r="FZ45" s="1090"/>
      <c r="GA45" s="1090"/>
      <c r="GB45" s="1090"/>
      <c r="GC45" s="1090"/>
      <c r="GD45" s="1090"/>
      <c r="GE45" s="1090"/>
      <c r="GF45" s="1090"/>
      <c r="GG45" s="1090"/>
      <c r="GH45" s="1090"/>
      <c r="GI45" s="1090"/>
      <c r="GJ45" s="1090"/>
      <c r="GK45" s="1090"/>
      <c r="GL45" s="1090"/>
      <c r="GM45" s="1090"/>
      <c r="GN45" s="1090"/>
      <c r="GO45" s="1090"/>
      <c r="GP45" s="1090"/>
      <c r="GQ45" s="1090"/>
      <c r="GR45" s="1090"/>
      <c r="GS45" s="1090"/>
      <c r="GT45" s="1090"/>
      <c r="GU45" s="1090"/>
      <c r="GV45" s="1090"/>
      <c r="GW45" s="1090"/>
      <c r="GX45" s="1090"/>
      <c r="GY45" s="1090"/>
      <c r="GZ45" s="1090"/>
      <c r="HA45" s="1090"/>
      <c r="HB45" s="1090"/>
      <c r="HC45" s="1090"/>
      <c r="HD45" s="1090"/>
      <c r="HE45" s="1090"/>
      <c r="HF45" s="1090"/>
      <c r="HG45" s="1090"/>
      <c r="HH45" s="1090">
        <v>0</v>
      </c>
      <c r="HI45" s="1090"/>
      <c r="HJ45" s="1090"/>
      <c r="HK45" s="1090"/>
      <c r="HL45" s="1090"/>
      <c r="HM45" s="1090"/>
      <c r="HN45" s="1090"/>
      <c r="HO45" s="1090"/>
      <c r="HP45" s="1090"/>
      <c r="HQ45" s="1090"/>
      <c r="HR45" s="1090"/>
      <c r="HS45" s="1090"/>
      <c r="HT45" s="1090"/>
      <c r="HU45" s="1090"/>
      <c r="HV45" s="1090"/>
      <c r="HW45" s="1090"/>
      <c r="HX45" s="1090"/>
      <c r="HY45" s="1090"/>
      <c r="HZ45" s="1090"/>
      <c r="IA45" s="1090"/>
      <c r="IB45" s="1090"/>
      <c r="IC45" s="1090"/>
      <c r="ID45" s="1090"/>
      <c r="IE45" s="1090"/>
      <c r="IF45" s="1090"/>
      <c r="IG45" s="1090"/>
      <c r="IH45" s="1126"/>
      <c r="II45" s="1126"/>
      <c r="IJ45" s="1090"/>
      <c r="IK45" s="1090"/>
      <c r="IL45" s="1090"/>
      <c r="IM45" s="1090"/>
      <c r="IN45" s="1090"/>
      <c r="IO45" s="1090"/>
      <c r="IP45" s="1090"/>
      <c r="IQ45" s="1090"/>
      <c r="IR45" s="1090"/>
      <c r="IS45" s="1090"/>
      <c r="IT45" s="1090"/>
      <c r="IU45" s="1090"/>
      <c r="IV45" s="1090"/>
      <c r="IW45" s="1090"/>
      <c r="IX45" s="1090"/>
      <c r="IY45" s="1090"/>
      <c r="IZ45" s="1090"/>
      <c r="JA45" s="1090">
        <v>1</v>
      </c>
      <c r="JB45" s="1090"/>
      <c r="JC45" s="1090"/>
      <c r="JD45" s="1090"/>
      <c r="JE45" s="1090"/>
      <c r="JF45" s="1090"/>
      <c r="JG45" s="1090"/>
      <c r="JH45" s="1090"/>
      <c r="JI45" s="1090"/>
      <c r="JJ45" s="1090"/>
      <c r="JK45" s="1090"/>
      <c r="JL45" s="1090"/>
      <c r="JM45" s="1090"/>
      <c r="JN45" s="1090"/>
      <c r="JO45" s="1090"/>
      <c r="JP45" s="1090"/>
      <c r="JQ45" s="1090"/>
      <c r="JR45" s="1090"/>
      <c r="JS45" s="1090"/>
      <c r="JT45" s="1090"/>
      <c r="JU45" s="1090"/>
      <c r="JV45" s="1090"/>
      <c r="JW45" s="1090"/>
      <c r="JX45" s="1090"/>
      <c r="JY45" s="1090"/>
      <c r="JZ45" s="1090"/>
      <c r="KA45" s="1090"/>
      <c r="KB45" s="1090"/>
      <c r="KC45" s="1090"/>
      <c r="KD45" s="1090"/>
      <c r="KE45" s="1090"/>
      <c r="KF45" s="1090"/>
      <c r="KG45" s="1090"/>
      <c r="KH45" s="1090"/>
      <c r="KI45" s="1090"/>
      <c r="KJ45" s="1038"/>
      <c r="KK45" s="1090"/>
      <c r="KL45" s="1090"/>
      <c r="KM45" s="1126"/>
      <c r="KN45" s="1126"/>
      <c r="KO45" s="1090"/>
      <c r="KP45" s="1090"/>
      <c r="KQ45" s="1090"/>
      <c r="KR45" s="1090"/>
      <c r="KS45" s="1090"/>
      <c r="KT45" s="1090"/>
      <c r="KU45" s="1090"/>
      <c r="KV45" s="1090"/>
      <c r="KW45" s="1190"/>
    </row>
    <row r="46" spans="1:309">
      <c r="A46" s="1130">
        <v>40</v>
      </c>
      <c r="B46" s="1005" t="s">
        <v>1728</v>
      </c>
      <c r="C46" s="1090">
        <v>0</v>
      </c>
      <c r="D46" s="1090"/>
      <c r="E46" s="1090">
        <v>0</v>
      </c>
      <c r="F46" s="1090">
        <v>0</v>
      </c>
      <c r="G46" s="1090"/>
      <c r="H46" s="1090"/>
      <c r="I46" s="1090"/>
      <c r="J46" s="1090"/>
      <c r="K46" s="1090"/>
      <c r="L46" s="1090"/>
      <c r="M46" s="1145"/>
      <c r="N46" s="1090"/>
      <c r="O46" s="1090"/>
      <c r="P46" s="1090"/>
      <c r="Q46" s="1144"/>
      <c r="R46" s="1090"/>
      <c r="S46" s="1090"/>
      <c r="T46" s="1090"/>
      <c r="U46" s="1090"/>
      <c r="V46" s="1090"/>
      <c r="W46" s="1090"/>
      <c r="X46" s="1090"/>
      <c r="Y46" s="1090"/>
      <c r="Z46" s="1090"/>
      <c r="AA46" s="1090"/>
      <c r="AB46" s="1090"/>
      <c r="AC46" s="1090"/>
      <c r="AD46" s="1090"/>
      <c r="AE46" s="1090"/>
      <c r="AF46" s="1090"/>
      <c r="AG46" s="1090"/>
      <c r="AH46" s="1145"/>
      <c r="AI46" s="1145"/>
      <c r="AJ46" s="1145"/>
      <c r="AK46" s="1145"/>
      <c r="AL46" s="1145"/>
      <c r="AM46" s="1090"/>
      <c r="AN46" s="1090"/>
      <c r="AO46" s="1090"/>
      <c r="AP46" s="1145"/>
      <c r="AQ46" s="1145"/>
      <c r="AR46" s="1145"/>
      <c r="AS46" s="1145"/>
      <c r="AT46" s="1090"/>
      <c r="AU46" s="1090"/>
      <c r="AV46" s="1090"/>
      <c r="AW46" s="1090"/>
      <c r="AX46" s="1145"/>
      <c r="AY46" s="1145"/>
      <c r="AZ46" s="1090"/>
      <c r="BA46" s="1145"/>
      <c r="BB46" s="1145"/>
      <c r="BC46" s="1090"/>
      <c r="BD46" s="1145"/>
      <c r="BE46" s="1145"/>
      <c r="BF46" s="1090"/>
      <c r="BG46" s="1145"/>
      <c r="BH46" s="1145"/>
      <c r="BI46" s="1090"/>
      <c r="BJ46" s="1090"/>
      <c r="BK46" s="1090"/>
      <c r="BL46" s="1090"/>
      <c r="BM46" s="1090"/>
      <c r="BN46" s="1090"/>
      <c r="BO46" s="1090"/>
      <c r="BP46" s="1090"/>
      <c r="BQ46" s="1090"/>
      <c r="BR46" s="1090"/>
      <c r="BS46" s="1090"/>
      <c r="BT46" s="1090"/>
      <c r="BU46" s="1145"/>
      <c r="BV46" s="1145"/>
      <c r="BW46" s="1090"/>
      <c r="BX46" s="1090"/>
      <c r="BY46" s="1090"/>
      <c r="BZ46" s="1090"/>
      <c r="CA46" s="1144"/>
      <c r="CB46" s="1144"/>
      <c r="CC46" s="1090"/>
      <c r="CD46" s="1090"/>
      <c r="CE46" s="1145"/>
      <c r="CF46" s="1144"/>
      <c r="CG46" s="1090">
        <v>1</v>
      </c>
      <c r="CH46" s="1090"/>
      <c r="CI46" s="1090"/>
      <c r="CJ46" s="1090"/>
      <c r="CK46" s="1090"/>
      <c r="CL46" s="1090"/>
      <c r="CM46" s="1090"/>
      <c r="CN46" s="1090"/>
      <c r="CO46" s="1090"/>
      <c r="CP46" s="1090"/>
      <c r="CQ46" s="1090"/>
      <c r="CR46" s="1147"/>
      <c r="CS46" s="1147"/>
      <c r="CT46" s="1090"/>
      <c r="CU46" s="1147"/>
      <c r="CV46" s="1147"/>
      <c r="CW46" s="1148"/>
      <c r="CX46" s="1148"/>
      <c r="CY46" s="1090"/>
      <c r="CZ46" s="1090"/>
      <c r="DA46" s="1090"/>
      <c r="DB46" s="1090"/>
      <c r="DC46" s="1127"/>
      <c r="DD46" s="1127"/>
      <c r="DE46" s="1090"/>
      <c r="DF46" s="1147"/>
      <c r="DG46" s="1090"/>
      <c r="DH46" s="1090"/>
      <c r="DI46" s="1090"/>
      <c r="DJ46" s="1090"/>
      <c r="DK46" s="1090"/>
      <c r="DL46" s="1090"/>
      <c r="DM46" s="1090"/>
      <c r="DN46" s="1090"/>
      <c r="DO46" s="1090"/>
      <c r="DP46" s="1090"/>
      <c r="DQ46" s="1090"/>
      <c r="DR46" s="1090"/>
      <c r="DS46" s="1090"/>
      <c r="DT46" s="1090"/>
      <c r="DU46" s="1090"/>
      <c r="DV46" s="1090"/>
      <c r="DW46" s="1128"/>
      <c r="DX46" s="1090"/>
      <c r="DY46" s="1090"/>
      <c r="DZ46" s="1090"/>
      <c r="EA46" s="1090"/>
      <c r="EB46" s="1090"/>
      <c r="EC46" s="1090"/>
      <c r="ED46" s="1090"/>
      <c r="EE46" s="1090"/>
      <c r="EF46" s="1090"/>
      <c r="EG46" s="1090"/>
      <c r="EH46" s="1090"/>
      <c r="EI46" s="1090"/>
      <c r="EJ46" s="1090"/>
      <c r="EK46" s="1090"/>
      <c r="EL46" s="1091"/>
      <c r="EM46" s="1090"/>
      <c r="EN46" s="1090"/>
      <c r="EO46" s="1128"/>
      <c r="EP46" s="1090"/>
      <c r="EQ46" s="1090"/>
      <c r="ER46" s="1090"/>
      <c r="ES46" s="1090"/>
      <c r="ET46" s="1090"/>
      <c r="EU46" s="1090"/>
      <c r="EV46" s="1090"/>
      <c r="EW46" s="1090"/>
      <c r="EX46" s="1090"/>
      <c r="EY46" s="1090"/>
      <c r="EZ46" s="1090"/>
      <c r="FA46" s="1090"/>
      <c r="FB46" s="1090"/>
      <c r="FC46" s="1090"/>
      <c r="FD46" s="1090"/>
      <c r="FE46" s="1090"/>
      <c r="FF46" s="1090"/>
      <c r="FG46" s="1090"/>
      <c r="FH46" s="1090"/>
      <c r="FI46" s="1090"/>
      <c r="FJ46" s="1090"/>
      <c r="FK46" s="1090"/>
      <c r="FL46" s="1090"/>
      <c r="FM46" s="1090"/>
      <c r="FN46" s="1090"/>
      <c r="FO46" s="1090"/>
      <c r="FP46" s="1090"/>
      <c r="FQ46" s="1090"/>
      <c r="FR46" s="1090"/>
      <c r="FS46" s="1090"/>
      <c r="FT46" s="1090"/>
      <c r="FU46" s="1090"/>
      <c r="FV46" s="1090"/>
      <c r="FW46" s="1090"/>
      <c r="FX46" s="1090"/>
      <c r="FY46" s="1090"/>
      <c r="FZ46" s="1090"/>
      <c r="GA46" s="1090"/>
      <c r="GB46" s="1090"/>
      <c r="GC46" s="1090"/>
      <c r="GD46" s="1090"/>
      <c r="GE46" s="1090"/>
      <c r="GF46" s="1090"/>
      <c r="GG46" s="1090"/>
      <c r="GH46" s="1090"/>
      <c r="GI46" s="1090"/>
      <c r="GJ46" s="1090"/>
      <c r="GK46" s="1090"/>
      <c r="GL46" s="1090"/>
      <c r="GM46" s="1090"/>
      <c r="GN46" s="1090"/>
      <c r="GO46" s="1090"/>
      <c r="GP46" s="1090"/>
      <c r="GQ46" s="1090"/>
      <c r="GR46" s="1090"/>
      <c r="GS46" s="1090"/>
      <c r="GT46" s="1090"/>
      <c r="GU46" s="1090"/>
      <c r="GV46" s="1090"/>
      <c r="GW46" s="1090"/>
      <c r="GX46" s="1090"/>
      <c r="GY46" s="1090"/>
      <c r="GZ46" s="1090"/>
      <c r="HA46" s="1090"/>
      <c r="HB46" s="1090"/>
      <c r="HC46" s="1090"/>
      <c r="HD46" s="1090"/>
      <c r="HE46" s="1090"/>
      <c r="HF46" s="1090"/>
      <c r="HG46" s="1090"/>
      <c r="HH46" s="1090">
        <v>0</v>
      </c>
      <c r="HI46" s="1090"/>
      <c r="HJ46" s="1090"/>
      <c r="HK46" s="1090"/>
      <c r="HL46" s="1090"/>
      <c r="HM46" s="1090"/>
      <c r="HN46" s="1090"/>
      <c r="HO46" s="1090"/>
      <c r="HP46" s="1090"/>
      <c r="HQ46" s="1090"/>
      <c r="HR46" s="1090"/>
      <c r="HS46" s="1090"/>
      <c r="HT46" s="1090"/>
      <c r="HU46" s="1090"/>
      <c r="HV46" s="1090"/>
      <c r="HW46" s="1090"/>
      <c r="HX46" s="1090"/>
      <c r="HY46" s="1090"/>
      <c r="HZ46" s="1090"/>
      <c r="IA46" s="1090"/>
      <c r="IB46" s="1090"/>
      <c r="IC46" s="1090"/>
      <c r="ID46" s="1090"/>
      <c r="IE46" s="1090"/>
      <c r="IF46" s="1090"/>
      <c r="IG46" s="1090"/>
      <c r="IH46" s="1126"/>
      <c r="II46" s="1126"/>
      <c r="IJ46" s="1090"/>
      <c r="IK46" s="1090"/>
      <c r="IL46" s="1090"/>
      <c r="IM46" s="1090"/>
      <c r="IN46" s="1090"/>
      <c r="IO46" s="1090"/>
      <c r="IP46" s="1090"/>
      <c r="IQ46" s="1090"/>
      <c r="IR46" s="1090"/>
      <c r="IS46" s="1090"/>
      <c r="IT46" s="1090"/>
      <c r="IU46" s="1090"/>
      <c r="IV46" s="1090"/>
      <c r="IW46" s="1090"/>
      <c r="IX46" s="1090"/>
      <c r="IY46" s="1090"/>
      <c r="IZ46" s="1090"/>
      <c r="JA46" s="1090">
        <v>1</v>
      </c>
      <c r="JB46" s="1090"/>
      <c r="JC46" s="1090"/>
      <c r="JD46" s="1090"/>
      <c r="JE46" s="1090"/>
      <c r="JF46" s="1090"/>
      <c r="JG46" s="1090"/>
      <c r="JH46" s="1090"/>
      <c r="JI46" s="1090"/>
      <c r="JJ46" s="1090"/>
      <c r="JK46" s="1090"/>
      <c r="JL46" s="1090"/>
      <c r="JM46" s="1090"/>
      <c r="JN46" s="1090"/>
      <c r="JO46" s="1090"/>
      <c r="JP46" s="1090"/>
      <c r="JQ46" s="1090"/>
      <c r="JR46" s="1090"/>
      <c r="JS46" s="1090"/>
      <c r="JT46" s="1090"/>
      <c r="JU46" s="1090"/>
      <c r="JV46" s="1090"/>
      <c r="JW46" s="1090"/>
      <c r="JX46" s="1090"/>
      <c r="JY46" s="1090"/>
      <c r="JZ46" s="1090"/>
      <c r="KA46" s="1090"/>
      <c r="KB46" s="1090"/>
      <c r="KC46" s="1090"/>
      <c r="KD46" s="1090"/>
      <c r="KE46" s="1090"/>
      <c r="KF46" s="1090"/>
      <c r="KG46" s="1090"/>
      <c r="KH46" s="1090"/>
      <c r="KI46" s="1090"/>
      <c r="KJ46" s="1038"/>
      <c r="KK46" s="1090"/>
      <c r="KL46" s="1090"/>
      <c r="KM46" s="1126"/>
      <c r="KN46" s="1126"/>
      <c r="KO46" s="1090"/>
      <c r="KP46" s="1090"/>
      <c r="KQ46" s="1090"/>
      <c r="KR46" s="1090"/>
      <c r="KS46" s="1090"/>
      <c r="KT46" s="1090"/>
      <c r="KU46" s="1090"/>
      <c r="KV46" s="1090"/>
      <c r="KW46" s="1190"/>
    </row>
    <row r="47" spans="1:309">
      <c r="A47" s="1130">
        <v>41</v>
      </c>
      <c r="B47" s="1005" t="s">
        <v>1521</v>
      </c>
      <c r="C47" s="1090">
        <v>0</v>
      </c>
      <c r="D47" s="1090"/>
      <c r="E47" s="1090">
        <v>0</v>
      </c>
      <c r="F47" s="1090">
        <v>0</v>
      </c>
      <c r="G47" s="1090"/>
      <c r="H47" s="1090"/>
      <c r="I47" s="1090"/>
      <c r="J47" s="1090"/>
      <c r="K47" s="1090"/>
      <c r="L47" s="1090"/>
      <c r="M47" s="1145"/>
      <c r="N47" s="1090"/>
      <c r="O47" s="1090"/>
      <c r="P47" s="1090"/>
      <c r="Q47" s="1144">
        <v>1</v>
      </c>
      <c r="R47" s="1090"/>
      <c r="S47" s="1090"/>
      <c r="T47" s="1090"/>
      <c r="U47" s="1090"/>
      <c r="V47" s="1090"/>
      <c r="W47" s="1090"/>
      <c r="X47" s="1090"/>
      <c r="Y47" s="1090"/>
      <c r="Z47" s="1090"/>
      <c r="AA47" s="1090"/>
      <c r="AB47" s="1090"/>
      <c r="AC47" s="1090"/>
      <c r="AD47" s="1090"/>
      <c r="AE47" s="1090"/>
      <c r="AF47" s="1090"/>
      <c r="AG47" s="1090"/>
      <c r="AH47" s="1145"/>
      <c r="AI47" s="1145"/>
      <c r="AJ47" s="1145"/>
      <c r="AK47" s="1145"/>
      <c r="AL47" s="1145"/>
      <c r="AM47" s="1090"/>
      <c r="AN47" s="1090"/>
      <c r="AO47" s="1090"/>
      <c r="AP47" s="1145"/>
      <c r="AQ47" s="1145"/>
      <c r="AR47" s="1145"/>
      <c r="AS47" s="1145"/>
      <c r="AT47" s="1090"/>
      <c r="AU47" s="1090"/>
      <c r="AV47" s="1090"/>
      <c r="AW47" s="1090"/>
      <c r="AX47" s="1145"/>
      <c r="AY47" s="1145"/>
      <c r="AZ47" s="1090"/>
      <c r="BA47" s="1145"/>
      <c r="BB47" s="1145"/>
      <c r="BC47" s="1090"/>
      <c r="BD47" s="1145"/>
      <c r="BE47" s="1145"/>
      <c r="BF47" s="1090"/>
      <c r="BG47" s="1145"/>
      <c r="BH47" s="1145"/>
      <c r="BI47" s="1090"/>
      <c r="BJ47" s="1090"/>
      <c r="BK47" s="1090"/>
      <c r="BL47" s="1090"/>
      <c r="BM47" s="1090"/>
      <c r="BN47" s="1090"/>
      <c r="BO47" s="1090"/>
      <c r="BP47" s="1090"/>
      <c r="BQ47" s="1090"/>
      <c r="BR47" s="1090"/>
      <c r="BS47" s="1090"/>
      <c r="BT47" s="1090"/>
      <c r="BU47" s="1145"/>
      <c r="BV47" s="1145"/>
      <c r="BW47" s="1090"/>
      <c r="BX47" s="1090"/>
      <c r="BY47" s="1090"/>
      <c r="BZ47" s="1090"/>
      <c r="CA47" s="1144"/>
      <c r="CB47" s="1144"/>
      <c r="CC47" s="1090"/>
      <c r="CD47" s="1090"/>
      <c r="CE47" s="1145"/>
      <c r="CF47" s="1144"/>
      <c r="CG47" s="1090">
        <v>1</v>
      </c>
      <c r="CH47" s="1090"/>
      <c r="CI47" s="1090"/>
      <c r="CJ47" s="1090"/>
      <c r="CK47" s="1090"/>
      <c r="CL47" s="1090"/>
      <c r="CM47" s="1090"/>
      <c r="CN47" s="1090"/>
      <c r="CO47" s="1090"/>
      <c r="CP47" s="1090"/>
      <c r="CQ47" s="1090"/>
      <c r="CR47" s="1147"/>
      <c r="CS47" s="1147"/>
      <c r="CT47" s="1090"/>
      <c r="CU47" s="1147"/>
      <c r="CV47" s="1147"/>
      <c r="CW47" s="1148"/>
      <c r="CX47" s="1148"/>
      <c r="CY47" s="1090"/>
      <c r="CZ47" s="1090"/>
      <c r="DA47" s="1090"/>
      <c r="DB47" s="1090"/>
      <c r="DC47" s="1127"/>
      <c r="DD47" s="1127"/>
      <c r="DE47" s="1090"/>
      <c r="DF47" s="1147"/>
      <c r="DG47" s="1090"/>
      <c r="DH47" s="1090"/>
      <c r="DI47" s="1090"/>
      <c r="DJ47" s="1090"/>
      <c r="DK47" s="1090"/>
      <c r="DL47" s="1090"/>
      <c r="DM47" s="1090"/>
      <c r="DN47" s="1090"/>
      <c r="DO47" s="1090"/>
      <c r="DP47" s="1090"/>
      <c r="DQ47" s="1090"/>
      <c r="DR47" s="1090"/>
      <c r="DS47" s="1090"/>
      <c r="DT47" s="1090"/>
      <c r="DU47" s="1090"/>
      <c r="DV47" s="1090"/>
      <c r="DW47" s="1128"/>
      <c r="DX47" s="1090"/>
      <c r="DY47" s="1090"/>
      <c r="DZ47" s="1090"/>
      <c r="EA47" s="1090"/>
      <c r="EB47" s="1090"/>
      <c r="EC47" s="1090"/>
      <c r="ED47" s="1090"/>
      <c r="EE47" s="1090"/>
      <c r="EF47" s="1090"/>
      <c r="EG47" s="1090"/>
      <c r="EH47" s="1090"/>
      <c r="EI47" s="1090"/>
      <c r="EJ47" s="1090"/>
      <c r="EK47" s="1090"/>
      <c r="EL47" s="1091"/>
      <c r="EM47" s="1090"/>
      <c r="EN47" s="1090"/>
      <c r="EO47" s="1128"/>
      <c r="EP47" s="1090"/>
      <c r="EQ47" s="1090"/>
      <c r="ER47" s="1090"/>
      <c r="ES47" s="1090"/>
      <c r="ET47" s="1090"/>
      <c r="EU47" s="1090"/>
      <c r="EV47" s="1090"/>
      <c r="EW47" s="1090"/>
      <c r="EX47" s="1090"/>
      <c r="EY47" s="1090"/>
      <c r="EZ47" s="1090"/>
      <c r="FA47" s="1090"/>
      <c r="FB47" s="1090"/>
      <c r="FC47" s="1090"/>
      <c r="FD47" s="1090"/>
      <c r="FE47" s="1090"/>
      <c r="FF47" s="1090"/>
      <c r="FG47" s="1090"/>
      <c r="FH47" s="1090"/>
      <c r="FI47" s="1090"/>
      <c r="FJ47" s="1090"/>
      <c r="FK47" s="1090"/>
      <c r="FL47" s="1090"/>
      <c r="FM47" s="1090"/>
      <c r="FN47" s="1090"/>
      <c r="FO47" s="1090"/>
      <c r="FP47" s="1090"/>
      <c r="FQ47" s="1090"/>
      <c r="FR47" s="1090"/>
      <c r="FS47" s="1090"/>
      <c r="FT47" s="1090"/>
      <c r="FU47" s="1090"/>
      <c r="FV47" s="1090"/>
      <c r="FW47" s="1090"/>
      <c r="FX47" s="1090"/>
      <c r="FY47" s="1090"/>
      <c r="FZ47" s="1090"/>
      <c r="GA47" s="1090"/>
      <c r="GB47" s="1090"/>
      <c r="GC47" s="1090"/>
      <c r="GD47" s="1090"/>
      <c r="GE47" s="1090"/>
      <c r="GF47" s="1090"/>
      <c r="GG47" s="1090"/>
      <c r="GH47" s="1090"/>
      <c r="GI47" s="1090"/>
      <c r="GJ47" s="1090"/>
      <c r="GK47" s="1090"/>
      <c r="GL47" s="1090"/>
      <c r="GM47" s="1090"/>
      <c r="GN47" s="1090"/>
      <c r="GO47" s="1090"/>
      <c r="GP47" s="1090"/>
      <c r="GQ47" s="1090"/>
      <c r="GR47" s="1090"/>
      <c r="GS47" s="1090"/>
      <c r="GT47" s="1090"/>
      <c r="GU47" s="1090"/>
      <c r="GV47" s="1090"/>
      <c r="GW47" s="1090"/>
      <c r="GX47" s="1090"/>
      <c r="GY47" s="1090"/>
      <c r="GZ47" s="1090"/>
      <c r="HA47" s="1090"/>
      <c r="HB47" s="1090"/>
      <c r="HC47" s="1090"/>
      <c r="HD47" s="1090"/>
      <c r="HE47" s="1090"/>
      <c r="HF47" s="1090"/>
      <c r="HG47" s="1090"/>
      <c r="HH47" s="1090">
        <v>0</v>
      </c>
      <c r="HI47" s="1090"/>
      <c r="HJ47" s="1090"/>
      <c r="HK47" s="1090"/>
      <c r="HL47" s="1090"/>
      <c r="HM47" s="1090"/>
      <c r="HN47" s="1090"/>
      <c r="HO47" s="1090"/>
      <c r="HP47" s="1090"/>
      <c r="HQ47" s="1090"/>
      <c r="HR47" s="1090"/>
      <c r="HS47" s="1090"/>
      <c r="HT47" s="1090"/>
      <c r="HU47" s="1090"/>
      <c r="HV47" s="1090"/>
      <c r="HW47" s="1090"/>
      <c r="HX47" s="1090"/>
      <c r="HY47" s="1090"/>
      <c r="HZ47" s="1090"/>
      <c r="IA47" s="1090"/>
      <c r="IB47" s="1090"/>
      <c r="IC47" s="1090"/>
      <c r="ID47" s="1090"/>
      <c r="IE47" s="1090"/>
      <c r="IF47" s="1090"/>
      <c r="IG47" s="1090"/>
      <c r="IH47" s="1126"/>
      <c r="II47" s="1126"/>
      <c r="IJ47" s="1090"/>
      <c r="IK47" s="1090"/>
      <c r="IL47" s="1090"/>
      <c r="IM47" s="1090"/>
      <c r="IN47" s="1090"/>
      <c r="IO47" s="1090"/>
      <c r="IP47" s="1090"/>
      <c r="IQ47" s="1090"/>
      <c r="IR47" s="1090"/>
      <c r="IS47" s="1090"/>
      <c r="IT47" s="1090"/>
      <c r="IU47" s="1090"/>
      <c r="IV47" s="1090"/>
      <c r="IW47" s="1090"/>
      <c r="IX47" s="1090"/>
      <c r="IY47" s="1090"/>
      <c r="IZ47" s="1090"/>
      <c r="JA47" s="1090">
        <v>1</v>
      </c>
      <c r="JB47" s="1090"/>
      <c r="JC47" s="1090"/>
      <c r="JD47" s="1090"/>
      <c r="JE47" s="1090"/>
      <c r="JF47" s="1090"/>
      <c r="JG47" s="1090"/>
      <c r="JH47" s="1090"/>
      <c r="JI47" s="1090"/>
      <c r="JJ47" s="1090"/>
      <c r="JK47" s="1090"/>
      <c r="JL47" s="1090"/>
      <c r="JM47" s="1090"/>
      <c r="JN47" s="1090"/>
      <c r="JO47" s="1090"/>
      <c r="JP47" s="1090"/>
      <c r="JQ47" s="1090"/>
      <c r="JR47" s="1090"/>
      <c r="JS47" s="1090"/>
      <c r="JT47" s="1090"/>
      <c r="JU47" s="1090"/>
      <c r="JV47" s="1090"/>
      <c r="JW47" s="1090"/>
      <c r="JX47" s="1090"/>
      <c r="JY47" s="1090"/>
      <c r="JZ47" s="1090"/>
      <c r="KA47" s="1090"/>
      <c r="KB47" s="1090"/>
      <c r="KC47" s="1090"/>
      <c r="KD47" s="1090"/>
      <c r="KE47" s="1090"/>
      <c r="KF47" s="1090"/>
      <c r="KG47" s="1090"/>
      <c r="KH47" s="1090"/>
      <c r="KI47" s="1090"/>
      <c r="KJ47" s="1038"/>
      <c r="KK47" s="1090"/>
      <c r="KL47" s="1090"/>
      <c r="KM47" s="1126"/>
      <c r="KN47" s="1126"/>
      <c r="KO47" s="1090"/>
      <c r="KP47" s="1090"/>
      <c r="KQ47" s="1090"/>
      <c r="KR47" s="1090"/>
      <c r="KS47" s="1090"/>
      <c r="KT47" s="1090"/>
      <c r="KU47" s="1090"/>
      <c r="KV47" s="1090"/>
      <c r="KW47" s="1190"/>
    </row>
    <row r="48" spans="1:309" ht="30">
      <c r="A48" s="1130">
        <v>42</v>
      </c>
      <c r="B48" s="1008" t="s">
        <v>1729</v>
      </c>
      <c r="C48" s="1090">
        <v>0</v>
      </c>
      <c r="D48" s="1090"/>
      <c r="E48" s="1090">
        <v>0</v>
      </c>
      <c r="F48" s="1090">
        <v>0</v>
      </c>
      <c r="G48" s="1090">
        <v>1</v>
      </c>
      <c r="H48" s="1090"/>
      <c r="I48" s="1090"/>
      <c r="J48" s="1090"/>
      <c r="K48" s="1090"/>
      <c r="L48" s="1090"/>
      <c r="M48" s="1145"/>
      <c r="N48" s="1090"/>
      <c r="O48" s="1090"/>
      <c r="P48" s="1090"/>
      <c r="Q48" s="1144"/>
      <c r="R48" s="1090"/>
      <c r="S48" s="1090"/>
      <c r="T48" s="1090"/>
      <c r="U48" s="1090"/>
      <c r="V48" s="1090"/>
      <c r="W48" s="1090"/>
      <c r="X48" s="1090"/>
      <c r="Y48" s="1090"/>
      <c r="Z48" s="1090"/>
      <c r="AA48" s="1090"/>
      <c r="AB48" s="1090"/>
      <c r="AC48" s="1090"/>
      <c r="AD48" s="1090"/>
      <c r="AE48" s="1090"/>
      <c r="AF48" s="1090"/>
      <c r="AG48" s="1090"/>
      <c r="AH48" s="1145"/>
      <c r="AI48" s="1145">
        <v>1</v>
      </c>
      <c r="AJ48" s="1145"/>
      <c r="AK48" s="1145"/>
      <c r="AL48" s="1145"/>
      <c r="AM48" s="1090"/>
      <c r="AN48" s="1090"/>
      <c r="AO48" s="1090"/>
      <c r="AP48" s="1145"/>
      <c r="AQ48" s="1145"/>
      <c r="AR48" s="1145"/>
      <c r="AS48" s="1145"/>
      <c r="AT48" s="1090"/>
      <c r="AU48" s="1090"/>
      <c r="AV48" s="1090"/>
      <c r="AW48" s="1090"/>
      <c r="AX48" s="1145"/>
      <c r="AY48" s="1145"/>
      <c r="AZ48" s="1090"/>
      <c r="BA48" s="1145"/>
      <c r="BB48" s="1145"/>
      <c r="BC48" s="1090"/>
      <c r="BD48" s="1145"/>
      <c r="BE48" s="1145"/>
      <c r="BF48" s="1090"/>
      <c r="BG48" s="1145"/>
      <c r="BH48" s="1145"/>
      <c r="BI48" s="1090"/>
      <c r="BJ48" s="1090"/>
      <c r="BK48" s="1090"/>
      <c r="BL48" s="1090"/>
      <c r="BM48" s="1090"/>
      <c r="BN48" s="1090"/>
      <c r="BO48" s="1090"/>
      <c r="BP48" s="1090"/>
      <c r="BQ48" s="1090"/>
      <c r="BR48" s="1090"/>
      <c r="BS48" s="1090"/>
      <c r="BT48" s="1090"/>
      <c r="BU48" s="1145"/>
      <c r="BV48" s="1145"/>
      <c r="BW48" s="1090"/>
      <c r="BX48" s="1090"/>
      <c r="BY48" s="1090"/>
      <c r="BZ48" s="1090"/>
      <c r="CA48" s="1144">
        <v>1</v>
      </c>
      <c r="CB48" s="1144"/>
      <c r="CC48" s="1090"/>
      <c r="CD48" s="1090"/>
      <c r="CE48" s="1145"/>
      <c r="CF48" s="1144"/>
      <c r="CG48" s="1090"/>
      <c r="CH48" s="1090"/>
      <c r="CI48" s="1090"/>
      <c r="CJ48" s="1090"/>
      <c r="CK48" s="1090"/>
      <c r="CL48" s="1090"/>
      <c r="CM48" s="1090"/>
      <c r="CN48" s="1090"/>
      <c r="CO48" s="1090"/>
      <c r="CP48" s="1090"/>
      <c r="CQ48" s="1090"/>
      <c r="CR48" s="1147"/>
      <c r="CS48" s="1147"/>
      <c r="CT48" s="1090"/>
      <c r="CU48" s="1147"/>
      <c r="CV48" s="1147"/>
      <c r="CW48" s="1148"/>
      <c r="CX48" s="1148"/>
      <c r="CY48" s="1090"/>
      <c r="CZ48" s="1090"/>
      <c r="DA48" s="1090"/>
      <c r="DB48" s="1090"/>
      <c r="DC48" s="1127"/>
      <c r="DD48" s="1127"/>
      <c r="DE48" s="1090"/>
      <c r="DF48" s="1147"/>
      <c r="DG48" s="1090"/>
      <c r="DH48" s="1090"/>
      <c r="DI48" s="1090"/>
      <c r="DJ48" s="1090"/>
      <c r="DK48" s="1090"/>
      <c r="DL48" s="1090"/>
      <c r="DM48" s="1090"/>
      <c r="DN48" s="1090"/>
      <c r="DO48" s="1090"/>
      <c r="DP48" s="1090"/>
      <c r="DQ48" s="1090"/>
      <c r="DR48" s="1090"/>
      <c r="DS48" s="1090"/>
      <c r="DT48" s="1090"/>
      <c r="DU48" s="1090"/>
      <c r="DV48" s="1090"/>
      <c r="DW48" s="1128"/>
      <c r="DX48" s="1090"/>
      <c r="DY48" s="1090"/>
      <c r="DZ48" s="1090"/>
      <c r="EA48" s="1090"/>
      <c r="EB48" s="1090"/>
      <c r="EC48" s="1090"/>
      <c r="ED48" s="1090"/>
      <c r="EE48" s="1090"/>
      <c r="EF48" s="1090"/>
      <c r="EG48" s="1090"/>
      <c r="EH48" s="1090"/>
      <c r="EI48" s="1090"/>
      <c r="EJ48" s="1090"/>
      <c r="EK48" s="1090"/>
      <c r="EL48" s="1091"/>
      <c r="EM48" s="1090"/>
      <c r="EN48" s="1090"/>
      <c r="EO48" s="1128"/>
      <c r="EP48" s="1090"/>
      <c r="EQ48" s="1090"/>
      <c r="ER48" s="1090"/>
      <c r="ES48" s="1090"/>
      <c r="ET48" s="1090"/>
      <c r="EU48" s="1090"/>
      <c r="EV48" s="1090"/>
      <c r="EW48" s="1090"/>
      <c r="EX48" s="1090"/>
      <c r="EY48" s="1090"/>
      <c r="EZ48" s="1090"/>
      <c r="FA48" s="1090"/>
      <c r="FB48" s="1090"/>
      <c r="FC48" s="1090"/>
      <c r="FD48" s="1090"/>
      <c r="FE48" s="1090"/>
      <c r="FF48" s="1090"/>
      <c r="FG48" s="1090"/>
      <c r="FH48" s="1090"/>
      <c r="FI48" s="1090"/>
      <c r="FJ48" s="1090"/>
      <c r="FK48" s="1090"/>
      <c r="FL48" s="1090"/>
      <c r="FM48" s="1090"/>
      <c r="FN48" s="1090"/>
      <c r="FO48" s="1090"/>
      <c r="FP48" s="1090"/>
      <c r="FQ48" s="1090"/>
      <c r="FR48" s="1090"/>
      <c r="FS48" s="1090"/>
      <c r="FT48" s="1090"/>
      <c r="FU48" s="1090"/>
      <c r="FV48" s="1090"/>
      <c r="FW48" s="1090"/>
      <c r="FX48" s="1090"/>
      <c r="FY48" s="1090"/>
      <c r="FZ48" s="1090"/>
      <c r="GA48" s="1090"/>
      <c r="GB48" s="1090"/>
      <c r="GC48" s="1090"/>
      <c r="GD48" s="1090"/>
      <c r="GE48" s="1090"/>
      <c r="GF48" s="1090"/>
      <c r="GG48" s="1090"/>
      <c r="GH48" s="1090"/>
      <c r="GI48" s="1090"/>
      <c r="GJ48" s="1090"/>
      <c r="GK48" s="1090"/>
      <c r="GL48" s="1090"/>
      <c r="GM48" s="1090"/>
      <c r="GN48" s="1090"/>
      <c r="GO48" s="1090"/>
      <c r="GP48" s="1090"/>
      <c r="GQ48" s="1090"/>
      <c r="GR48" s="1090"/>
      <c r="GS48" s="1090"/>
      <c r="GT48" s="1090"/>
      <c r="GU48" s="1090"/>
      <c r="GV48" s="1090"/>
      <c r="GW48" s="1090"/>
      <c r="GX48" s="1090"/>
      <c r="GY48" s="1090"/>
      <c r="GZ48" s="1090">
        <v>1</v>
      </c>
      <c r="HA48" s="1090"/>
      <c r="HB48" s="1090"/>
      <c r="HC48" s="1090"/>
      <c r="HD48" s="1090"/>
      <c r="HE48" s="1090"/>
      <c r="HF48" s="1090"/>
      <c r="HG48" s="1090"/>
      <c r="HH48" s="1090">
        <v>0</v>
      </c>
      <c r="HI48" s="1090"/>
      <c r="HJ48" s="1090"/>
      <c r="HK48" s="1090"/>
      <c r="HL48" s="1090"/>
      <c r="HM48" s="1090"/>
      <c r="HN48" s="1090"/>
      <c r="HO48" s="1090"/>
      <c r="HP48" s="1090"/>
      <c r="HQ48" s="1090"/>
      <c r="HR48" s="1090"/>
      <c r="HS48" s="1090"/>
      <c r="HT48" s="1090"/>
      <c r="HU48" s="1090"/>
      <c r="HV48" s="1090"/>
      <c r="HW48" s="1090"/>
      <c r="HX48" s="1090"/>
      <c r="HY48" s="1090"/>
      <c r="HZ48" s="1090"/>
      <c r="IA48" s="1090"/>
      <c r="IB48" s="1090"/>
      <c r="IC48" s="1090"/>
      <c r="ID48" s="1090"/>
      <c r="IE48" s="1090"/>
      <c r="IF48" s="1090"/>
      <c r="IG48" s="1090"/>
      <c r="IH48" s="1126"/>
      <c r="II48" s="1126"/>
      <c r="IJ48" s="1090"/>
      <c r="IK48" s="1090"/>
      <c r="IL48" s="1090"/>
      <c r="IM48" s="1090"/>
      <c r="IN48" s="1090"/>
      <c r="IO48" s="1090"/>
      <c r="IP48" s="1090"/>
      <c r="IQ48" s="1090"/>
      <c r="IR48" s="1090"/>
      <c r="IS48" s="1090"/>
      <c r="IT48" s="1090"/>
      <c r="IU48" s="1090"/>
      <c r="IV48" s="1090"/>
      <c r="IW48" s="1090"/>
      <c r="IX48" s="1090"/>
      <c r="IY48" s="1090"/>
      <c r="IZ48" s="1090"/>
      <c r="JA48" s="1090"/>
      <c r="JB48" s="1090"/>
      <c r="JC48" s="1090"/>
      <c r="JD48" s="1090"/>
      <c r="JE48" s="1090"/>
      <c r="JF48" s="1090"/>
      <c r="JG48" s="1090"/>
      <c r="JH48" s="1090"/>
      <c r="JI48" s="1090"/>
      <c r="JJ48" s="1090"/>
      <c r="JK48" s="1090"/>
      <c r="JL48" s="1090"/>
      <c r="JM48" s="1090"/>
      <c r="JN48" s="1090"/>
      <c r="JO48" s="1090"/>
      <c r="JP48" s="1090"/>
      <c r="JQ48" s="1090"/>
      <c r="JR48" s="1090"/>
      <c r="JS48" s="1090"/>
      <c r="JT48" s="1090"/>
      <c r="JU48" s="1090"/>
      <c r="JV48" s="1090"/>
      <c r="JW48" s="1090"/>
      <c r="JX48" s="1090"/>
      <c r="JY48" s="1090"/>
      <c r="JZ48" s="1090"/>
      <c r="KA48" s="1090"/>
      <c r="KB48" s="1090"/>
      <c r="KC48" s="1090"/>
      <c r="KD48" s="1090"/>
      <c r="KE48" s="1090"/>
      <c r="KF48" s="1090"/>
      <c r="KG48" s="1090"/>
      <c r="KH48" s="1090"/>
      <c r="KI48" s="1090"/>
      <c r="KJ48" s="1038"/>
      <c r="KK48" s="1090"/>
      <c r="KL48" s="1090"/>
      <c r="KM48" s="1126"/>
      <c r="KN48" s="1126"/>
      <c r="KO48" s="1090"/>
      <c r="KP48" s="1090"/>
      <c r="KQ48" s="1090"/>
      <c r="KR48" s="1090"/>
      <c r="KS48" s="1090"/>
      <c r="KT48" s="1090"/>
      <c r="KU48" s="1090"/>
      <c r="KV48" s="1090"/>
      <c r="KW48" s="1190"/>
    </row>
    <row r="49" spans="1:309">
      <c r="A49" s="1130">
        <v>43</v>
      </c>
      <c r="B49" s="1008" t="s">
        <v>1730</v>
      </c>
      <c r="C49" s="1090">
        <v>0</v>
      </c>
      <c r="D49" s="1090"/>
      <c r="E49" s="1090">
        <v>0</v>
      </c>
      <c r="F49" s="1090">
        <v>0</v>
      </c>
      <c r="G49" s="1090">
        <v>1</v>
      </c>
      <c r="H49" s="1090"/>
      <c r="I49" s="1090"/>
      <c r="J49" s="1090"/>
      <c r="K49" s="1090"/>
      <c r="L49" s="1090"/>
      <c r="M49" s="1145"/>
      <c r="N49" s="1090"/>
      <c r="O49" s="1090"/>
      <c r="P49" s="1090"/>
      <c r="Q49" s="1144"/>
      <c r="R49" s="1090"/>
      <c r="S49" s="1090"/>
      <c r="T49" s="1090"/>
      <c r="U49" s="1090"/>
      <c r="V49" s="1090"/>
      <c r="W49" s="1090"/>
      <c r="X49" s="1090"/>
      <c r="Y49" s="1090"/>
      <c r="Z49" s="1090"/>
      <c r="AA49" s="1090"/>
      <c r="AB49" s="1090"/>
      <c r="AC49" s="1090"/>
      <c r="AD49" s="1090"/>
      <c r="AE49" s="1090"/>
      <c r="AF49" s="1090"/>
      <c r="AG49" s="1090"/>
      <c r="AH49" s="1145"/>
      <c r="AI49" s="1145"/>
      <c r="AJ49" s="1145"/>
      <c r="AK49" s="1145"/>
      <c r="AL49" s="1145"/>
      <c r="AM49" s="1090"/>
      <c r="AN49" s="1090"/>
      <c r="AO49" s="1090"/>
      <c r="AP49" s="1145"/>
      <c r="AQ49" s="1145"/>
      <c r="AR49" s="1145"/>
      <c r="AS49" s="1145"/>
      <c r="AT49" s="1090"/>
      <c r="AU49" s="1090"/>
      <c r="AV49" s="1090"/>
      <c r="AW49" s="1090"/>
      <c r="AX49" s="1145"/>
      <c r="AY49" s="1145"/>
      <c r="AZ49" s="1090"/>
      <c r="BA49" s="1145"/>
      <c r="BB49" s="1145"/>
      <c r="BC49" s="1090"/>
      <c r="BD49" s="1145"/>
      <c r="BE49" s="1145"/>
      <c r="BF49" s="1090"/>
      <c r="BG49" s="1145"/>
      <c r="BH49" s="1145"/>
      <c r="BI49" s="1090"/>
      <c r="BJ49" s="1090"/>
      <c r="BK49" s="1090"/>
      <c r="BL49" s="1090"/>
      <c r="BM49" s="1090"/>
      <c r="BN49" s="1090"/>
      <c r="BO49" s="1090"/>
      <c r="BP49" s="1090"/>
      <c r="BQ49" s="1090"/>
      <c r="BR49" s="1090"/>
      <c r="BS49" s="1090"/>
      <c r="BT49" s="1090"/>
      <c r="BU49" s="1145"/>
      <c r="BV49" s="1145"/>
      <c r="BW49" s="1090"/>
      <c r="BX49" s="1090"/>
      <c r="BY49" s="1090"/>
      <c r="BZ49" s="1090"/>
      <c r="CA49" s="1144">
        <v>1</v>
      </c>
      <c r="CB49" s="1144"/>
      <c r="CC49" s="1090"/>
      <c r="CD49" s="1090"/>
      <c r="CE49" s="1145"/>
      <c r="CF49" s="1144"/>
      <c r="CG49" s="1090"/>
      <c r="CH49" s="1090"/>
      <c r="CI49" s="1090"/>
      <c r="CJ49" s="1090"/>
      <c r="CK49" s="1090"/>
      <c r="CL49" s="1090"/>
      <c r="CM49" s="1090"/>
      <c r="CN49" s="1090"/>
      <c r="CO49" s="1090"/>
      <c r="CP49" s="1090"/>
      <c r="CQ49" s="1090"/>
      <c r="CR49" s="1147"/>
      <c r="CS49" s="1147"/>
      <c r="CT49" s="1090"/>
      <c r="CU49" s="1147"/>
      <c r="CV49" s="1147"/>
      <c r="CW49" s="1148"/>
      <c r="CX49" s="1148"/>
      <c r="CY49" s="1090"/>
      <c r="CZ49" s="1090"/>
      <c r="DA49" s="1090"/>
      <c r="DB49" s="1090"/>
      <c r="DC49" s="1127"/>
      <c r="DD49" s="1127"/>
      <c r="DE49" s="1090"/>
      <c r="DF49" s="1147"/>
      <c r="DG49" s="1090"/>
      <c r="DH49" s="1090"/>
      <c r="DI49" s="1090"/>
      <c r="DJ49" s="1090"/>
      <c r="DK49" s="1090"/>
      <c r="DL49" s="1090"/>
      <c r="DM49" s="1090"/>
      <c r="DN49" s="1090"/>
      <c r="DO49" s="1090"/>
      <c r="DP49" s="1090"/>
      <c r="DQ49" s="1090"/>
      <c r="DR49" s="1090"/>
      <c r="DS49" s="1090"/>
      <c r="DT49" s="1090"/>
      <c r="DU49" s="1090"/>
      <c r="DV49" s="1090"/>
      <c r="DW49" s="1128"/>
      <c r="DX49" s="1090"/>
      <c r="DY49" s="1090"/>
      <c r="DZ49" s="1090"/>
      <c r="EA49" s="1090"/>
      <c r="EB49" s="1090"/>
      <c r="EC49" s="1090"/>
      <c r="ED49" s="1090"/>
      <c r="EE49" s="1090"/>
      <c r="EF49" s="1090"/>
      <c r="EG49" s="1090"/>
      <c r="EH49" s="1090"/>
      <c r="EI49" s="1090"/>
      <c r="EJ49" s="1090"/>
      <c r="EK49" s="1090"/>
      <c r="EL49" s="1091"/>
      <c r="EM49" s="1090"/>
      <c r="EN49" s="1090"/>
      <c r="EO49" s="1128"/>
      <c r="EP49" s="1090"/>
      <c r="EQ49" s="1090"/>
      <c r="ER49" s="1090"/>
      <c r="ES49" s="1090"/>
      <c r="ET49" s="1090"/>
      <c r="EU49" s="1090"/>
      <c r="EV49" s="1090"/>
      <c r="EW49" s="1090"/>
      <c r="EX49" s="1090"/>
      <c r="EY49" s="1090"/>
      <c r="EZ49" s="1090"/>
      <c r="FA49" s="1090"/>
      <c r="FB49" s="1090"/>
      <c r="FC49" s="1090"/>
      <c r="FD49" s="1090"/>
      <c r="FE49" s="1090"/>
      <c r="FF49" s="1090"/>
      <c r="FG49" s="1090"/>
      <c r="FH49" s="1090"/>
      <c r="FI49" s="1090"/>
      <c r="FJ49" s="1090"/>
      <c r="FK49" s="1090"/>
      <c r="FL49" s="1090"/>
      <c r="FM49" s="1090"/>
      <c r="FN49" s="1090"/>
      <c r="FO49" s="1090"/>
      <c r="FP49" s="1090"/>
      <c r="FQ49" s="1090"/>
      <c r="FR49" s="1090"/>
      <c r="FS49" s="1090"/>
      <c r="FT49" s="1090"/>
      <c r="FU49" s="1090"/>
      <c r="FV49" s="1090"/>
      <c r="FW49" s="1090"/>
      <c r="FX49" s="1090"/>
      <c r="FY49" s="1090"/>
      <c r="FZ49" s="1090"/>
      <c r="GA49" s="1090"/>
      <c r="GB49" s="1090"/>
      <c r="GC49" s="1090"/>
      <c r="GD49" s="1090"/>
      <c r="GE49" s="1090"/>
      <c r="GF49" s="1090"/>
      <c r="GG49" s="1090"/>
      <c r="GH49" s="1090"/>
      <c r="GI49" s="1090"/>
      <c r="GJ49" s="1090"/>
      <c r="GK49" s="1090"/>
      <c r="GL49" s="1090"/>
      <c r="GM49" s="1090"/>
      <c r="GN49" s="1090"/>
      <c r="GO49" s="1090"/>
      <c r="GP49" s="1090"/>
      <c r="GQ49" s="1090"/>
      <c r="GR49" s="1090"/>
      <c r="GS49" s="1090"/>
      <c r="GT49" s="1090"/>
      <c r="GU49" s="1090"/>
      <c r="GV49" s="1090"/>
      <c r="GW49" s="1090"/>
      <c r="GX49" s="1090"/>
      <c r="GY49" s="1090"/>
      <c r="GZ49" s="1090">
        <v>1</v>
      </c>
      <c r="HA49" s="1090"/>
      <c r="HB49" s="1090"/>
      <c r="HC49" s="1090"/>
      <c r="HD49" s="1090"/>
      <c r="HE49" s="1090"/>
      <c r="HF49" s="1090"/>
      <c r="HG49" s="1090"/>
      <c r="HH49" s="1090">
        <v>0</v>
      </c>
      <c r="HI49" s="1090"/>
      <c r="HJ49" s="1090"/>
      <c r="HK49" s="1090"/>
      <c r="HL49" s="1090"/>
      <c r="HM49" s="1090"/>
      <c r="HN49" s="1090"/>
      <c r="HO49" s="1090"/>
      <c r="HP49" s="1090"/>
      <c r="HQ49" s="1090"/>
      <c r="HR49" s="1090"/>
      <c r="HS49" s="1090"/>
      <c r="HT49" s="1090"/>
      <c r="HU49" s="1090"/>
      <c r="HV49" s="1090"/>
      <c r="HW49" s="1090"/>
      <c r="HX49" s="1090"/>
      <c r="HY49" s="1090"/>
      <c r="HZ49" s="1090"/>
      <c r="IA49" s="1090"/>
      <c r="IB49" s="1090"/>
      <c r="IC49" s="1090"/>
      <c r="ID49" s="1090"/>
      <c r="IE49" s="1090"/>
      <c r="IF49" s="1090"/>
      <c r="IG49" s="1090"/>
      <c r="IH49" s="1126"/>
      <c r="II49" s="1126"/>
      <c r="IJ49" s="1090"/>
      <c r="IK49" s="1090"/>
      <c r="IL49" s="1090"/>
      <c r="IM49" s="1090"/>
      <c r="IN49" s="1090"/>
      <c r="IO49" s="1090"/>
      <c r="IP49" s="1090"/>
      <c r="IQ49" s="1090"/>
      <c r="IR49" s="1090"/>
      <c r="IS49" s="1090"/>
      <c r="IT49" s="1090"/>
      <c r="IU49" s="1090"/>
      <c r="IV49" s="1090"/>
      <c r="IW49" s="1090"/>
      <c r="IX49" s="1090"/>
      <c r="IY49" s="1090"/>
      <c r="IZ49" s="1090"/>
      <c r="JA49" s="1090"/>
      <c r="JB49" s="1090"/>
      <c r="JC49" s="1090"/>
      <c r="JD49" s="1090"/>
      <c r="JE49" s="1090"/>
      <c r="JF49" s="1090"/>
      <c r="JG49" s="1090"/>
      <c r="JH49" s="1090"/>
      <c r="JI49" s="1090"/>
      <c r="JJ49" s="1090"/>
      <c r="JK49" s="1090"/>
      <c r="JL49" s="1090"/>
      <c r="JM49" s="1090"/>
      <c r="JN49" s="1090"/>
      <c r="JO49" s="1090"/>
      <c r="JP49" s="1090"/>
      <c r="JQ49" s="1090"/>
      <c r="JR49" s="1090"/>
      <c r="JS49" s="1090"/>
      <c r="JT49" s="1090"/>
      <c r="JU49" s="1090"/>
      <c r="JV49" s="1090"/>
      <c r="JW49" s="1090"/>
      <c r="JX49" s="1090"/>
      <c r="JY49" s="1090"/>
      <c r="JZ49" s="1090"/>
      <c r="KA49" s="1090"/>
      <c r="KB49" s="1090"/>
      <c r="KC49" s="1090"/>
      <c r="KD49" s="1090"/>
      <c r="KE49" s="1090"/>
      <c r="KF49" s="1090"/>
      <c r="KG49" s="1090"/>
      <c r="KH49" s="1090"/>
      <c r="KI49" s="1090"/>
      <c r="KJ49" s="1038"/>
      <c r="KK49" s="1090"/>
      <c r="KL49" s="1090"/>
      <c r="KM49" s="1126"/>
      <c r="KN49" s="1126"/>
      <c r="KO49" s="1090"/>
      <c r="KP49" s="1090"/>
      <c r="KQ49" s="1090"/>
      <c r="KR49" s="1090"/>
      <c r="KS49" s="1090"/>
      <c r="KT49" s="1090"/>
      <c r="KU49" s="1090"/>
      <c r="KV49" s="1090"/>
      <c r="KW49" s="1190"/>
    </row>
    <row r="50" spans="1:309">
      <c r="A50" s="1130">
        <v>44</v>
      </c>
      <c r="B50" s="1008" t="s">
        <v>1522</v>
      </c>
      <c r="C50" s="1090">
        <v>0</v>
      </c>
      <c r="D50" s="1090"/>
      <c r="E50" s="1090">
        <v>34</v>
      </c>
      <c r="F50" s="1090">
        <v>0</v>
      </c>
      <c r="G50" s="1090">
        <v>1</v>
      </c>
      <c r="H50" s="1090"/>
      <c r="I50" s="1090">
        <v>1</v>
      </c>
      <c r="J50" s="1090"/>
      <c r="K50" s="1090"/>
      <c r="L50" s="1090"/>
      <c r="M50" s="1145">
        <v>6</v>
      </c>
      <c r="N50" s="1090"/>
      <c r="O50" s="1090"/>
      <c r="P50" s="1090"/>
      <c r="Q50" s="1144"/>
      <c r="R50" s="1090"/>
      <c r="S50" s="1090"/>
      <c r="T50" s="1090"/>
      <c r="U50" s="1090"/>
      <c r="V50" s="1090"/>
      <c r="W50" s="1090"/>
      <c r="X50" s="1090"/>
      <c r="Y50" s="1090"/>
      <c r="Z50" s="1090"/>
      <c r="AA50" s="1090"/>
      <c r="AB50" s="1090"/>
      <c r="AC50" s="1090">
        <v>3</v>
      </c>
      <c r="AD50" s="1090"/>
      <c r="AE50" s="1090"/>
      <c r="AF50" s="1090"/>
      <c r="AG50" s="1090"/>
      <c r="AH50" s="1145"/>
      <c r="AI50" s="1145">
        <v>1</v>
      </c>
      <c r="AJ50" s="1145"/>
      <c r="AK50" s="1145"/>
      <c r="AL50" s="1145"/>
      <c r="AM50" s="1090"/>
      <c r="AN50" s="1090"/>
      <c r="AO50" s="1090"/>
      <c r="AP50" s="1145"/>
      <c r="AQ50" s="1145"/>
      <c r="AR50" s="1145"/>
      <c r="AS50" s="1145"/>
      <c r="AT50" s="1090"/>
      <c r="AU50" s="1090"/>
      <c r="AV50" s="1090"/>
      <c r="AW50" s="1090"/>
      <c r="AX50" s="1145"/>
      <c r="AY50" s="1145"/>
      <c r="AZ50" s="1090"/>
      <c r="BA50" s="1145"/>
      <c r="BB50" s="1145"/>
      <c r="BC50" s="1090"/>
      <c r="BD50" s="1145"/>
      <c r="BE50" s="1145"/>
      <c r="BF50" s="1090"/>
      <c r="BG50" s="1145"/>
      <c r="BH50" s="1145"/>
      <c r="BI50" s="1090"/>
      <c r="BJ50" s="1090"/>
      <c r="BK50" s="1090"/>
      <c r="BL50" s="1090"/>
      <c r="BM50" s="1090"/>
      <c r="BN50" s="1090"/>
      <c r="BO50" s="1090"/>
      <c r="BP50" s="1090"/>
      <c r="BQ50" s="1090"/>
      <c r="BR50" s="1090"/>
      <c r="BS50" s="1090"/>
      <c r="BT50" s="1090"/>
      <c r="BU50" s="1090"/>
      <c r="BV50" s="1090"/>
      <c r="BW50" s="1090"/>
      <c r="BX50" s="1090"/>
      <c r="BY50" s="1090"/>
      <c r="BZ50" s="1090"/>
      <c r="CA50" s="1144">
        <v>1</v>
      </c>
      <c r="CB50" s="1144"/>
      <c r="CC50" s="1090"/>
      <c r="CD50" s="1090"/>
      <c r="CE50" s="1145"/>
      <c r="CF50" s="1144"/>
      <c r="CG50" s="1090"/>
      <c r="CH50" s="1090">
        <v>1</v>
      </c>
      <c r="CI50" s="1090">
        <v>1</v>
      </c>
      <c r="CJ50" s="1090">
        <v>1</v>
      </c>
      <c r="CK50" s="1090"/>
      <c r="CL50" s="1090"/>
      <c r="CM50" s="1090"/>
      <c r="CN50" s="1090"/>
      <c r="CO50" s="1090"/>
      <c r="CP50" s="1090"/>
      <c r="CQ50" s="1090"/>
      <c r="CR50" s="1147"/>
      <c r="CS50" s="1147"/>
      <c r="CT50" s="1090"/>
      <c r="CU50" s="1147"/>
      <c r="CV50" s="1147"/>
      <c r="CW50" s="1148"/>
      <c r="CX50" s="1148"/>
      <c r="CY50" s="1090"/>
      <c r="CZ50" s="1090"/>
      <c r="DA50" s="1090"/>
      <c r="DB50" s="1090"/>
      <c r="DC50" s="1127"/>
      <c r="DD50" s="1127"/>
      <c r="DE50" s="1090"/>
      <c r="DF50" s="1147"/>
      <c r="DG50" s="1090"/>
      <c r="DH50" s="1090"/>
      <c r="DI50" s="1090"/>
      <c r="DJ50" s="1090"/>
      <c r="DK50" s="1090"/>
      <c r="DL50" s="1090"/>
      <c r="DM50" s="1090"/>
      <c r="DN50" s="1090"/>
      <c r="DO50" s="1090"/>
      <c r="DP50" s="1090"/>
      <c r="DQ50" s="1090"/>
      <c r="DR50" s="1090"/>
      <c r="DS50" s="1090"/>
      <c r="DT50" s="1090"/>
      <c r="DU50" s="1090"/>
      <c r="DV50" s="1090"/>
      <c r="DW50" s="1128"/>
      <c r="DX50" s="1090"/>
      <c r="DY50" s="1090"/>
      <c r="DZ50" s="1090"/>
      <c r="EA50" s="1090"/>
      <c r="EB50" s="1090"/>
      <c r="EC50" s="1090"/>
      <c r="ED50" s="1090"/>
      <c r="EE50" s="1090"/>
      <c r="EF50" s="1090"/>
      <c r="EG50" s="1090"/>
      <c r="EH50" s="1090"/>
      <c r="EI50" s="1090"/>
      <c r="EJ50" s="1090"/>
      <c r="EK50" s="1090"/>
      <c r="EL50" s="1091"/>
      <c r="EM50" s="1090"/>
      <c r="EN50" s="1090"/>
      <c r="EO50" s="1128"/>
      <c r="EP50" s="1090"/>
      <c r="EQ50" s="1090"/>
      <c r="ER50" s="1090"/>
      <c r="ES50" s="1090"/>
      <c r="ET50" s="1090"/>
      <c r="EU50" s="1090"/>
      <c r="EV50" s="1090"/>
      <c r="EW50" s="1090"/>
      <c r="EX50" s="1090"/>
      <c r="EY50" s="1090"/>
      <c r="EZ50" s="1090"/>
      <c r="FA50" s="1090"/>
      <c r="FB50" s="1090"/>
      <c r="FC50" s="1090"/>
      <c r="FD50" s="1090"/>
      <c r="FE50" s="1090"/>
      <c r="FF50" s="1090"/>
      <c r="FG50" s="1090"/>
      <c r="FH50" s="1090"/>
      <c r="FI50" s="1090"/>
      <c r="FJ50" s="1090"/>
      <c r="FK50" s="1090"/>
      <c r="FL50" s="1090"/>
      <c r="FM50" s="1090"/>
      <c r="FN50" s="1090"/>
      <c r="FO50" s="1090"/>
      <c r="FP50" s="1090"/>
      <c r="FQ50" s="1090"/>
      <c r="FR50" s="1090"/>
      <c r="FS50" s="1090"/>
      <c r="FT50" s="1090"/>
      <c r="FU50" s="1090"/>
      <c r="FV50" s="1090"/>
      <c r="FW50" s="1090"/>
      <c r="FX50" s="1090"/>
      <c r="FY50" s="1090"/>
      <c r="FZ50" s="1090"/>
      <c r="GA50" s="1090"/>
      <c r="GB50" s="1090"/>
      <c r="GC50" s="1090"/>
      <c r="GD50" s="1090"/>
      <c r="GE50" s="1090"/>
      <c r="GF50" s="1090"/>
      <c r="GG50" s="1090"/>
      <c r="GH50" s="1090"/>
      <c r="GI50" s="1090"/>
      <c r="GJ50" s="1090"/>
      <c r="GK50" s="1090"/>
      <c r="GL50" s="1090"/>
      <c r="GM50" s="1090"/>
      <c r="GN50" s="1090"/>
      <c r="GO50" s="1090"/>
      <c r="GP50" s="1090"/>
      <c r="GQ50" s="1090"/>
      <c r="GR50" s="1090"/>
      <c r="GS50" s="1090"/>
      <c r="GT50" s="1090"/>
      <c r="GU50" s="1090"/>
      <c r="GV50" s="1090"/>
      <c r="GW50" s="1090"/>
      <c r="GX50" s="1090"/>
      <c r="GY50" s="1090"/>
      <c r="GZ50" s="1090">
        <v>1</v>
      </c>
      <c r="HA50" s="1090"/>
      <c r="HB50" s="1090"/>
      <c r="HC50" s="1090"/>
      <c r="HD50" s="1090"/>
      <c r="HE50" s="1090"/>
      <c r="HF50" s="1090"/>
      <c r="HG50" s="1090"/>
      <c r="HH50" s="1090">
        <v>0</v>
      </c>
      <c r="HI50" s="1090"/>
      <c r="HJ50" s="1090"/>
      <c r="HK50" s="1090"/>
      <c r="HL50" s="1090"/>
      <c r="HM50" s="1090"/>
      <c r="HN50" s="1090"/>
      <c r="HO50" s="1090"/>
      <c r="HP50" s="1090"/>
      <c r="HQ50" s="1090"/>
      <c r="HR50" s="1090"/>
      <c r="HS50" s="1090"/>
      <c r="HT50" s="1090"/>
      <c r="HU50" s="1090"/>
      <c r="HV50" s="1090"/>
      <c r="HW50" s="1090"/>
      <c r="HX50" s="1090"/>
      <c r="HY50" s="1090"/>
      <c r="HZ50" s="1090"/>
      <c r="IA50" s="1090"/>
      <c r="IB50" s="1090"/>
      <c r="IC50" s="1090"/>
      <c r="ID50" s="1090"/>
      <c r="IE50" s="1090"/>
      <c r="IF50" s="1090"/>
      <c r="IG50" s="1090"/>
      <c r="IH50" s="1126"/>
      <c r="II50" s="1126"/>
      <c r="IJ50" s="1090"/>
      <c r="IK50" s="1090"/>
      <c r="IL50" s="1090"/>
      <c r="IM50" s="1090"/>
      <c r="IN50" s="1090"/>
      <c r="IO50" s="1090"/>
      <c r="IP50" s="1090"/>
      <c r="IQ50" s="1090"/>
      <c r="IR50" s="1090"/>
      <c r="IS50" s="1090"/>
      <c r="IT50" s="1090"/>
      <c r="IU50" s="1090"/>
      <c r="IV50" s="1090"/>
      <c r="IW50" s="1090"/>
      <c r="IX50" s="1090"/>
      <c r="IY50" s="1090"/>
      <c r="IZ50" s="1090"/>
      <c r="JA50" s="1090"/>
      <c r="JB50" s="1090"/>
      <c r="JC50" s="1090"/>
      <c r="JD50" s="1090"/>
      <c r="JE50" s="1090"/>
      <c r="JF50" s="1090"/>
      <c r="JG50" s="1090"/>
      <c r="JH50" s="1090"/>
      <c r="JI50" s="1090"/>
      <c r="JJ50" s="1090"/>
      <c r="JK50" s="1090"/>
      <c r="JL50" s="1090"/>
      <c r="JM50" s="1090"/>
      <c r="JN50" s="1090"/>
      <c r="JO50" s="1090"/>
      <c r="JP50" s="1090"/>
      <c r="JQ50" s="1090"/>
      <c r="JR50" s="1090"/>
      <c r="JS50" s="1090"/>
      <c r="JT50" s="1090"/>
      <c r="JU50" s="1090"/>
      <c r="JV50" s="1090"/>
      <c r="JW50" s="1090"/>
      <c r="JX50" s="1090"/>
      <c r="JY50" s="1090"/>
      <c r="JZ50" s="1090"/>
      <c r="KA50" s="1090">
        <v>1</v>
      </c>
      <c r="KB50" s="1090"/>
      <c r="KC50" s="1090"/>
      <c r="KD50" s="1090"/>
      <c r="KE50" s="1090"/>
      <c r="KF50" s="1090">
        <v>1</v>
      </c>
      <c r="KG50" s="1090"/>
      <c r="KH50" s="1090"/>
      <c r="KI50" s="1090"/>
      <c r="KJ50" s="1038">
        <v>1</v>
      </c>
      <c r="KK50" s="1090"/>
      <c r="KL50" s="1090"/>
      <c r="KM50" s="1126"/>
      <c r="KN50" s="1126">
        <v>1</v>
      </c>
      <c r="KO50" s="1090"/>
      <c r="KP50" s="1090"/>
      <c r="KQ50" s="1090">
        <v>1</v>
      </c>
      <c r="KR50" s="1090"/>
      <c r="KS50" s="1090"/>
      <c r="KT50" s="1090"/>
      <c r="KU50" s="1090"/>
      <c r="KV50" s="1090"/>
      <c r="KW50" s="1190"/>
    </row>
    <row r="51" spans="1:309" ht="30">
      <c r="A51" s="1130">
        <v>45</v>
      </c>
      <c r="B51" s="1008" t="s">
        <v>1523</v>
      </c>
      <c r="C51" s="1090">
        <v>0</v>
      </c>
      <c r="D51" s="1090"/>
      <c r="E51" s="1090">
        <v>10</v>
      </c>
      <c r="F51" s="1090">
        <v>0</v>
      </c>
      <c r="G51" s="1090">
        <v>1</v>
      </c>
      <c r="H51" s="1090"/>
      <c r="I51" s="1090"/>
      <c r="J51" s="1090"/>
      <c r="K51" s="1090"/>
      <c r="L51" s="1090"/>
      <c r="M51" s="1145"/>
      <c r="N51" s="1090"/>
      <c r="O51" s="1090"/>
      <c r="P51" s="1090"/>
      <c r="Q51" s="1144"/>
      <c r="R51" s="1090"/>
      <c r="S51" s="1090"/>
      <c r="T51" s="1090"/>
      <c r="U51" s="1090"/>
      <c r="V51" s="1090"/>
      <c r="W51" s="1090"/>
      <c r="X51" s="1090"/>
      <c r="Y51" s="1090"/>
      <c r="Z51" s="1090"/>
      <c r="AA51" s="1090"/>
      <c r="AB51" s="1090"/>
      <c r="AC51" s="1090"/>
      <c r="AD51" s="1090"/>
      <c r="AE51" s="1090"/>
      <c r="AF51" s="1090"/>
      <c r="AG51" s="1090"/>
      <c r="AH51" s="1145"/>
      <c r="AI51" s="1145">
        <v>1</v>
      </c>
      <c r="AJ51" s="1145"/>
      <c r="AK51" s="1145"/>
      <c r="AL51" s="1145"/>
      <c r="AM51" s="1090"/>
      <c r="AN51" s="1090"/>
      <c r="AO51" s="1090"/>
      <c r="AP51" s="1145"/>
      <c r="AQ51" s="1145"/>
      <c r="AR51" s="1145"/>
      <c r="AS51" s="1145"/>
      <c r="AT51" s="1090"/>
      <c r="AU51" s="1090"/>
      <c r="AV51" s="1090"/>
      <c r="AW51" s="1090"/>
      <c r="AX51" s="1145"/>
      <c r="AY51" s="1145"/>
      <c r="AZ51" s="1090"/>
      <c r="BA51" s="1145"/>
      <c r="BB51" s="1145"/>
      <c r="BC51" s="1090"/>
      <c r="BD51" s="1145"/>
      <c r="BE51" s="1145"/>
      <c r="BF51" s="1090"/>
      <c r="BG51" s="1145"/>
      <c r="BH51" s="1145"/>
      <c r="BI51" s="1090"/>
      <c r="BJ51" s="1090"/>
      <c r="BK51" s="1090"/>
      <c r="BL51" s="1090"/>
      <c r="BM51" s="1090"/>
      <c r="BN51" s="1090"/>
      <c r="BO51" s="1090"/>
      <c r="BP51" s="1090"/>
      <c r="BQ51" s="1090"/>
      <c r="BR51" s="1090"/>
      <c r="BS51" s="1090"/>
      <c r="BT51" s="1090"/>
      <c r="BU51" s="1090"/>
      <c r="BV51" s="1090"/>
      <c r="BW51" s="1090"/>
      <c r="BX51" s="1090"/>
      <c r="BY51" s="1090"/>
      <c r="BZ51" s="1090"/>
      <c r="CA51" s="1144">
        <v>1</v>
      </c>
      <c r="CB51" s="1144"/>
      <c r="CC51" s="1090"/>
      <c r="CD51" s="1090"/>
      <c r="CE51" s="1145"/>
      <c r="CF51" s="1144"/>
      <c r="CG51" s="1090"/>
      <c r="CH51" s="1090"/>
      <c r="CI51" s="1090"/>
      <c r="CJ51" s="1090"/>
      <c r="CK51" s="1090"/>
      <c r="CL51" s="1090"/>
      <c r="CM51" s="1090"/>
      <c r="CN51" s="1090"/>
      <c r="CO51" s="1090"/>
      <c r="CP51" s="1090"/>
      <c r="CQ51" s="1090"/>
      <c r="CR51" s="1147"/>
      <c r="CS51" s="1147"/>
      <c r="CT51" s="1090"/>
      <c r="CU51" s="1147"/>
      <c r="CV51" s="1147"/>
      <c r="CW51" s="1148"/>
      <c r="CX51" s="1148"/>
      <c r="CY51" s="1090"/>
      <c r="CZ51" s="1090"/>
      <c r="DA51" s="1090"/>
      <c r="DB51" s="1090"/>
      <c r="DC51" s="1127"/>
      <c r="DD51" s="1127"/>
      <c r="DE51" s="1090"/>
      <c r="DF51" s="1147"/>
      <c r="DG51" s="1090"/>
      <c r="DH51" s="1090"/>
      <c r="DI51" s="1090"/>
      <c r="DJ51" s="1090"/>
      <c r="DK51" s="1090"/>
      <c r="DL51" s="1090"/>
      <c r="DM51" s="1090"/>
      <c r="DN51" s="1090"/>
      <c r="DO51" s="1090"/>
      <c r="DP51" s="1090"/>
      <c r="DQ51" s="1090"/>
      <c r="DR51" s="1090"/>
      <c r="DS51" s="1090"/>
      <c r="DT51" s="1090"/>
      <c r="DU51" s="1090"/>
      <c r="DV51" s="1090"/>
      <c r="DW51" s="1128"/>
      <c r="DX51" s="1090"/>
      <c r="DY51" s="1090"/>
      <c r="DZ51" s="1090"/>
      <c r="EA51" s="1090"/>
      <c r="EB51" s="1090"/>
      <c r="EC51" s="1090"/>
      <c r="ED51" s="1090"/>
      <c r="EE51" s="1090"/>
      <c r="EF51" s="1090"/>
      <c r="EG51" s="1090"/>
      <c r="EH51" s="1090"/>
      <c r="EI51" s="1090"/>
      <c r="EJ51" s="1090"/>
      <c r="EK51" s="1090"/>
      <c r="EL51" s="1091"/>
      <c r="EM51" s="1090"/>
      <c r="EN51" s="1090"/>
      <c r="EO51" s="1128"/>
      <c r="EP51" s="1090"/>
      <c r="EQ51" s="1090"/>
      <c r="ER51" s="1090"/>
      <c r="ES51" s="1090"/>
      <c r="ET51" s="1090"/>
      <c r="EU51" s="1090"/>
      <c r="EV51" s="1090"/>
      <c r="EW51" s="1090"/>
      <c r="EX51" s="1090"/>
      <c r="EY51" s="1090"/>
      <c r="EZ51" s="1090"/>
      <c r="FA51" s="1090"/>
      <c r="FB51" s="1090"/>
      <c r="FC51" s="1090"/>
      <c r="FD51" s="1090"/>
      <c r="FE51" s="1090"/>
      <c r="FF51" s="1090"/>
      <c r="FG51" s="1090"/>
      <c r="FH51" s="1090"/>
      <c r="FI51" s="1090"/>
      <c r="FJ51" s="1090"/>
      <c r="FK51" s="1090"/>
      <c r="FL51" s="1090"/>
      <c r="FM51" s="1090"/>
      <c r="FN51" s="1090"/>
      <c r="FO51" s="1090"/>
      <c r="FP51" s="1090"/>
      <c r="FQ51" s="1090"/>
      <c r="FR51" s="1090"/>
      <c r="FS51" s="1090"/>
      <c r="FT51" s="1090"/>
      <c r="FU51" s="1090"/>
      <c r="FV51" s="1090"/>
      <c r="FW51" s="1090"/>
      <c r="FX51" s="1090"/>
      <c r="FY51" s="1090"/>
      <c r="FZ51" s="1090"/>
      <c r="GA51" s="1090"/>
      <c r="GB51" s="1090"/>
      <c r="GC51" s="1090"/>
      <c r="GD51" s="1090"/>
      <c r="GE51" s="1090"/>
      <c r="GF51" s="1090"/>
      <c r="GG51" s="1090"/>
      <c r="GH51" s="1090"/>
      <c r="GI51" s="1090"/>
      <c r="GJ51" s="1090"/>
      <c r="GK51" s="1090"/>
      <c r="GL51" s="1090"/>
      <c r="GM51" s="1090"/>
      <c r="GN51" s="1090"/>
      <c r="GO51" s="1090"/>
      <c r="GP51" s="1090"/>
      <c r="GQ51" s="1090"/>
      <c r="GR51" s="1090"/>
      <c r="GS51" s="1090"/>
      <c r="GT51" s="1090"/>
      <c r="GU51" s="1090"/>
      <c r="GV51" s="1090"/>
      <c r="GW51" s="1090"/>
      <c r="GX51" s="1090"/>
      <c r="GY51" s="1090"/>
      <c r="GZ51" s="1090">
        <v>1</v>
      </c>
      <c r="HA51" s="1090"/>
      <c r="HB51" s="1090"/>
      <c r="HC51" s="1090"/>
      <c r="HD51" s="1090"/>
      <c r="HE51" s="1090"/>
      <c r="HF51" s="1090"/>
      <c r="HG51" s="1090"/>
      <c r="HH51" s="1090">
        <v>0</v>
      </c>
      <c r="HI51" s="1090"/>
      <c r="HJ51" s="1090"/>
      <c r="HK51" s="1090"/>
      <c r="HL51" s="1090"/>
      <c r="HM51" s="1090"/>
      <c r="HN51" s="1090"/>
      <c r="HO51" s="1090"/>
      <c r="HP51" s="1090"/>
      <c r="HQ51" s="1090"/>
      <c r="HR51" s="1090"/>
      <c r="HS51" s="1090"/>
      <c r="HT51" s="1090"/>
      <c r="HU51" s="1090"/>
      <c r="HV51" s="1090"/>
      <c r="HW51" s="1090"/>
      <c r="HX51" s="1090"/>
      <c r="HY51" s="1090"/>
      <c r="HZ51" s="1090"/>
      <c r="IA51" s="1090"/>
      <c r="IB51" s="1090"/>
      <c r="IC51" s="1090"/>
      <c r="ID51" s="1090"/>
      <c r="IE51" s="1090"/>
      <c r="IF51" s="1090"/>
      <c r="IG51" s="1090"/>
      <c r="IH51" s="1126"/>
      <c r="II51" s="1126"/>
      <c r="IJ51" s="1090"/>
      <c r="IK51" s="1090"/>
      <c r="IL51" s="1090"/>
      <c r="IM51" s="1090"/>
      <c r="IN51" s="1090"/>
      <c r="IO51" s="1090"/>
      <c r="IP51" s="1090"/>
      <c r="IQ51" s="1090"/>
      <c r="IR51" s="1090"/>
      <c r="IS51" s="1090"/>
      <c r="IT51" s="1090"/>
      <c r="IU51" s="1090"/>
      <c r="IV51" s="1090"/>
      <c r="IW51" s="1090"/>
      <c r="IX51" s="1090"/>
      <c r="IY51" s="1090"/>
      <c r="IZ51" s="1090"/>
      <c r="JA51" s="1090"/>
      <c r="JB51" s="1090"/>
      <c r="JC51" s="1090"/>
      <c r="JD51" s="1090"/>
      <c r="JE51" s="1090"/>
      <c r="JF51" s="1090"/>
      <c r="JG51" s="1090"/>
      <c r="JH51" s="1090"/>
      <c r="JI51" s="1090"/>
      <c r="JJ51" s="1090"/>
      <c r="JK51" s="1090"/>
      <c r="JL51" s="1090"/>
      <c r="JM51" s="1090"/>
      <c r="JN51" s="1090"/>
      <c r="JO51" s="1090"/>
      <c r="JP51" s="1090"/>
      <c r="JQ51" s="1090"/>
      <c r="JR51" s="1090"/>
      <c r="JS51" s="1090"/>
      <c r="JT51" s="1090"/>
      <c r="JU51" s="1090"/>
      <c r="JV51" s="1090"/>
      <c r="JW51" s="1090"/>
      <c r="JX51" s="1090"/>
      <c r="JY51" s="1090"/>
      <c r="JZ51" s="1090"/>
      <c r="KA51" s="1090"/>
      <c r="KB51" s="1090"/>
      <c r="KC51" s="1090"/>
      <c r="KD51" s="1090"/>
      <c r="KE51" s="1090"/>
      <c r="KF51" s="1090"/>
      <c r="KG51" s="1090"/>
      <c r="KH51" s="1090"/>
      <c r="KI51" s="1090"/>
      <c r="KJ51" s="1038"/>
      <c r="KK51" s="1090"/>
      <c r="KL51" s="1090"/>
      <c r="KM51" s="1126"/>
      <c r="KN51" s="1126"/>
      <c r="KO51" s="1090"/>
      <c r="KP51" s="1090"/>
      <c r="KQ51" s="1090"/>
      <c r="KR51" s="1090"/>
      <c r="KS51" s="1090"/>
      <c r="KT51" s="1090"/>
      <c r="KU51" s="1090"/>
      <c r="KV51" s="1090"/>
      <c r="KW51" s="1190"/>
    </row>
    <row r="52" spans="1:309">
      <c r="A52" s="1130">
        <v>46</v>
      </c>
      <c r="B52" s="1008" t="s">
        <v>1524</v>
      </c>
      <c r="C52" s="1090">
        <v>0</v>
      </c>
      <c r="D52" s="1090"/>
      <c r="E52" s="1090">
        <v>0</v>
      </c>
      <c r="F52" s="1090">
        <v>0</v>
      </c>
      <c r="G52" s="1090">
        <v>1</v>
      </c>
      <c r="H52" s="1090"/>
      <c r="I52" s="1090"/>
      <c r="J52" s="1090"/>
      <c r="K52" s="1090"/>
      <c r="L52" s="1090"/>
      <c r="M52" s="1145"/>
      <c r="N52" s="1090"/>
      <c r="O52" s="1090"/>
      <c r="P52" s="1090"/>
      <c r="Q52" s="1144"/>
      <c r="R52" s="1090"/>
      <c r="S52" s="1090"/>
      <c r="T52" s="1090"/>
      <c r="U52" s="1090"/>
      <c r="V52" s="1090"/>
      <c r="W52" s="1090"/>
      <c r="X52" s="1090"/>
      <c r="Y52" s="1090"/>
      <c r="Z52" s="1090"/>
      <c r="AA52" s="1090"/>
      <c r="AB52" s="1090"/>
      <c r="AC52" s="1090"/>
      <c r="AD52" s="1090"/>
      <c r="AE52" s="1090"/>
      <c r="AF52" s="1090"/>
      <c r="AG52" s="1090"/>
      <c r="AH52" s="1145"/>
      <c r="AI52" s="1145"/>
      <c r="AJ52" s="1145"/>
      <c r="AK52" s="1145"/>
      <c r="AL52" s="1145"/>
      <c r="AM52" s="1090"/>
      <c r="AN52" s="1090"/>
      <c r="AO52" s="1090"/>
      <c r="AP52" s="1145"/>
      <c r="AQ52" s="1145"/>
      <c r="AR52" s="1145"/>
      <c r="AS52" s="1145"/>
      <c r="AT52" s="1090"/>
      <c r="AU52" s="1090"/>
      <c r="AV52" s="1090"/>
      <c r="AW52" s="1090"/>
      <c r="AX52" s="1145"/>
      <c r="AY52" s="1145"/>
      <c r="AZ52" s="1090"/>
      <c r="BA52" s="1145"/>
      <c r="BB52" s="1145"/>
      <c r="BC52" s="1090"/>
      <c r="BD52" s="1145"/>
      <c r="BE52" s="1145"/>
      <c r="BF52" s="1090"/>
      <c r="BG52" s="1145"/>
      <c r="BH52" s="1145"/>
      <c r="BI52" s="1090"/>
      <c r="BJ52" s="1090"/>
      <c r="BK52" s="1090"/>
      <c r="BL52" s="1090"/>
      <c r="BM52" s="1090"/>
      <c r="BN52" s="1090"/>
      <c r="BO52" s="1090"/>
      <c r="BP52" s="1090"/>
      <c r="BQ52" s="1090"/>
      <c r="BR52" s="1090"/>
      <c r="BS52" s="1090"/>
      <c r="BT52" s="1090"/>
      <c r="BU52" s="1090"/>
      <c r="BV52" s="1090"/>
      <c r="BW52" s="1090"/>
      <c r="BX52" s="1090"/>
      <c r="BY52" s="1090"/>
      <c r="BZ52" s="1090"/>
      <c r="CA52" s="1144">
        <v>1</v>
      </c>
      <c r="CB52" s="1144"/>
      <c r="CC52" s="1090"/>
      <c r="CD52" s="1090"/>
      <c r="CE52" s="1145"/>
      <c r="CF52" s="1144"/>
      <c r="CG52" s="1090"/>
      <c r="CH52" s="1090"/>
      <c r="CI52" s="1090"/>
      <c r="CJ52" s="1090"/>
      <c r="CK52" s="1090"/>
      <c r="CL52" s="1090"/>
      <c r="CM52" s="1090"/>
      <c r="CN52" s="1090"/>
      <c r="CO52" s="1090"/>
      <c r="CP52" s="1090"/>
      <c r="CQ52" s="1090"/>
      <c r="CR52" s="1147"/>
      <c r="CS52" s="1147"/>
      <c r="CT52" s="1090"/>
      <c r="CU52" s="1147"/>
      <c r="CV52" s="1147"/>
      <c r="CW52" s="1148"/>
      <c r="CX52" s="1148"/>
      <c r="CY52" s="1090"/>
      <c r="CZ52" s="1090"/>
      <c r="DA52" s="1090"/>
      <c r="DB52" s="1090"/>
      <c r="DC52" s="1127"/>
      <c r="DD52" s="1127"/>
      <c r="DE52" s="1090"/>
      <c r="DF52" s="1147"/>
      <c r="DG52" s="1090"/>
      <c r="DH52" s="1090"/>
      <c r="DI52" s="1090"/>
      <c r="DJ52" s="1090"/>
      <c r="DK52" s="1090"/>
      <c r="DL52" s="1090"/>
      <c r="DM52" s="1090"/>
      <c r="DN52" s="1090"/>
      <c r="DO52" s="1090"/>
      <c r="DP52" s="1090"/>
      <c r="DQ52" s="1090"/>
      <c r="DR52" s="1090"/>
      <c r="DS52" s="1090"/>
      <c r="DT52" s="1090"/>
      <c r="DU52" s="1090"/>
      <c r="DV52" s="1090"/>
      <c r="DW52" s="1128"/>
      <c r="DX52" s="1090"/>
      <c r="DY52" s="1090"/>
      <c r="DZ52" s="1090"/>
      <c r="EA52" s="1090"/>
      <c r="EB52" s="1090"/>
      <c r="EC52" s="1090"/>
      <c r="ED52" s="1090"/>
      <c r="EE52" s="1090"/>
      <c r="EF52" s="1090"/>
      <c r="EG52" s="1090"/>
      <c r="EH52" s="1090"/>
      <c r="EI52" s="1090"/>
      <c r="EJ52" s="1090"/>
      <c r="EK52" s="1090"/>
      <c r="EL52" s="1091"/>
      <c r="EM52" s="1090"/>
      <c r="EN52" s="1090"/>
      <c r="EO52" s="1128"/>
      <c r="EP52" s="1090"/>
      <c r="EQ52" s="1090"/>
      <c r="ER52" s="1090"/>
      <c r="ES52" s="1090"/>
      <c r="ET52" s="1090"/>
      <c r="EU52" s="1090"/>
      <c r="EV52" s="1090"/>
      <c r="EW52" s="1090"/>
      <c r="EX52" s="1090"/>
      <c r="EY52" s="1090"/>
      <c r="EZ52" s="1090"/>
      <c r="FA52" s="1090"/>
      <c r="FB52" s="1090"/>
      <c r="FC52" s="1090"/>
      <c r="FD52" s="1090"/>
      <c r="FE52" s="1090"/>
      <c r="FF52" s="1090"/>
      <c r="FG52" s="1090"/>
      <c r="FH52" s="1090"/>
      <c r="FI52" s="1090"/>
      <c r="FJ52" s="1090"/>
      <c r="FK52" s="1090"/>
      <c r="FL52" s="1090"/>
      <c r="FM52" s="1090"/>
      <c r="FN52" s="1090"/>
      <c r="FO52" s="1090"/>
      <c r="FP52" s="1090"/>
      <c r="FQ52" s="1090"/>
      <c r="FR52" s="1090"/>
      <c r="FS52" s="1090"/>
      <c r="FT52" s="1090"/>
      <c r="FU52" s="1090"/>
      <c r="FV52" s="1090"/>
      <c r="FW52" s="1090"/>
      <c r="FX52" s="1090"/>
      <c r="FY52" s="1090"/>
      <c r="FZ52" s="1090"/>
      <c r="GA52" s="1090"/>
      <c r="GB52" s="1090"/>
      <c r="GC52" s="1090"/>
      <c r="GD52" s="1090"/>
      <c r="GE52" s="1090"/>
      <c r="GF52" s="1090"/>
      <c r="GG52" s="1090"/>
      <c r="GH52" s="1090"/>
      <c r="GI52" s="1090"/>
      <c r="GJ52" s="1090"/>
      <c r="GK52" s="1090"/>
      <c r="GL52" s="1090"/>
      <c r="GM52" s="1090"/>
      <c r="GN52" s="1090"/>
      <c r="GO52" s="1090"/>
      <c r="GP52" s="1090"/>
      <c r="GQ52" s="1090"/>
      <c r="GR52" s="1090"/>
      <c r="GS52" s="1090"/>
      <c r="GT52" s="1090"/>
      <c r="GU52" s="1090"/>
      <c r="GV52" s="1090"/>
      <c r="GW52" s="1090"/>
      <c r="GX52" s="1090"/>
      <c r="GY52" s="1090"/>
      <c r="GZ52" s="1090">
        <v>1</v>
      </c>
      <c r="HA52" s="1090"/>
      <c r="HB52" s="1090"/>
      <c r="HC52" s="1090"/>
      <c r="HD52" s="1090"/>
      <c r="HE52" s="1090"/>
      <c r="HF52" s="1090"/>
      <c r="HG52" s="1090"/>
      <c r="HH52" s="1090">
        <v>0</v>
      </c>
      <c r="HI52" s="1090"/>
      <c r="HJ52" s="1090"/>
      <c r="HK52" s="1090"/>
      <c r="HL52" s="1090"/>
      <c r="HM52" s="1090"/>
      <c r="HN52" s="1090"/>
      <c r="HO52" s="1090"/>
      <c r="HP52" s="1090"/>
      <c r="HQ52" s="1090"/>
      <c r="HR52" s="1090"/>
      <c r="HS52" s="1090"/>
      <c r="HT52" s="1090"/>
      <c r="HU52" s="1090"/>
      <c r="HV52" s="1090"/>
      <c r="HW52" s="1090"/>
      <c r="HX52" s="1090"/>
      <c r="HY52" s="1090"/>
      <c r="HZ52" s="1090"/>
      <c r="IA52" s="1090"/>
      <c r="IB52" s="1090"/>
      <c r="IC52" s="1090"/>
      <c r="ID52" s="1090"/>
      <c r="IE52" s="1090"/>
      <c r="IF52" s="1090"/>
      <c r="IG52" s="1090"/>
      <c r="IH52" s="1126"/>
      <c r="II52" s="1126"/>
      <c r="IJ52" s="1090"/>
      <c r="IK52" s="1090"/>
      <c r="IL52" s="1090"/>
      <c r="IM52" s="1090"/>
      <c r="IN52" s="1090"/>
      <c r="IO52" s="1090"/>
      <c r="IP52" s="1090"/>
      <c r="IQ52" s="1090"/>
      <c r="IR52" s="1090"/>
      <c r="IS52" s="1090"/>
      <c r="IT52" s="1090"/>
      <c r="IU52" s="1090"/>
      <c r="IV52" s="1090"/>
      <c r="IW52" s="1090"/>
      <c r="IX52" s="1090"/>
      <c r="IY52" s="1090"/>
      <c r="IZ52" s="1090"/>
      <c r="JA52" s="1090"/>
      <c r="JB52" s="1090"/>
      <c r="JC52" s="1090"/>
      <c r="JD52" s="1090"/>
      <c r="JE52" s="1090"/>
      <c r="JF52" s="1090"/>
      <c r="JG52" s="1090"/>
      <c r="JH52" s="1090"/>
      <c r="JI52" s="1090"/>
      <c r="JJ52" s="1090"/>
      <c r="JK52" s="1090"/>
      <c r="JL52" s="1090"/>
      <c r="JM52" s="1090"/>
      <c r="JN52" s="1090"/>
      <c r="JO52" s="1090"/>
      <c r="JP52" s="1090"/>
      <c r="JQ52" s="1090"/>
      <c r="JR52" s="1090"/>
      <c r="JS52" s="1090"/>
      <c r="JT52" s="1090"/>
      <c r="JU52" s="1090"/>
      <c r="JV52" s="1090"/>
      <c r="JW52" s="1090"/>
      <c r="JX52" s="1090"/>
      <c r="JY52" s="1090"/>
      <c r="JZ52" s="1090"/>
      <c r="KA52" s="1090"/>
      <c r="KB52" s="1090"/>
      <c r="KC52" s="1090"/>
      <c r="KD52" s="1090"/>
      <c r="KE52" s="1090"/>
      <c r="KF52" s="1090"/>
      <c r="KG52" s="1090"/>
      <c r="KH52" s="1090"/>
      <c r="KI52" s="1090"/>
      <c r="KJ52" s="1038"/>
      <c r="KK52" s="1090"/>
      <c r="KL52" s="1090"/>
      <c r="KM52" s="1126"/>
      <c r="KN52" s="1126"/>
      <c r="KO52" s="1090"/>
      <c r="KP52" s="1090"/>
      <c r="KQ52" s="1090"/>
      <c r="KR52" s="1090"/>
      <c r="KS52" s="1090"/>
      <c r="KT52" s="1090"/>
      <c r="KU52" s="1090"/>
      <c r="KV52" s="1090"/>
      <c r="KW52" s="1190"/>
    </row>
    <row r="53" spans="1:309">
      <c r="A53" s="1130">
        <v>47</v>
      </c>
      <c r="B53" s="1008" t="s">
        <v>1731</v>
      </c>
      <c r="C53" s="1090">
        <v>0</v>
      </c>
      <c r="D53" s="1090"/>
      <c r="E53" s="1090">
        <v>0</v>
      </c>
      <c r="F53" s="1090">
        <v>0</v>
      </c>
      <c r="G53" s="1090"/>
      <c r="H53" s="1090"/>
      <c r="I53" s="1090"/>
      <c r="J53" s="1090"/>
      <c r="K53" s="1090"/>
      <c r="L53" s="1090"/>
      <c r="M53" s="1145">
        <v>4</v>
      </c>
      <c r="N53" s="1090"/>
      <c r="O53" s="1090"/>
      <c r="P53" s="1090"/>
      <c r="Q53" s="1144"/>
      <c r="R53" s="1090"/>
      <c r="S53" s="1090"/>
      <c r="T53" s="1090"/>
      <c r="U53" s="1090"/>
      <c r="V53" s="1090"/>
      <c r="W53" s="1090"/>
      <c r="X53" s="1090"/>
      <c r="Y53" s="1090"/>
      <c r="Z53" s="1090"/>
      <c r="AA53" s="1090"/>
      <c r="AB53" s="1090"/>
      <c r="AC53" s="1090"/>
      <c r="AD53" s="1090"/>
      <c r="AE53" s="1090"/>
      <c r="AF53" s="1090"/>
      <c r="AG53" s="1090"/>
      <c r="AH53" s="1145"/>
      <c r="AI53" s="1145"/>
      <c r="AJ53" s="1145"/>
      <c r="AK53" s="1145"/>
      <c r="AL53" s="1145"/>
      <c r="AM53" s="1090"/>
      <c r="AN53" s="1090"/>
      <c r="AO53" s="1090"/>
      <c r="AP53" s="1145"/>
      <c r="AQ53" s="1145"/>
      <c r="AR53" s="1145"/>
      <c r="AS53" s="1145"/>
      <c r="AT53" s="1090"/>
      <c r="AU53" s="1090"/>
      <c r="AV53" s="1090"/>
      <c r="AW53" s="1090"/>
      <c r="AX53" s="1145"/>
      <c r="AY53" s="1145"/>
      <c r="AZ53" s="1090"/>
      <c r="BA53" s="1145"/>
      <c r="BB53" s="1145"/>
      <c r="BC53" s="1090"/>
      <c r="BD53" s="1145"/>
      <c r="BE53" s="1145"/>
      <c r="BF53" s="1090"/>
      <c r="BG53" s="1145"/>
      <c r="BH53" s="1145"/>
      <c r="BI53" s="1090"/>
      <c r="BJ53" s="1090"/>
      <c r="BK53" s="1090"/>
      <c r="BL53" s="1090"/>
      <c r="BM53" s="1090"/>
      <c r="BN53" s="1090"/>
      <c r="BO53" s="1090"/>
      <c r="BP53" s="1090"/>
      <c r="BQ53" s="1090"/>
      <c r="BR53" s="1090"/>
      <c r="BS53" s="1090"/>
      <c r="BT53" s="1090"/>
      <c r="BU53" s="1090"/>
      <c r="BV53" s="1090"/>
      <c r="BW53" s="1090"/>
      <c r="BX53" s="1090"/>
      <c r="BY53" s="1090"/>
      <c r="BZ53" s="1090"/>
      <c r="CA53" s="1144"/>
      <c r="CB53" s="1144"/>
      <c r="CC53" s="1090"/>
      <c r="CD53" s="1090"/>
      <c r="CE53" s="1145"/>
      <c r="CF53" s="1144"/>
      <c r="CG53" s="1090"/>
      <c r="CH53" s="1090"/>
      <c r="CI53" s="1090"/>
      <c r="CJ53" s="1090"/>
      <c r="CK53" s="1090"/>
      <c r="CL53" s="1090"/>
      <c r="CM53" s="1090"/>
      <c r="CN53" s="1090"/>
      <c r="CO53" s="1090"/>
      <c r="CP53" s="1090"/>
      <c r="CQ53" s="1090"/>
      <c r="CR53" s="1147"/>
      <c r="CS53" s="1147"/>
      <c r="CT53" s="1090"/>
      <c r="CU53" s="1147"/>
      <c r="CV53" s="1147"/>
      <c r="CW53" s="1148"/>
      <c r="CX53" s="1148"/>
      <c r="CY53" s="1090"/>
      <c r="CZ53" s="1090"/>
      <c r="DA53" s="1090"/>
      <c r="DB53" s="1090"/>
      <c r="DC53" s="1127"/>
      <c r="DD53" s="1127"/>
      <c r="DE53" s="1090"/>
      <c r="DF53" s="1147"/>
      <c r="DG53" s="1090"/>
      <c r="DH53" s="1090"/>
      <c r="DI53" s="1090"/>
      <c r="DJ53" s="1090"/>
      <c r="DK53" s="1090"/>
      <c r="DL53" s="1090"/>
      <c r="DM53" s="1090"/>
      <c r="DN53" s="1090"/>
      <c r="DO53" s="1090"/>
      <c r="DP53" s="1090"/>
      <c r="DQ53" s="1090"/>
      <c r="DR53" s="1090"/>
      <c r="DS53" s="1090"/>
      <c r="DT53" s="1090"/>
      <c r="DU53" s="1090"/>
      <c r="DV53" s="1090"/>
      <c r="DW53" s="1128"/>
      <c r="DX53" s="1090"/>
      <c r="DY53" s="1090"/>
      <c r="DZ53" s="1090"/>
      <c r="EA53" s="1090"/>
      <c r="EB53" s="1090"/>
      <c r="EC53" s="1090"/>
      <c r="ED53" s="1090"/>
      <c r="EE53" s="1090"/>
      <c r="EF53" s="1090"/>
      <c r="EG53" s="1090"/>
      <c r="EH53" s="1090"/>
      <c r="EI53" s="1090"/>
      <c r="EJ53" s="1090"/>
      <c r="EK53" s="1090"/>
      <c r="EL53" s="1091"/>
      <c r="EM53" s="1090"/>
      <c r="EN53" s="1090"/>
      <c r="EO53" s="1128"/>
      <c r="EP53" s="1090"/>
      <c r="EQ53" s="1090"/>
      <c r="ER53" s="1090"/>
      <c r="ES53" s="1090"/>
      <c r="ET53" s="1090"/>
      <c r="EU53" s="1090"/>
      <c r="EV53" s="1090"/>
      <c r="EW53" s="1090"/>
      <c r="EX53" s="1090"/>
      <c r="EY53" s="1090"/>
      <c r="EZ53" s="1090"/>
      <c r="FA53" s="1090"/>
      <c r="FB53" s="1090"/>
      <c r="FC53" s="1090"/>
      <c r="FD53" s="1090"/>
      <c r="FE53" s="1090"/>
      <c r="FF53" s="1090"/>
      <c r="FG53" s="1090"/>
      <c r="FH53" s="1090"/>
      <c r="FI53" s="1090"/>
      <c r="FJ53" s="1090"/>
      <c r="FK53" s="1090"/>
      <c r="FL53" s="1090"/>
      <c r="FM53" s="1090"/>
      <c r="FN53" s="1090"/>
      <c r="FO53" s="1090"/>
      <c r="FP53" s="1090"/>
      <c r="FQ53" s="1090"/>
      <c r="FR53" s="1090"/>
      <c r="FS53" s="1090"/>
      <c r="FT53" s="1090"/>
      <c r="FU53" s="1090"/>
      <c r="FV53" s="1090"/>
      <c r="FW53" s="1090"/>
      <c r="FX53" s="1090"/>
      <c r="FY53" s="1090"/>
      <c r="FZ53" s="1090"/>
      <c r="GA53" s="1090"/>
      <c r="GB53" s="1090"/>
      <c r="GC53" s="1090"/>
      <c r="GD53" s="1090"/>
      <c r="GE53" s="1090"/>
      <c r="GF53" s="1090"/>
      <c r="GG53" s="1090"/>
      <c r="GH53" s="1090"/>
      <c r="GI53" s="1090"/>
      <c r="GJ53" s="1090"/>
      <c r="GK53" s="1090"/>
      <c r="GL53" s="1090"/>
      <c r="GM53" s="1090"/>
      <c r="GN53" s="1090"/>
      <c r="GO53" s="1090"/>
      <c r="GP53" s="1090"/>
      <c r="GQ53" s="1090"/>
      <c r="GR53" s="1090"/>
      <c r="GS53" s="1090"/>
      <c r="GT53" s="1090"/>
      <c r="GU53" s="1090"/>
      <c r="GV53" s="1090"/>
      <c r="GW53" s="1090"/>
      <c r="GX53" s="1090"/>
      <c r="GY53" s="1090"/>
      <c r="GZ53" s="1090"/>
      <c r="HA53" s="1090"/>
      <c r="HB53" s="1090"/>
      <c r="HC53" s="1090"/>
      <c r="HD53" s="1090"/>
      <c r="HE53" s="1090"/>
      <c r="HF53" s="1090"/>
      <c r="HG53" s="1090"/>
      <c r="HH53" s="1090">
        <v>0</v>
      </c>
      <c r="HI53" s="1090"/>
      <c r="HJ53" s="1090"/>
      <c r="HK53" s="1090"/>
      <c r="HL53" s="1090"/>
      <c r="HM53" s="1090"/>
      <c r="HN53" s="1090"/>
      <c r="HO53" s="1090"/>
      <c r="HP53" s="1090"/>
      <c r="HQ53" s="1090"/>
      <c r="HR53" s="1090"/>
      <c r="HS53" s="1090"/>
      <c r="HT53" s="1090"/>
      <c r="HU53" s="1090"/>
      <c r="HV53" s="1090"/>
      <c r="HW53" s="1090"/>
      <c r="HX53" s="1090"/>
      <c r="HY53" s="1090"/>
      <c r="HZ53" s="1090"/>
      <c r="IA53" s="1090"/>
      <c r="IB53" s="1090"/>
      <c r="IC53" s="1090"/>
      <c r="ID53" s="1090"/>
      <c r="IE53" s="1090"/>
      <c r="IF53" s="1090"/>
      <c r="IG53" s="1090"/>
      <c r="IH53" s="1126"/>
      <c r="II53" s="1126"/>
      <c r="IJ53" s="1090"/>
      <c r="IK53" s="1090"/>
      <c r="IL53" s="1090"/>
      <c r="IM53" s="1090"/>
      <c r="IN53" s="1090"/>
      <c r="IO53" s="1090"/>
      <c r="IP53" s="1090"/>
      <c r="IQ53" s="1090"/>
      <c r="IR53" s="1090"/>
      <c r="IS53" s="1090"/>
      <c r="IT53" s="1090"/>
      <c r="IU53" s="1090"/>
      <c r="IV53" s="1090"/>
      <c r="IW53" s="1090"/>
      <c r="IX53" s="1090"/>
      <c r="IY53" s="1090"/>
      <c r="IZ53" s="1090"/>
      <c r="JA53" s="1090"/>
      <c r="JB53" s="1090"/>
      <c r="JC53" s="1090"/>
      <c r="JD53" s="1090"/>
      <c r="JE53" s="1090"/>
      <c r="JF53" s="1090"/>
      <c r="JG53" s="1090"/>
      <c r="JH53" s="1090"/>
      <c r="JI53" s="1090"/>
      <c r="JJ53" s="1090"/>
      <c r="JK53" s="1090"/>
      <c r="JL53" s="1090"/>
      <c r="JM53" s="1090"/>
      <c r="JN53" s="1090"/>
      <c r="JO53" s="1090"/>
      <c r="JP53" s="1090"/>
      <c r="JQ53" s="1090"/>
      <c r="JR53" s="1090"/>
      <c r="JS53" s="1090"/>
      <c r="JT53" s="1090"/>
      <c r="JU53" s="1090"/>
      <c r="JV53" s="1090"/>
      <c r="JW53" s="1090"/>
      <c r="JX53" s="1090"/>
      <c r="JY53" s="1090"/>
      <c r="JZ53" s="1090"/>
      <c r="KA53" s="1090"/>
      <c r="KB53" s="1090"/>
      <c r="KC53" s="1090"/>
      <c r="KD53" s="1090"/>
      <c r="KE53" s="1090"/>
      <c r="KF53" s="1090"/>
      <c r="KG53" s="1090"/>
      <c r="KH53" s="1090"/>
      <c r="KI53" s="1090"/>
      <c r="KJ53" s="1038"/>
      <c r="KK53" s="1090"/>
      <c r="KL53" s="1090"/>
      <c r="KM53" s="1126"/>
      <c r="KN53" s="1126"/>
      <c r="KO53" s="1090"/>
      <c r="KP53" s="1090"/>
      <c r="KQ53" s="1090"/>
      <c r="KR53" s="1090"/>
      <c r="KS53" s="1090"/>
      <c r="KT53" s="1090"/>
      <c r="KU53" s="1090"/>
      <c r="KV53" s="1090"/>
      <c r="KW53" s="1190"/>
    </row>
    <row r="54" spans="1:309">
      <c r="A54" s="1130">
        <v>48</v>
      </c>
      <c r="B54" s="1008" t="s">
        <v>1732</v>
      </c>
      <c r="C54" s="1090">
        <v>0</v>
      </c>
      <c r="D54" s="1090"/>
      <c r="E54" s="1090">
        <v>0</v>
      </c>
      <c r="F54" s="1090">
        <v>0</v>
      </c>
      <c r="G54" s="1090"/>
      <c r="H54" s="1090"/>
      <c r="I54" s="1090"/>
      <c r="J54" s="1090"/>
      <c r="K54" s="1090"/>
      <c r="L54" s="1090"/>
      <c r="M54" s="1145"/>
      <c r="N54" s="1090"/>
      <c r="O54" s="1090"/>
      <c r="P54" s="1090"/>
      <c r="Q54" s="1144"/>
      <c r="R54" s="1090"/>
      <c r="S54" s="1090"/>
      <c r="T54" s="1090"/>
      <c r="U54" s="1090"/>
      <c r="V54" s="1090"/>
      <c r="W54" s="1090"/>
      <c r="X54" s="1090"/>
      <c r="Y54" s="1090"/>
      <c r="Z54" s="1090"/>
      <c r="AA54" s="1090"/>
      <c r="AB54" s="1090"/>
      <c r="AC54" s="1090"/>
      <c r="AD54" s="1090"/>
      <c r="AE54" s="1090"/>
      <c r="AF54" s="1090"/>
      <c r="AG54" s="1090"/>
      <c r="AH54" s="1145"/>
      <c r="AI54" s="1145"/>
      <c r="AJ54" s="1145"/>
      <c r="AK54" s="1145"/>
      <c r="AL54" s="1145"/>
      <c r="AM54" s="1090"/>
      <c r="AN54" s="1090"/>
      <c r="AO54" s="1090"/>
      <c r="AP54" s="1145"/>
      <c r="AQ54" s="1145"/>
      <c r="AR54" s="1145"/>
      <c r="AS54" s="1145"/>
      <c r="AT54" s="1090"/>
      <c r="AU54" s="1090"/>
      <c r="AV54" s="1090"/>
      <c r="AW54" s="1090"/>
      <c r="AX54" s="1145"/>
      <c r="AY54" s="1145"/>
      <c r="AZ54" s="1090"/>
      <c r="BA54" s="1145"/>
      <c r="BB54" s="1145"/>
      <c r="BC54" s="1090"/>
      <c r="BD54" s="1145"/>
      <c r="BE54" s="1145"/>
      <c r="BF54" s="1090"/>
      <c r="BG54" s="1145"/>
      <c r="BH54" s="1145"/>
      <c r="BI54" s="1090"/>
      <c r="BJ54" s="1090"/>
      <c r="BK54" s="1090"/>
      <c r="BL54" s="1090"/>
      <c r="BM54" s="1090"/>
      <c r="BN54" s="1090"/>
      <c r="BO54" s="1090"/>
      <c r="BP54" s="1090"/>
      <c r="BQ54" s="1090"/>
      <c r="BR54" s="1090"/>
      <c r="BS54" s="1090"/>
      <c r="BT54" s="1090"/>
      <c r="BU54" s="1090"/>
      <c r="BV54" s="1090"/>
      <c r="BW54" s="1090"/>
      <c r="BX54" s="1090"/>
      <c r="BY54" s="1090"/>
      <c r="BZ54" s="1090"/>
      <c r="CA54" s="1144"/>
      <c r="CB54" s="1144"/>
      <c r="CC54" s="1090"/>
      <c r="CD54" s="1090"/>
      <c r="CE54" s="1145"/>
      <c r="CF54" s="1144"/>
      <c r="CG54" s="1090"/>
      <c r="CH54" s="1090"/>
      <c r="CI54" s="1090"/>
      <c r="CJ54" s="1090"/>
      <c r="CK54" s="1090"/>
      <c r="CL54" s="1090"/>
      <c r="CM54" s="1090"/>
      <c r="CN54" s="1090"/>
      <c r="CO54" s="1090"/>
      <c r="CP54" s="1090"/>
      <c r="CQ54" s="1090"/>
      <c r="CR54" s="1147"/>
      <c r="CS54" s="1147"/>
      <c r="CT54" s="1090"/>
      <c r="CU54" s="1147"/>
      <c r="CV54" s="1147"/>
      <c r="CW54" s="1148"/>
      <c r="CX54" s="1148"/>
      <c r="CY54" s="1090"/>
      <c r="CZ54" s="1090"/>
      <c r="DA54" s="1090"/>
      <c r="DB54" s="1090"/>
      <c r="DC54" s="1127"/>
      <c r="DD54" s="1127"/>
      <c r="DE54" s="1090"/>
      <c r="DF54" s="1147"/>
      <c r="DG54" s="1090"/>
      <c r="DH54" s="1090"/>
      <c r="DI54" s="1090"/>
      <c r="DJ54" s="1090"/>
      <c r="DK54" s="1090"/>
      <c r="DL54" s="1090"/>
      <c r="DM54" s="1090"/>
      <c r="DN54" s="1090"/>
      <c r="DO54" s="1090"/>
      <c r="DP54" s="1090"/>
      <c r="DQ54" s="1090"/>
      <c r="DR54" s="1090"/>
      <c r="DS54" s="1090"/>
      <c r="DT54" s="1090"/>
      <c r="DU54" s="1090"/>
      <c r="DV54" s="1090"/>
      <c r="DW54" s="1128"/>
      <c r="DX54" s="1090"/>
      <c r="DY54" s="1090"/>
      <c r="DZ54" s="1090"/>
      <c r="EA54" s="1090"/>
      <c r="EB54" s="1090"/>
      <c r="EC54" s="1090"/>
      <c r="ED54" s="1090"/>
      <c r="EE54" s="1090"/>
      <c r="EF54" s="1090"/>
      <c r="EG54" s="1090"/>
      <c r="EH54" s="1090"/>
      <c r="EI54" s="1090"/>
      <c r="EJ54" s="1090"/>
      <c r="EK54" s="1090"/>
      <c r="EL54" s="1091"/>
      <c r="EM54" s="1090"/>
      <c r="EN54" s="1090"/>
      <c r="EO54" s="1128"/>
      <c r="EP54" s="1090"/>
      <c r="EQ54" s="1090"/>
      <c r="ER54" s="1090"/>
      <c r="ES54" s="1090"/>
      <c r="ET54" s="1090"/>
      <c r="EU54" s="1090"/>
      <c r="EV54" s="1090"/>
      <c r="EW54" s="1090"/>
      <c r="EX54" s="1090"/>
      <c r="EY54" s="1090"/>
      <c r="EZ54" s="1090"/>
      <c r="FA54" s="1090"/>
      <c r="FB54" s="1090"/>
      <c r="FC54" s="1090"/>
      <c r="FD54" s="1090"/>
      <c r="FE54" s="1090"/>
      <c r="FF54" s="1090"/>
      <c r="FG54" s="1090"/>
      <c r="FH54" s="1090"/>
      <c r="FI54" s="1090"/>
      <c r="FJ54" s="1090"/>
      <c r="FK54" s="1090"/>
      <c r="FL54" s="1090"/>
      <c r="FM54" s="1090"/>
      <c r="FN54" s="1090"/>
      <c r="FO54" s="1090"/>
      <c r="FP54" s="1090"/>
      <c r="FQ54" s="1090"/>
      <c r="FR54" s="1090"/>
      <c r="FS54" s="1090"/>
      <c r="FT54" s="1090"/>
      <c r="FU54" s="1090"/>
      <c r="FV54" s="1090"/>
      <c r="FW54" s="1090"/>
      <c r="FX54" s="1090"/>
      <c r="FY54" s="1090"/>
      <c r="FZ54" s="1090"/>
      <c r="GA54" s="1090"/>
      <c r="GB54" s="1090"/>
      <c r="GC54" s="1090"/>
      <c r="GD54" s="1090"/>
      <c r="GE54" s="1090"/>
      <c r="GF54" s="1090"/>
      <c r="GG54" s="1090"/>
      <c r="GH54" s="1090"/>
      <c r="GI54" s="1090"/>
      <c r="GJ54" s="1090"/>
      <c r="GK54" s="1090"/>
      <c r="GL54" s="1090"/>
      <c r="GM54" s="1090"/>
      <c r="GN54" s="1090"/>
      <c r="GO54" s="1090"/>
      <c r="GP54" s="1090"/>
      <c r="GQ54" s="1090"/>
      <c r="GR54" s="1090"/>
      <c r="GS54" s="1090"/>
      <c r="GT54" s="1090"/>
      <c r="GU54" s="1090"/>
      <c r="GV54" s="1090"/>
      <c r="GW54" s="1090"/>
      <c r="GX54" s="1090"/>
      <c r="GY54" s="1090"/>
      <c r="GZ54" s="1090"/>
      <c r="HA54" s="1090"/>
      <c r="HB54" s="1090"/>
      <c r="HC54" s="1090"/>
      <c r="HD54" s="1090"/>
      <c r="HE54" s="1090"/>
      <c r="HF54" s="1090"/>
      <c r="HG54" s="1090"/>
      <c r="HH54" s="1090">
        <v>0</v>
      </c>
      <c r="HI54" s="1090"/>
      <c r="HJ54" s="1090"/>
      <c r="HK54" s="1090"/>
      <c r="HL54" s="1090"/>
      <c r="HM54" s="1090"/>
      <c r="HN54" s="1090"/>
      <c r="HO54" s="1090"/>
      <c r="HP54" s="1090"/>
      <c r="HQ54" s="1090"/>
      <c r="HR54" s="1090"/>
      <c r="HS54" s="1090"/>
      <c r="HT54" s="1090"/>
      <c r="HU54" s="1090"/>
      <c r="HV54" s="1090"/>
      <c r="HW54" s="1090"/>
      <c r="HX54" s="1090"/>
      <c r="HY54" s="1090"/>
      <c r="HZ54" s="1090"/>
      <c r="IA54" s="1090"/>
      <c r="IB54" s="1090"/>
      <c r="IC54" s="1090"/>
      <c r="ID54" s="1090"/>
      <c r="IE54" s="1090"/>
      <c r="IF54" s="1090"/>
      <c r="IG54" s="1090"/>
      <c r="IH54" s="1126"/>
      <c r="II54" s="1126"/>
      <c r="IJ54" s="1090"/>
      <c r="IK54" s="1090"/>
      <c r="IL54" s="1090"/>
      <c r="IM54" s="1090"/>
      <c r="IN54" s="1090"/>
      <c r="IO54" s="1090"/>
      <c r="IP54" s="1090"/>
      <c r="IQ54" s="1090"/>
      <c r="IR54" s="1090"/>
      <c r="IS54" s="1090"/>
      <c r="IT54" s="1090"/>
      <c r="IU54" s="1090"/>
      <c r="IV54" s="1090"/>
      <c r="IW54" s="1090"/>
      <c r="IX54" s="1090"/>
      <c r="IY54" s="1090"/>
      <c r="IZ54" s="1090"/>
      <c r="JA54" s="1090"/>
      <c r="JB54" s="1090"/>
      <c r="JC54" s="1090"/>
      <c r="JD54" s="1090"/>
      <c r="JE54" s="1090"/>
      <c r="JF54" s="1090"/>
      <c r="JG54" s="1090"/>
      <c r="JH54" s="1090"/>
      <c r="JI54" s="1090"/>
      <c r="JJ54" s="1090"/>
      <c r="JK54" s="1090"/>
      <c r="JL54" s="1090"/>
      <c r="JM54" s="1090"/>
      <c r="JN54" s="1090"/>
      <c r="JO54" s="1090"/>
      <c r="JP54" s="1090"/>
      <c r="JQ54" s="1090"/>
      <c r="JR54" s="1090"/>
      <c r="JS54" s="1090"/>
      <c r="JT54" s="1090"/>
      <c r="JU54" s="1090"/>
      <c r="JV54" s="1090"/>
      <c r="JW54" s="1090"/>
      <c r="JX54" s="1090"/>
      <c r="JY54" s="1090"/>
      <c r="JZ54" s="1090"/>
      <c r="KA54" s="1090"/>
      <c r="KB54" s="1090"/>
      <c r="KC54" s="1090"/>
      <c r="KD54" s="1090"/>
      <c r="KE54" s="1090"/>
      <c r="KF54" s="1090"/>
      <c r="KG54" s="1090"/>
      <c r="KH54" s="1090"/>
      <c r="KI54" s="1090"/>
      <c r="KJ54" s="1038"/>
      <c r="KK54" s="1090"/>
      <c r="KL54" s="1090"/>
      <c r="KM54" s="1126"/>
      <c r="KN54" s="1126"/>
      <c r="KO54" s="1090"/>
      <c r="KP54" s="1090"/>
      <c r="KQ54" s="1090"/>
      <c r="KR54" s="1090"/>
      <c r="KS54" s="1090"/>
      <c r="KT54" s="1090"/>
      <c r="KU54" s="1090"/>
      <c r="KV54" s="1090"/>
      <c r="KW54" s="1190"/>
    </row>
    <row r="55" spans="1:309" ht="30">
      <c r="A55" s="1130">
        <v>49</v>
      </c>
      <c r="B55" s="1008" t="s">
        <v>1733</v>
      </c>
      <c r="C55" s="1090">
        <v>0</v>
      </c>
      <c r="D55" s="1090"/>
      <c r="E55" s="1090">
        <v>10</v>
      </c>
      <c r="F55" s="1090">
        <v>0</v>
      </c>
      <c r="G55" s="1090">
        <v>1</v>
      </c>
      <c r="H55" s="1090"/>
      <c r="I55" s="1090"/>
      <c r="J55" s="1090"/>
      <c r="K55" s="1090"/>
      <c r="L55" s="1090"/>
      <c r="M55" s="1145"/>
      <c r="N55" s="1090"/>
      <c r="O55" s="1090"/>
      <c r="P55" s="1090"/>
      <c r="Q55" s="1144"/>
      <c r="R55" s="1090"/>
      <c r="S55" s="1090"/>
      <c r="T55" s="1090"/>
      <c r="U55" s="1090"/>
      <c r="V55" s="1090"/>
      <c r="W55" s="1090"/>
      <c r="X55" s="1090"/>
      <c r="Y55" s="1090"/>
      <c r="Z55" s="1090"/>
      <c r="AA55" s="1090"/>
      <c r="AB55" s="1090"/>
      <c r="AC55" s="1090"/>
      <c r="AD55" s="1090"/>
      <c r="AE55" s="1090"/>
      <c r="AF55" s="1090"/>
      <c r="AG55" s="1090"/>
      <c r="AH55" s="1145"/>
      <c r="AI55" s="1145"/>
      <c r="AJ55" s="1145"/>
      <c r="AK55" s="1145"/>
      <c r="AL55" s="1145"/>
      <c r="AM55" s="1090"/>
      <c r="AN55" s="1090"/>
      <c r="AO55" s="1090"/>
      <c r="AP55" s="1145"/>
      <c r="AQ55" s="1145"/>
      <c r="AR55" s="1145"/>
      <c r="AS55" s="1145"/>
      <c r="AT55" s="1090"/>
      <c r="AU55" s="1090"/>
      <c r="AV55" s="1090"/>
      <c r="AW55" s="1090"/>
      <c r="AX55" s="1145"/>
      <c r="AY55" s="1145"/>
      <c r="AZ55" s="1090"/>
      <c r="BA55" s="1145"/>
      <c r="BB55" s="1145"/>
      <c r="BC55" s="1090"/>
      <c r="BD55" s="1145"/>
      <c r="BE55" s="1145"/>
      <c r="BF55" s="1090"/>
      <c r="BG55" s="1145"/>
      <c r="BH55" s="1145"/>
      <c r="BI55" s="1090"/>
      <c r="BJ55" s="1090"/>
      <c r="BK55" s="1090"/>
      <c r="BL55" s="1090"/>
      <c r="BM55" s="1090"/>
      <c r="BN55" s="1090"/>
      <c r="BO55" s="1090"/>
      <c r="BP55" s="1090"/>
      <c r="BQ55" s="1090"/>
      <c r="BR55" s="1090"/>
      <c r="BS55" s="1090"/>
      <c r="BT55" s="1090"/>
      <c r="BU55" s="1090"/>
      <c r="BV55" s="1090"/>
      <c r="BW55" s="1090"/>
      <c r="BX55" s="1090"/>
      <c r="BY55" s="1090"/>
      <c r="BZ55" s="1090"/>
      <c r="CA55" s="1144">
        <v>1</v>
      </c>
      <c r="CB55" s="1144"/>
      <c r="CC55" s="1090"/>
      <c r="CD55" s="1090"/>
      <c r="CE55" s="1145"/>
      <c r="CF55" s="1144"/>
      <c r="CG55" s="1090"/>
      <c r="CH55" s="1090"/>
      <c r="CI55" s="1090"/>
      <c r="CJ55" s="1090"/>
      <c r="CK55" s="1090"/>
      <c r="CL55" s="1090"/>
      <c r="CM55" s="1090"/>
      <c r="CN55" s="1090"/>
      <c r="CO55" s="1090"/>
      <c r="CP55" s="1090"/>
      <c r="CQ55" s="1090"/>
      <c r="CR55" s="1147"/>
      <c r="CS55" s="1147"/>
      <c r="CT55" s="1090"/>
      <c r="CU55" s="1147"/>
      <c r="CV55" s="1147"/>
      <c r="CW55" s="1148"/>
      <c r="CX55" s="1148"/>
      <c r="CY55" s="1090"/>
      <c r="CZ55" s="1090"/>
      <c r="DA55" s="1090"/>
      <c r="DB55" s="1090"/>
      <c r="DC55" s="1127"/>
      <c r="DD55" s="1127"/>
      <c r="DE55" s="1090"/>
      <c r="DF55" s="1147"/>
      <c r="DG55" s="1090"/>
      <c r="DH55" s="1090"/>
      <c r="DI55" s="1090"/>
      <c r="DJ55" s="1090"/>
      <c r="DK55" s="1090"/>
      <c r="DL55" s="1090"/>
      <c r="DM55" s="1090"/>
      <c r="DN55" s="1090"/>
      <c r="DO55" s="1090"/>
      <c r="DP55" s="1090"/>
      <c r="DQ55" s="1090"/>
      <c r="DR55" s="1090"/>
      <c r="DS55" s="1090"/>
      <c r="DT55" s="1090"/>
      <c r="DU55" s="1090"/>
      <c r="DV55" s="1090"/>
      <c r="DW55" s="1128"/>
      <c r="DX55" s="1090"/>
      <c r="DY55" s="1090"/>
      <c r="DZ55" s="1090"/>
      <c r="EA55" s="1090"/>
      <c r="EB55" s="1090"/>
      <c r="EC55" s="1090"/>
      <c r="ED55" s="1090"/>
      <c r="EE55" s="1090"/>
      <c r="EF55" s="1090"/>
      <c r="EG55" s="1090"/>
      <c r="EH55" s="1090"/>
      <c r="EI55" s="1090"/>
      <c r="EJ55" s="1090"/>
      <c r="EK55" s="1090"/>
      <c r="EL55" s="1091"/>
      <c r="EM55" s="1090"/>
      <c r="EN55" s="1090"/>
      <c r="EO55" s="1128"/>
      <c r="EP55" s="1090"/>
      <c r="EQ55" s="1090"/>
      <c r="ER55" s="1090"/>
      <c r="ES55" s="1090"/>
      <c r="ET55" s="1090"/>
      <c r="EU55" s="1090"/>
      <c r="EV55" s="1090"/>
      <c r="EW55" s="1090"/>
      <c r="EX55" s="1090"/>
      <c r="EY55" s="1090"/>
      <c r="EZ55" s="1090"/>
      <c r="FA55" s="1090"/>
      <c r="FB55" s="1090"/>
      <c r="FC55" s="1090"/>
      <c r="FD55" s="1090"/>
      <c r="FE55" s="1090"/>
      <c r="FF55" s="1090"/>
      <c r="FG55" s="1090"/>
      <c r="FH55" s="1090"/>
      <c r="FI55" s="1090"/>
      <c r="FJ55" s="1090"/>
      <c r="FK55" s="1090"/>
      <c r="FL55" s="1090"/>
      <c r="FM55" s="1090"/>
      <c r="FN55" s="1090"/>
      <c r="FO55" s="1090"/>
      <c r="FP55" s="1090"/>
      <c r="FQ55" s="1090"/>
      <c r="FR55" s="1090"/>
      <c r="FS55" s="1090"/>
      <c r="FT55" s="1090"/>
      <c r="FU55" s="1090"/>
      <c r="FV55" s="1090"/>
      <c r="FW55" s="1090"/>
      <c r="FX55" s="1090"/>
      <c r="FY55" s="1090"/>
      <c r="FZ55" s="1090"/>
      <c r="GA55" s="1090"/>
      <c r="GB55" s="1090"/>
      <c r="GC55" s="1090"/>
      <c r="GD55" s="1090"/>
      <c r="GE55" s="1090"/>
      <c r="GF55" s="1090"/>
      <c r="GG55" s="1090"/>
      <c r="GH55" s="1090"/>
      <c r="GI55" s="1090"/>
      <c r="GJ55" s="1090"/>
      <c r="GK55" s="1090"/>
      <c r="GL55" s="1090"/>
      <c r="GM55" s="1090"/>
      <c r="GN55" s="1090"/>
      <c r="GO55" s="1090"/>
      <c r="GP55" s="1090"/>
      <c r="GQ55" s="1090"/>
      <c r="GR55" s="1090"/>
      <c r="GS55" s="1090"/>
      <c r="GT55" s="1090"/>
      <c r="GU55" s="1090"/>
      <c r="GV55" s="1090"/>
      <c r="GW55" s="1090"/>
      <c r="GX55" s="1090"/>
      <c r="GY55" s="1090">
        <v>1</v>
      </c>
      <c r="GZ55" s="1090"/>
      <c r="HA55" s="1090"/>
      <c r="HB55" s="1090"/>
      <c r="HC55" s="1090"/>
      <c r="HD55" s="1090"/>
      <c r="HE55" s="1090"/>
      <c r="HF55" s="1090"/>
      <c r="HG55" s="1090"/>
      <c r="HH55" s="1090">
        <v>0</v>
      </c>
      <c r="HI55" s="1090"/>
      <c r="HJ55" s="1090"/>
      <c r="HK55" s="1090"/>
      <c r="HL55" s="1090"/>
      <c r="HM55" s="1090"/>
      <c r="HN55" s="1090"/>
      <c r="HO55" s="1090"/>
      <c r="HP55" s="1090"/>
      <c r="HQ55" s="1090"/>
      <c r="HR55" s="1090"/>
      <c r="HS55" s="1090"/>
      <c r="HT55" s="1090"/>
      <c r="HU55" s="1090"/>
      <c r="HV55" s="1090"/>
      <c r="HW55" s="1090"/>
      <c r="HX55" s="1090"/>
      <c r="HY55" s="1090"/>
      <c r="HZ55" s="1090"/>
      <c r="IA55" s="1090"/>
      <c r="IB55" s="1090"/>
      <c r="IC55" s="1090"/>
      <c r="ID55" s="1090"/>
      <c r="IE55" s="1090"/>
      <c r="IF55" s="1090"/>
      <c r="IG55" s="1090"/>
      <c r="IH55" s="1126"/>
      <c r="II55" s="1126"/>
      <c r="IJ55" s="1090"/>
      <c r="IK55" s="1090"/>
      <c r="IL55" s="1090"/>
      <c r="IM55" s="1090"/>
      <c r="IN55" s="1090"/>
      <c r="IO55" s="1090"/>
      <c r="IP55" s="1090"/>
      <c r="IQ55" s="1090"/>
      <c r="IR55" s="1090"/>
      <c r="IS55" s="1090"/>
      <c r="IT55" s="1090"/>
      <c r="IU55" s="1090"/>
      <c r="IV55" s="1090"/>
      <c r="IW55" s="1090"/>
      <c r="IX55" s="1090"/>
      <c r="IY55" s="1090"/>
      <c r="IZ55" s="1090"/>
      <c r="JA55" s="1090"/>
      <c r="JB55" s="1090"/>
      <c r="JC55" s="1090"/>
      <c r="JD55" s="1090"/>
      <c r="JE55" s="1090"/>
      <c r="JF55" s="1090"/>
      <c r="JG55" s="1090"/>
      <c r="JH55" s="1090"/>
      <c r="JI55" s="1090"/>
      <c r="JJ55" s="1090"/>
      <c r="JK55" s="1090"/>
      <c r="JL55" s="1090"/>
      <c r="JM55" s="1090"/>
      <c r="JN55" s="1090"/>
      <c r="JO55" s="1090"/>
      <c r="JP55" s="1090"/>
      <c r="JQ55" s="1090"/>
      <c r="JR55" s="1090"/>
      <c r="JS55" s="1090"/>
      <c r="JT55" s="1090"/>
      <c r="JU55" s="1090"/>
      <c r="JV55" s="1090"/>
      <c r="JW55" s="1090"/>
      <c r="JX55" s="1090"/>
      <c r="JY55" s="1090"/>
      <c r="JZ55" s="1090"/>
      <c r="KA55" s="1090"/>
      <c r="KB55" s="1090"/>
      <c r="KC55" s="1090"/>
      <c r="KD55" s="1090"/>
      <c r="KE55" s="1090"/>
      <c r="KF55" s="1090"/>
      <c r="KG55" s="1090"/>
      <c r="KH55" s="1090"/>
      <c r="KI55" s="1090"/>
      <c r="KJ55" s="1038"/>
      <c r="KK55" s="1090"/>
      <c r="KL55" s="1090"/>
      <c r="KM55" s="1126"/>
      <c r="KN55" s="1126"/>
      <c r="KO55" s="1090"/>
      <c r="KP55" s="1090"/>
      <c r="KQ55" s="1090"/>
      <c r="KR55" s="1090"/>
      <c r="KS55" s="1090"/>
      <c r="KT55" s="1090"/>
      <c r="KU55" s="1090"/>
      <c r="KV55" s="1090"/>
      <c r="KW55" s="1190"/>
    </row>
    <row r="56" spans="1:309" ht="30">
      <c r="A56" s="1130">
        <v>50</v>
      </c>
      <c r="B56" s="1008" t="s">
        <v>1734</v>
      </c>
      <c r="C56" s="1090">
        <v>0</v>
      </c>
      <c r="D56" s="1090"/>
      <c r="E56" s="1090">
        <v>0</v>
      </c>
      <c r="F56" s="1090">
        <v>0</v>
      </c>
      <c r="G56" s="1090">
        <v>1</v>
      </c>
      <c r="H56" s="1090"/>
      <c r="I56" s="1090"/>
      <c r="J56" s="1090"/>
      <c r="K56" s="1090"/>
      <c r="L56" s="1090"/>
      <c r="M56" s="1145"/>
      <c r="N56" s="1090"/>
      <c r="O56" s="1090"/>
      <c r="P56" s="1090"/>
      <c r="Q56" s="1144"/>
      <c r="R56" s="1090"/>
      <c r="S56" s="1090"/>
      <c r="T56" s="1090"/>
      <c r="U56" s="1090"/>
      <c r="V56" s="1090"/>
      <c r="W56" s="1090"/>
      <c r="X56" s="1090"/>
      <c r="Y56" s="1090"/>
      <c r="Z56" s="1090"/>
      <c r="AA56" s="1090"/>
      <c r="AB56" s="1090"/>
      <c r="AC56" s="1090"/>
      <c r="AD56" s="1090"/>
      <c r="AE56" s="1090"/>
      <c r="AF56" s="1090"/>
      <c r="AG56" s="1090"/>
      <c r="AH56" s="1145"/>
      <c r="AI56" s="1145">
        <v>1</v>
      </c>
      <c r="AJ56" s="1145"/>
      <c r="AK56" s="1145"/>
      <c r="AL56" s="1145"/>
      <c r="AM56" s="1090"/>
      <c r="AN56" s="1090"/>
      <c r="AO56" s="1090"/>
      <c r="AP56" s="1145"/>
      <c r="AQ56" s="1145"/>
      <c r="AR56" s="1145"/>
      <c r="AS56" s="1145"/>
      <c r="AT56" s="1090"/>
      <c r="AU56" s="1090"/>
      <c r="AV56" s="1090"/>
      <c r="AW56" s="1090"/>
      <c r="AX56" s="1145"/>
      <c r="AY56" s="1145"/>
      <c r="AZ56" s="1090"/>
      <c r="BA56" s="1145"/>
      <c r="BB56" s="1145"/>
      <c r="BC56" s="1090"/>
      <c r="BD56" s="1145"/>
      <c r="BE56" s="1145"/>
      <c r="BF56" s="1090"/>
      <c r="BG56" s="1145"/>
      <c r="BH56" s="1145"/>
      <c r="BI56" s="1090"/>
      <c r="BJ56" s="1090"/>
      <c r="BK56" s="1090"/>
      <c r="BL56" s="1090"/>
      <c r="BM56" s="1090"/>
      <c r="BN56" s="1090"/>
      <c r="BO56" s="1090"/>
      <c r="BP56" s="1090"/>
      <c r="BQ56" s="1090"/>
      <c r="BR56" s="1090"/>
      <c r="BS56" s="1090"/>
      <c r="BT56" s="1090"/>
      <c r="BU56" s="1090"/>
      <c r="BV56" s="1090"/>
      <c r="BW56" s="1090"/>
      <c r="BX56" s="1090"/>
      <c r="BY56" s="1090"/>
      <c r="BZ56" s="1090"/>
      <c r="CA56" s="1144">
        <v>1</v>
      </c>
      <c r="CB56" s="1144"/>
      <c r="CC56" s="1090"/>
      <c r="CD56" s="1090"/>
      <c r="CE56" s="1145"/>
      <c r="CF56" s="1144"/>
      <c r="CG56" s="1090"/>
      <c r="CH56" s="1090"/>
      <c r="CI56" s="1090"/>
      <c r="CJ56" s="1090"/>
      <c r="CK56" s="1090"/>
      <c r="CL56" s="1090"/>
      <c r="CM56" s="1090"/>
      <c r="CN56" s="1090"/>
      <c r="CO56" s="1090"/>
      <c r="CP56" s="1090"/>
      <c r="CQ56" s="1090"/>
      <c r="CR56" s="1147"/>
      <c r="CS56" s="1147"/>
      <c r="CT56" s="1090"/>
      <c r="CU56" s="1147"/>
      <c r="CV56" s="1147"/>
      <c r="CW56" s="1148"/>
      <c r="CX56" s="1148"/>
      <c r="CY56" s="1090"/>
      <c r="CZ56" s="1090"/>
      <c r="DA56" s="1090"/>
      <c r="DB56" s="1090"/>
      <c r="DC56" s="1127"/>
      <c r="DD56" s="1127"/>
      <c r="DE56" s="1090"/>
      <c r="DF56" s="1147"/>
      <c r="DG56" s="1090"/>
      <c r="DH56" s="1090"/>
      <c r="DI56" s="1090"/>
      <c r="DJ56" s="1090"/>
      <c r="DK56" s="1090"/>
      <c r="DL56" s="1090"/>
      <c r="DM56" s="1090"/>
      <c r="DN56" s="1090"/>
      <c r="DO56" s="1090"/>
      <c r="DP56" s="1090"/>
      <c r="DQ56" s="1090"/>
      <c r="DR56" s="1090"/>
      <c r="DS56" s="1090"/>
      <c r="DT56" s="1090"/>
      <c r="DU56" s="1090"/>
      <c r="DV56" s="1090"/>
      <c r="DW56" s="1128"/>
      <c r="DX56" s="1090"/>
      <c r="DY56" s="1090"/>
      <c r="DZ56" s="1090"/>
      <c r="EA56" s="1090"/>
      <c r="EB56" s="1090"/>
      <c r="EC56" s="1090"/>
      <c r="ED56" s="1090"/>
      <c r="EE56" s="1090"/>
      <c r="EF56" s="1090"/>
      <c r="EG56" s="1090"/>
      <c r="EH56" s="1090"/>
      <c r="EI56" s="1090"/>
      <c r="EJ56" s="1090"/>
      <c r="EK56" s="1090"/>
      <c r="EL56" s="1091"/>
      <c r="EM56" s="1090"/>
      <c r="EN56" s="1090"/>
      <c r="EO56" s="1128"/>
      <c r="EP56" s="1090"/>
      <c r="EQ56" s="1090"/>
      <c r="ER56" s="1090"/>
      <c r="ES56" s="1090"/>
      <c r="ET56" s="1090"/>
      <c r="EU56" s="1090"/>
      <c r="EV56" s="1090"/>
      <c r="EW56" s="1090"/>
      <c r="EX56" s="1090"/>
      <c r="EY56" s="1090"/>
      <c r="EZ56" s="1090"/>
      <c r="FA56" s="1090"/>
      <c r="FB56" s="1090"/>
      <c r="FC56" s="1090"/>
      <c r="FD56" s="1090"/>
      <c r="FE56" s="1090"/>
      <c r="FF56" s="1090"/>
      <c r="FG56" s="1090"/>
      <c r="FH56" s="1090"/>
      <c r="FI56" s="1090"/>
      <c r="FJ56" s="1090"/>
      <c r="FK56" s="1090"/>
      <c r="FL56" s="1090"/>
      <c r="FM56" s="1090"/>
      <c r="FN56" s="1090"/>
      <c r="FO56" s="1090"/>
      <c r="FP56" s="1090"/>
      <c r="FQ56" s="1090"/>
      <c r="FR56" s="1090"/>
      <c r="FS56" s="1090"/>
      <c r="FT56" s="1090"/>
      <c r="FU56" s="1090"/>
      <c r="FV56" s="1090"/>
      <c r="FW56" s="1090"/>
      <c r="FX56" s="1090"/>
      <c r="FY56" s="1090"/>
      <c r="FZ56" s="1090"/>
      <c r="GA56" s="1090"/>
      <c r="GB56" s="1090"/>
      <c r="GC56" s="1090"/>
      <c r="GD56" s="1090"/>
      <c r="GE56" s="1090"/>
      <c r="GF56" s="1090"/>
      <c r="GG56" s="1090"/>
      <c r="GH56" s="1090"/>
      <c r="GI56" s="1090"/>
      <c r="GJ56" s="1090"/>
      <c r="GK56" s="1090"/>
      <c r="GL56" s="1090"/>
      <c r="GM56" s="1090"/>
      <c r="GN56" s="1090"/>
      <c r="GO56" s="1090"/>
      <c r="GP56" s="1090"/>
      <c r="GQ56" s="1090"/>
      <c r="GR56" s="1090"/>
      <c r="GS56" s="1090"/>
      <c r="GT56" s="1090"/>
      <c r="GU56" s="1090"/>
      <c r="GV56" s="1090"/>
      <c r="GW56" s="1090"/>
      <c r="GX56" s="1090"/>
      <c r="GY56" s="1090"/>
      <c r="GZ56" s="1090">
        <v>1</v>
      </c>
      <c r="HA56" s="1090"/>
      <c r="HB56" s="1090"/>
      <c r="HC56" s="1090"/>
      <c r="HD56" s="1090"/>
      <c r="HE56" s="1090"/>
      <c r="HF56" s="1090"/>
      <c r="HG56" s="1090"/>
      <c r="HH56" s="1090">
        <v>0</v>
      </c>
      <c r="HI56" s="1090"/>
      <c r="HJ56" s="1090"/>
      <c r="HK56" s="1090"/>
      <c r="HL56" s="1090"/>
      <c r="HM56" s="1090"/>
      <c r="HN56" s="1090"/>
      <c r="HO56" s="1090"/>
      <c r="HP56" s="1090"/>
      <c r="HQ56" s="1090"/>
      <c r="HR56" s="1090"/>
      <c r="HS56" s="1090"/>
      <c r="HT56" s="1090"/>
      <c r="HU56" s="1090"/>
      <c r="HV56" s="1090"/>
      <c r="HW56" s="1090"/>
      <c r="HX56" s="1090"/>
      <c r="HY56" s="1090"/>
      <c r="HZ56" s="1090"/>
      <c r="IA56" s="1090"/>
      <c r="IB56" s="1090"/>
      <c r="IC56" s="1090"/>
      <c r="ID56" s="1090"/>
      <c r="IE56" s="1090"/>
      <c r="IF56" s="1090"/>
      <c r="IG56" s="1090"/>
      <c r="IH56" s="1126"/>
      <c r="II56" s="1126"/>
      <c r="IJ56" s="1090"/>
      <c r="IK56" s="1090"/>
      <c r="IL56" s="1090"/>
      <c r="IM56" s="1090"/>
      <c r="IN56" s="1090"/>
      <c r="IO56" s="1090"/>
      <c r="IP56" s="1090"/>
      <c r="IQ56" s="1090"/>
      <c r="IR56" s="1090"/>
      <c r="IS56" s="1090"/>
      <c r="IT56" s="1090"/>
      <c r="IU56" s="1090"/>
      <c r="IV56" s="1090"/>
      <c r="IW56" s="1090"/>
      <c r="IX56" s="1090"/>
      <c r="IY56" s="1090"/>
      <c r="IZ56" s="1090"/>
      <c r="JA56" s="1090"/>
      <c r="JB56" s="1090"/>
      <c r="JC56" s="1090"/>
      <c r="JD56" s="1090"/>
      <c r="JE56" s="1090"/>
      <c r="JF56" s="1090"/>
      <c r="JG56" s="1090"/>
      <c r="JH56" s="1090"/>
      <c r="JI56" s="1090"/>
      <c r="JJ56" s="1090"/>
      <c r="JK56" s="1090"/>
      <c r="JL56" s="1090"/>
      <c r="JM56" s="1090"/>
      <c r="JN56" s="1090"/>
      <c r="JO56" s="1090"/>
      <c r="JP56" s="1090"/>
      <c r="JQ56" s="1090"/>
      <c r="JR56" s="1090"/>
      <c r="JS56" s="1090"/>
      <c r="JT56" s="1090"/>
      <c r="JU56" s="1090"/>
      <c r="JV56" s="1090"/>
      <c r="JW56" s="1090"/>
      <c r="JX56" s="1090"/>
      <c r="JY56" s="1090"/>
      <c r="JZ56" s="1090"/>
      <c r="KA56" s="1090"/>
      <c r="KB56" s="1090"/>
      <c r="KC56" s="1090"/>
      <c r="KD56" s="1090"/>
      <c r="KE56" s="1090"/>
      <c r="KF56" s="1090"/>
      <c r="KG56" s="1090"/>
      <c r="KH56" s="1090"/>
      <c r="KI56" s="1090"/>
      <c r="KJ56" s="1038"/>
      <c r="KK56" s="1090"/>
      <c r="KL56" s="1090"/>
      <c r="KM56" s="1126"/>
      <c r="KN56" s="1126"/>
      <c r="KO56" s="1090"/>
      <c r="KP56" s="1090"/>
      <c r="KQ56" s="1090"/>
      <c r="KR56" s="1090"/>
      <c r="KS56" s="1090"/>
      <c r="KT56" s="1090"/>
      <c r="KU56" s="1090"/>
      <c r="KV56" s="1090"/>
      <c r="KW56" s="1190"/>
    </row>
    <row r="57" spans="1:309">
      <c r="A57" s="1130">
        <v>51</v>
      </c>
      <c r="B57" s="1008" t="s">
        <v>1735</v>
      </c>
      <c r="C57" s="1090">
        <v>0</v>
      </c>
      <c r="D57" s="1090"/>
      <c r="E57" s="1090">
        <v>0</v>
      </c>
      <c r="F57" s="1090">
        <v>0</v>
      </c>
      <c r="G57" s="1090"/>
      <c r="H57" s="1090"/>
      <c r="I57" s="1090"/>
      <c r="J57" s="1090"/>
      <c r="K57" s="1090"/>
      <c r="L57" s="1090"/>
      <c r="M57" s="1145"/>
      <c r="N57" s="1090"/>
      <c r="O57" s="1090"/>
      <c r="P57" s="1090"/>
      <c r="Q57" s="1144"/>
      <c r="R57" s="1090"/>
      <c r="S57" s="1090"/>
      <c r="T57" s="1090"/>
      <c r="U57" s="1090"/>
      <c r="V57" s="1090"/>
      <c r="W57" s="1090"/>
      <c r="X57" s="1090"/>
      <c r="Y57" s="1090"/>
      <c r="Z57" s="1090"/>
      <c r="AA57" s="1090"/>
      <c r="AB57" s="1090"/>
      <c r="AC57" s="1090"/>
      <c r="AD57" s="1090"/>
      <c r="AE57" s="1090"/>
      <c r="AF57" s="1090"/>
      <c r="AG57" s="1090"/>
      <c r="AH57" s="1145"/>
      <c r="AI57" s="1145"/>
      <c r="AJ57" s="1145"/>
      <c r="AK57" s="1145"/>
      <c r="AL57" s="1145"/>
      <c r="AM57" s="1090"/>
      <c r="AN57" s="1090"/>
      <c r="AO57" s="1090"/>
      <c r="AP57" s="1145"/>
      <c r="AQ57" s="1145"/>
      <c r="AR57" s="1145"/>
      <c r="AS57" s="1145"/>
      <c r="AT57" s="1090"/>
      <c r="AU57" s="1090"/>
      <c r="AV57" s="1090"/>
      <c r="AW57" s="1090"/>
      <c r="AX57" s="1145"/>
      <c r="AY57" s="1145"/>
      <c r="AZ57" s="1090"/>
      <c r="BA57" s="1145"/>
      <c r="BB57" s="1145"/>
      <c r="BC57" s="1090"/>
      <c r="BD57" s="1145"/>
      <c r="BE57" s="1145"/>
      <c r="BF57" s="1090"/>
      <c r="BG57" s="1145"/>
      <c r="BH57" s="1145"/>
      <c r="BI57" s="1090"/>
      <c r="BJ57" s="1090"/>
      <c r="BK57" s="1090"/>
      <c r="BL57" s="1090"/>
      <c r="BM57" s="1090"/>
      <c r="BN57" s="1090"/>
      <c r="BO57" s="1090"/>
      <c r="BP57" s="1090"/>
      <c r="BQ57" s="1090"/>
      <c r="BR57" s="1090"/>
      <c r="BS57" s="1090"/>
      <c r="BT57" s="1090"/>
      <c r="BU57" s="1090"/>
      <c r="BV57" s="1090"/>
      <c r="BW57" s="1090"/>
      <c r="BX57" s="1090"/>
      <c r="BY57" s="1090"/>
      <c r="BZ57" s="1090"/>
      <c r="CA57" s="1144"/>
      <c r="CB57" s="1144"/>
      <c r="CC57" s="1090"/>
      <c r="CD57" s="1090"/>
      <c r="CE57" s="1145"/>
      <c r="CF57" s="1144"/>
      <c r="CG57" s="1090"/>
      <c r="CH57" s="1090"/>
      <c r="CI57" s="1090"/>
      <c r="CJ57" s="1090"/>
      <c r="CK57" s="1090"/>
      <c r="CL57" s="1090"/>
      <c r="CM57" s="1090"/>
      <c r="CN57" s="1090"/>
      <c r="CO57" s="1090"/>
      <c r="CP57" s="1090"/>
      <c r="CQ57" s="1090"/>
      <c r="CR57" s="1147"/>
      <c r="CS57" s="1147"/>
      <c r="CT57" s="1090"/>
      <c r="CU57" s="1147"/>
      <c r="CV57" s="1147"/>
      <c r="CW57" s="1148"/>
      <c r="CX57" s="1148"/>
      <c r="CY57" s="1090"/>
      <c r="CZ57" s="1090"/>
      <c r="DA57" s="1090"/>
      <c r="DB57" s="1090"/>
      <c r="DC57" s="1127"/>
      <c r="DD57" s="1127"/>
      <c r="DE57" s="1090"/>
      <c r="DF57" s="1147"/>
      <c r="DG57" s="1090"/>
      <c r="DH57" s="1090"/>
      <c r="DI57" s="1090"/>
      <c r="DJ57" s="1090"/>
      <c r="DK57" s="1090"/>
      <c r="DL57" s="1090"/>
      <c r="DM57" s="1090"/>
      <c r="DN57" s="1090"/>
      <c r="DO57" s="1090"/>
      <c r="DP57" s="1090"/>
      <c r="DQ57" s="1090"/>
      <c r="DR57" s="1090"/>
      <c r="DS57" s="1090"/>
      <c r="DT57" s="1090"/>
      <c r="DU57" s="1090"/>
      <c r="DV57" s="1090"/>
      <c r="DW57" s="1128"/>
      <c r="DX57" s="1090"/>
      <c r="DY57" s="1090"/>
      <c r="DZ57" s="1090"/>
      <c r="EA57" s="1090"/>
      <c r="EB57" s="1090"/>
      <c r="EC57" s="1090"/>
      <c r="ED57" s="1090"/>
      <c r="EE57" s="1090"/>
      <c r="EF57" s="1090"/>
      <c r="EG57" s="1090"/>
      <c r="EH57" s="1090"/>
      <c r="EI57" s="1090"/>
      <c r="EJ57" s="1090"/>
      <c r="EK57" s="1090"/>
      <c r="EL57" s="1091"/>
      <c r="EM57" s="1090"/>
      <c r="EN57" s="1090"/>
      <c r="EO57" s="1128"/>
      <c r="EP57" s="1090"/>
      <c r="EQ57" s="1090"/>
      <c r="ER57" s="1090"/>
      <c r="ES57" s="1090"/>
      <c r="ET57" s="1090"/>
      <c r="EU57" s="1090"/>
      <c r="EV57" s="1090"/>
      <c r="EW57" s="1090"/>
      <c r="EX57" s="1090"/>
      <c r="EY57" s="1090"/>
      <c r="EZ57" s="1090"/>
      <c r="FA57" s="1090"/>
      <c r="FB57" s="1090"/>
      <c r="FC57" s="1090"/>
      <c r="FD57" s="1090"/>
      <c r="FE57" s="1090"/>
      <c r="FF57" s="1090"/>
      <c r="FG57" s="1090"/>
      <c r="FH57" s="1090"/>
      <c r="FI57" s="1090"/>
      <c r="FJ57" s="1090"/>
      <c r="FK57" s="1090"/>
      <c r="FL57" s="1090"/>
      <c r="FM57" s="1090"/>
      <c r="FN57" s="1090"/>
      <c r="FO57" s="1090"/>
      <c r="FP57" s="1090"/>
      <c r="FQ57" s="1090"/>
      <c r="FR57" s="1090"/>
      <c r="FS57" s="1090"/>
      <c r="FT57" s="1090"/>
      <c r="FU57" s="1090"/>
      <c r="FV57" s="1090"/>
      <c r="FW57" s="1090"/>
      <c r="FX57" s="1090"/>
      <c r="FY57" s="1090"/>
      <c r="FZ57" s="1090"/>
      <c r="GA57" s="1090"/>
      <c r="GB57" s="1090"/>
      <c r="GC57" s="1090"/>
      <c r="GD57" s="1090"/>
      <c r="GE57" s="1090"/>
      <c r="GF57" s="1090"/>
      <c r="GG57" s="1090"/>
      <c r="GH57" s="1090"/>
      <c r="GI57" s="1090"/>
      <c r="GJ57" s="1090"/>
      <c r="GK57" s="1090"/>
      <c r="GL57" s="1090"/>
      <c r="GM57" s="1090"/>
      <c r="GN57" s="1090"/>
      <c r="GO57" s="1090"/>
      <c r="GP57" s="1090"/>
      <c r="GQ57" s="1090"/>
      <c r="GR57" s="1090"/>
      <c r="GS57" s="1090"/>
      <c r="GT57" s="1090"/>
      <c r="GU57" s="1090"/>
      <c r="GV57" s="1090"/>
      <c r="GW57" s="1090"/>
      <c r="GX57" s="1090"/>
      <c r="GY57" s="1090"/>
      <c r="GZ57" s="1090"/>
      <c r="HA57" s="1090"/>
      <c r="HB57" s="1090"/>
      <c r="HC57" s="1090"/>
      <c r="HD57" s="1090"/>
      <c r="HE57" s="1090"/>
      <c r="HF57" s="1090"/>
      <c r="HG57" s="1090"/>
      <c r="HH57" s="1090">
        <v>0</v>
      </c>
      <c r="HI57" s="1090"/>
      <c r="HJ57" s="1090"/>
      <c r="HK57" s="1090"/>
      <c r="HL57" s="1090"/>
      <c r="HM57" s="1090"/>
      <c r="HN57" s="1090"/>
      <c r="HO57" s="1090"/>
      <c r="HP57" s="1090"/>
      <c r="HQ57" s="1090"/>
      <c r="HR57" s="1090"/>
      <c r="HS57" s="1090"/>
      <c r="HT57" s="1090"/>
      <c r="HU57" s="1090"/>
      <c r="HV57" s="1090"/>
      <c r="HW57" s="1090"/>
      <c r="HX57" s="1090"/>
      <c r="HY57" s="1090"/>
      <c r="HZ57" s="1090"/>
      <c r="IA57" s="1090"/>
      <c r="IB57" s="1090"/>
      <c r="IC57" s="1090"/>
      <c r="ID57" s="1090"/>
      <c r="IE57" s="1090"/>
      <c r="IF57" s="1090"/>
      <c r="IG57" s="1090"/>
      <c r="IH57" s="1126"/>
      <c r="II57" s="1126"/>
      <c r="IJ57" s="1090"/>
      <c r="IK57" s="1090"/>
      <c r="IL57" s="1090"/>
      <c r="IM57" s="1090"/>
      <c r="IN57" s="1090"/>
      <c r="IO57" s="1090"/>
      <c r="IP57" s="1090"/>
      <c r="IQ57" s="1090"/>
      <c r="IR57" s="1090"/>
      <c r="IS57" s="1090"/>
      <c r="IT57" s="1090"/>
      <c r="IU57" s="1090"/>
      <c r="IV57" s="1090"/>
      <c r="IW57" s="1090"/>
      <c r="IX57" s="1090"/>
      <c r="IY57" s="1090"/>
      <c r="IZ57" s="1090"/>
      <c r="JA57" s="1090"/>
      <c r="JB57" s="1090"/>
      <c r="JC57" s="1090"/>
      <c r="JD57" s="1090"/>
      <c r="JE57" s="1090"/>
      <c r="JF57" s="1090"/>
      <c r="JG57" s="1090"/>
      <c r="JH57" s="1090"/>
      <c r="JI57" s="1090"/>
      <c r="JJ57" s="1090"/>
      <c r="JK57" s="1090"/>
      <c r="JL57" s="1090"/>
      <c r="JM57" s="1090"/>
      <c r="JN57" s="1090"/>
      <c r="JO57" s="1090"/>
      <c r="JP57" s="1090"/>
      <c r="JQ57" s="1090"/>
      <c r="JR57" s="1090"/>
      <c r="JS57" s="1090"/>
      <c r="JT57" s="1090"/>
      <c r="JU57" s="1090"/>
      <c r="JV57" s="1090"/>
      <c r="JW57" s="1090"/>
      <c r="JX57" s="1090"/>
      <c r="JY57" s="1090"/>
      <c r="JZ57" s="1090"/>
      <c r="KA57" s="1090"/>
      <c r="KB57" s="1090"/>
      <c r="KC57" s="1090"/>
      <c r="KD57" s="1090"/>
      <c r="KE57" s="1090"/>
      <c r="KF57" s="1090"/>
      <c r="KG57" s="1090"/>
      <c r="KH57" s="1090"/>
      <c r="KI57" s="1090"/>
      <c r="KJ57" s="1038"/>
      <c r="KK57" s="1090"/>
      <c r="KL57" s="1090"/>
      <c r="KM57" s="1126"/>
      <c r="KN57" s="1126"/>
      <c r="KO57" s="1090"/>
      <c r="KP57" s="1090"/>
      <c r="KQ57" s="1090"/>
      <c r="KR57" s="1090"/>
      <c r="KS57" s="1090"/>
      <c r="KT57" s="1090"/>
      <c r="KU57" s="1090"/>
      <c r="KV57" s="1090"/>
      <c r="KW57" s="1190"/>
    </row>
    <row r="58" spans="1:309">
      <c r="A58" s="1130">
        <v>52</v>
      </c>
      <c r="B58" s="1008" t="s">
        <v>1525</v>
      </c>
      <c r="C58" s="1090">
        <v>0</v>
      </c>
      <c r="D58" s="1090"/>
      <c r="E58" s="1090">
        <v>0</v>
      </c>
      <c r="F58" s="1090">
        <v>0</v>
      </c>
      <c r="G58" s="1090">
        <v>1</v>
      </c>
      <c r="H58" s="1090"/>
      <c r="I58" s="1090"/>
      <c r="J58" s="1090"/>
      <c r="K58" s="1090"/>
      <c r="L58" s="1090"/>
      <c r="M58" s="1145"/>
      <c r="N58" s="1090"/>
      <c r="O58" s="1090"/>
      <c r="P58" s="1090"/>
      <c r="Q58" s="1144"/>
      <c r="R58" s="1090"/>
      <c r="S58" s="1090"/>
      <c r="T58" s="1090"/>
      <c r="U58" s="1090"/>
      <c r="V58" s="1090"/>
      <c r="W58" s="1090"/>
      <c r="X58" s="1090"/>
      <c r="Y58" s="1090"/>
      <c r="Z58" s="1090"/>
      <c r="AA58" s="1090"/>
      <c r="AB58" s="1090"/>
      <c r="AC58" s="1090"/>
      <c r="AD58" s="1090"/>
      <c r="AE58" s="1090"/>
      <c r="AF58" s="1090"/>
      <c r="AG58" s="1090"/>
      <c r="AH58" s="1145"/>
      <c r="AI58" s="1145"/>
      <c r="AJ58" s="1145"/>
      <c r="AK58" s="1145"/>
      <c r="AL58" s="1145"/>
      <c r="AM58" s="1090"/>
      <c r="AN58" s="1090"/>
      <c r="AO58" s="1090"/>
      <c r="AP58" s="1145"/>
      <c r="AQ58" s="1145"/>
      <c r="AR58" s="1145"/>
      <c r="AS58" s="1145"/>
      <c r="AT58" s="1090"/>
      <c r="AU58" s="1090"/>
      <c r="AV58" s="1090"/>
      <c r="AW58" s="1090"/>
      <c r="AX58" s="1145"/>
      <c r="AY58" s="1145"/>
      <c r="AZ58" s="1090"/>
      <c r="BA58" s="1145"/>
      <c r="BB58" s="1145"/>
      <c r="BC58" s="1090"/>
      <c r="BD58" s="1145"/>
      <c r="BE58" s="1145"/>
      <c r="BF58" s="1090"/>
      <c r="BG58" s="1145"/>
      <c r="BH58" s="1145"/>
      <c r="BI58" s="1090"/>
      <c r="BJ58" s="1090"/>
      <c r="BK58" s="1090"/>
      <c r="BL58" s="1090"/>
      <c r="BM58" s="1090"/>
      <c r="BN58" s="1090"/>
      <c r="BO58" s="1090"/>
      <c r="BP58" s="1090"/>
      <c r="BQ58" s="1090"/>
      <c r="BR58" s="1090"/>
      <c r="BS58" s="1090"/>
      <c r="BT58" s="1090"/>
      <c r="BU58" s="1090"/>
      <c r="BV58" s="1090"/>
      <c r="BW58" s="1090"/>
      <c r="BX58" s="1090"/>
      <c r="BY58" s="1090"/>
      <c r="BZ58" s="1090"/>
      <c r="CA58" s="1144">
        <v>1</v>
      </c>
      <c r="CB58" s="1144"/>
      <c r="CC58" s="1090"/>
      <c r="CD58" s="1090"/>
      <c r="CE58" s="1145"/>
      <c r="CF58" s="1144"/>
      <c r="CG58" s="1090"/>
      <c r="CH58" s="1090"/>
      <c r="CI58" s="1090"/>
      <c r="CJ58" s="1090"/>
      <c r="CK58" s="1090"/>
      <c r="CL58" s="1090"/>
      <c r="CM58" s="1090"/>
      <c r="CN58" s="1090"/>
      <c r="CO58" s="1090"/>
      <c r="CP58" s="1090"/>
      <c r="CQ58" s="1090"/>
      <c r="CR58" s="1147"/>
      <c r="CS58" s="1147"/>
      <c r="CT58" s="1090"/>
      <c r="CU58" s="1147"/>
      <c r="CV58" s="1147"/>
      <c r="CW58" s="1148"/>
      <c r="CX58" s="1148"/>
      <c r="CY58" s="1090"/>
      <c r="CZ58" s="1090"/>
      <c r="DA58" s="1090"/>
      <c r="DB58" s="1090"/>
      <c r="DC58" s="1127"/>
      <c r="DD58" s="1127"/>
      <c r="DE58" s="1090"/>
      <c r="DF58" s="1147"/>
      <c r="DG58" s="1090"/>
      <c r="DH58" s="1090"/>
      <c r="DI58" s="1090"/>
      <c r="DJ58" s="1090"/>
      <c r="DK58" s="1090"/>
      <c r="DL58" s="1090"/>
      <c r="DM58" s="1090"/>
      <c r="DN58" s="1090"/>
      <c r="DO58" s="1090"/>
      <c r="DP58" s="1090"/>
      <c r="DQ58" s="1090"/>
      <c r="DR58" s="1090"/>
      <c r="DS58" s="1090"/>
      <c r="DT58" s="1090"/>
      <c r="DU58" s="1090"/>
      <c r="DV58" s="1090"/>
      <c r="DW58" s="1128"/>
      <c r="DX58" s="1090"/>
      <c r="DY58" s="1090"/>
      <c r="DZ58" s="1090"/>
      <c r="EA58" s="1090"/>
      <c r="EB58" s="1090"/>
      <c r="EC58" s="1090"/>
      <c r="ED58" s="1090"/>
      <c r="EE58" s="1090"/>
      <c r="EF58" s="1090"/>
      <c r="EG58" s="1090"/>
      <c r="EH58" s="1090"/>
      <c r="EI58" s="1090"/>
      <c r="EJ58" s="1090"/>
      <c r="EK58" s="1090"/>
      <c r="EL58" s="1091"/>
      <c r="EM58" s="1090"/>
      <c r="EN58" s="1090"/>
      <c r="EO58" s="1128"/>
      <c r="EP58" s="1090"/>
      <c r="EQ58" s="1090"/>
      <c r="ER58" s="1090"/>
      <c r="ES58" s="1090"/>
      <c r="ET58" s="1090"/>
      <c r="EU58" s="1090"/>
      <c r="EV58" s="1090"/>
      <c r="EW58" s="1090"/>
      <c r="EX58" s="1090"/>
      <c r="EY58" s="1090"/>
      <c r="EZ58" s="1090"/>
      <c r="FA58" s="1090"/>
      <c r="FB58" s="1090"/>
      <c r="FC58" s="1090"/>
      <c r="FD58" s="1090"/>
      <c r="FE58" s="1090"/>
      <c r="FF58" s="1090"/>
      <c r="FG58" s="1090"/>
      <c r="FH58" s="1090"/>
      <c r="FI58" s="1090"/>
      <c r="FJ58" s="1090"/>
      <c r="FK58" s="1090"/>
      <c r="FL58" s="1090"/>
      <c r="FM58" s="1090"/>
      <c r="FN58" s="1090"/>
      <c r="FO58" s="1090"/>
      <c r="FP58" s="1090"/>
      <c r="FQ58" s="1090"/>
      <c r="FR58" s="1090"/>
      <c r="FS58" s="1090"/>
      <c r="FT58" s="1090"/>
      <c r="FU58" s="1090"/>
      <c r="FV58" s="1090"/>
      <c r="FW58" s="1090"/>
      <c r="FX58" s="1090"/>
      <c r="FY58" s="1090"/>
      <c r="FZ58" s="1090"/>
      <c r="GA58" s="1090"/>
      <c r="GB58" s="1090"/>
      <c r="GC58" s="1090"/>
      <c r="GD58" s="1090"/>
      <c r="GE58" s="1090"/>
      <c r="GF58" s="1090"/>
      <c r="GG58" s="1090"/>
      <c r="GH58" s="1090"/>
      <c r="GI58" s="1090"/>
      <c r="GJ58" s="1090"/>
      <c r="GK58" s="1090"/>
      <c r="GL58" s="1090"/>
      <c r="GM58" s="1090"/>
      <c r="GN58" s="1090"/>
      <c r="GO58" s="1090"/>
      <c r="GP58" s="1090"/>
      <c r="GQ58" s="1090"/>
      <c r="GR58" s="1090"/>
      <c r="GS58" s="1090"/>
      <c r="GT58" s="1090"/>
      <c r="GU58" s="1090"/>
      <c r="GV58" s="1090"/>
      <c r="GW58" s="1090"/>
      <c r="GX58" s="1090"/>
      <c r="GY58" s="1090">
        <v>1</v>
      </c>
      <c r="GZ58" s="1090"/>
      <c r="HA58" s="1090"/>
      <c r="HB58" s="1090"/>
      <c r="HC58" s="1090"/>
      <c r="HD58" s="1090"/>
      <c r="HE58" s="1090"/>
      <c r="HF58" s="1090"/>
      <c r="HG58" s="1090"/>
      <c r="HH58" s="1090">
        <v>0</v>
      </c>
      <c r="HI58" s="1090"/>
      <c r="HJ58" s="1090"/>
      <c r="HK58" s="1090"/>
      <c r="HL58" s="1090"/>
      <c r="HM58" s="1090"/>
      <c r="HN58" s="1090"/>
      <c r="HO58" s="1090"/>
      <c r="HP58" s="1090"/>
      <c r="HQ58" s="1090"/>
      <c r="HR58" s="1090"/>
      <c r="HS58" s="1090"/>
      <c r="HT58" s="1090"/>
      <c r="HU58" s="1090"/>
      <c r="HV58" s="1090"/>
      <c r="HW58" s="1090"/>
      <c r="HX58" s="1090"/>
      <c r="HY58" s="1090"/>
      <c r="HZ58" s="1090"/>
      <c r="IA58" s="1090"/>
      <c r="IB58" s="1090"/>
      <c r="IC58" s="1090"/>
      <c r="ID58" s="1090"/>
      <c r="IE58" s="1090"/>
      <c r="IF58" s="1090"/>
      <c r="IG58" s="1090"/>
      <c r="IH58" s="1126"/>
      <c r="II58" s="1126"/>
      <c r="IJ58" s="1090"/>
      <c r="IK58" s="1090"/>
      <c r="IL58" s="1090"/>
      <c r="IM58" s="1090"/>
      <c r="IN58" s="1090"/>
      <c r="IO58" s="1090"/>
      <c r="IP58" s="1090"/>
      <c r="IQ58" s="1090"/>
      <c r="IR58" s="1090"/>
      <c r="IS58" s="1090"/>
      <c r="IT58" s="1090"/>
      <c r="IU58" s="1090"/>
      <c r="IV58" s="1090"/>
      <c r="IW58" s="1090"/>
      <c r="IX58" s="1090"/>
      <c r="IY58" s="1090"/>
      <c r="IZ58" s="1090"/>
      <c r="JA58" s="1090"/>
      <c r="JB58" s="1090"/>
      <c r="JC58" s="1090"/>
      <c r="JD58" s="1090"/>
      <c r="JE58" s="1090"/>
      <c r="JF58" s="1090"/>
      <c r="JG58" s="1090"/>
      <c r="JH58" s="1090"/>
      <c r="JI58" s="1090"/>
      <c r="JJ58" s="1090"/>
      <c r="JK58" s="1090"/>
      <c r="JL58" s="1090"/>
      <c r="JM58" s="1090"/>
      <c r="JN58" s="1090"/>
      <c r="JO58" s="1090"/>
      <c r="JP58" s="1090"/>
      <c r="JQ58" s="1090"/>
      <c r="JR58" s="1090"/>
      <c r="JS58" s="1090"/>
      <c r="JT58" s="1090"/>
      <c r="JU58" s="1090"/>
      <c r="JV58" s="1090"/>
      <c r="JW58" s="1090"/>
      <c r="JX58" s="1090"/>
      <c r="JY58" s="1090"/>
      <c r="JZ58" s="1090"/>
      <c r="KA58" s="1090"/>
      <c r="KB58" s="1090"/>
      <c r="KC58" s="1090"/>
      <c r="KD58" s="1090"/>
      <c r="KE58" s="1090"/>
      <c r="KF58" s="1090"/>
      <c r="KG58" s="1090"/>
      <c r="KH58" s="1090"/>
      <c r="KI58" s="1090"/>
      <c r="KJ58" s="1038"/>
      <c r="KK58" s="1090"/>
      <c r="KL58" s="1090"/>
      <c r="KM58" s="1126"/>
      <c r="KN58" s="1126"/>
      <c r="KO58" s="1090"/>
      <c r="KP58" s="1090"/>
      <c r="KQ58" s="1090"/>
      <c r="KR58" s="1090"/>
      <c r="KS58" s="1090"/>
      <c r="KT58" s="1090"/>
      <c r="KU58" s="1090"/>
      <c r="KV58" s="1090"/>
      <c r="KW58" s="1190"/>
    </row>
    <row r="59" spans="1:309" ht="30">
      <c r="A59" s="1130">
        <v>53</v>
      </c>
      <c r="B59" s="1008" t="s">
        <v>1736</v>
      </c>
      <c r="C59" s="1090">
        <v>0</v>
      </c>
      <c r="D59" s="1090"/>
      <c r="E59" s="1090">
        <v>0</v>
      </c>
      <c r="F59" s="1090">
        <v>0</v>
      </c>
      <c r="G59" s="1090">
        <v>1</v>
      </c>
      <c r="H59" s="1090"/>
      <c r="I59" s="1090"/>
      <c r="J59" s="1090"/>
      <c r="K59" s="1090"/>
      <c r="L59" s="1090"/>
      <c r="M59" s="1145"/>
      <c r="N59" s="1090"/>
      <c r="O59" s="1090"/>
      <c r="P59" s="1090"/>
      <c r="Q59" s="1144"/>
      <c r="R59" s="1090"/>
      <c r="S59" s="1090"/>
      <c r="T59" s="1090"/>
      <c r="U59" s="1090"/>
      <c r="V59" s="1090"/>
      <c r="W59" s="1090"/>
      <c r="X59" s="1090"/>
      <c r="Y59" s="1090"/>
      <c r="Z59" s="1090"/>
      <c r="AA59" s="1090"/>
      <c r="AB59" s="1090"/>
      <c r="AC59" s="1090"/>
      <c r="AD59" s="1090"/>
      <c r="AE59" s="1090"/>
      <c r="AF59" s="1090"/>
      <c r="AG59" s="1090"/>
      <c r="AH59" s="1145"/>
      <c r="AI59" s="1145"/>
      <c r="AJ59" s="1145"/>
      <c r="AK59" s="1145"/>
      <c r="AL59" s="1145"/>
      <c r="AM59" s="1090"/>
      <c r="AN59" s="1090"/>
      <c r="AO59" s="1090"/>
      <c r="AP59" s="1145"/>
      <c r="AQ59" s="1145"/>
      <c r="AR59" s="1145"/>
      <c r="AS59" s="1145"/>
      <c r="AT59" s="1090"/>
      <c r="AU59" s="1090"/>
      <c r="AV59" s="1090"/>
      <c r="AW59" s="1090"/>
      <c r="AX59" s="1145"/>
      <c r="AY59" s="1145"/>
      <c r="AZ59" s="1090"/>
      <c r="BA59" s="1145"/>
      <c r="BB59" s="1145"/>
      <c r="BC59" s="1090"/>
      <c r="BD59" s="1145"/>
      <c r="BE59" s="1145"/>
      <c r="BF59" s="1090"/>
      <c r="BG59" s="1145"/>
      <c r="BH59" s="1145"/>
      <c r="BI59" s="1090"/>
      <c r="BJ59" s="1090"/>
      <c r="BK59" s="1090"/>
      <c r="BL59" s="1090"/>
      <c r="BM59" s="1090"/>
      <c r="BN59" s="1090"/>
      <c r="BO59" s="1090"/>
      <c r="BP59" s="1090"/>
      <c r="BQ59" s="1090"/>
      <c r="BR59" s="1090"/>
      <c r="BS59" s="1090"/>
      <c r="BT59" s="1090"/>
      <c r="BU59" s="1090"/>
      <c r="BV59" s="1090"/>
      <c r="BW59" s="1090"/>
      <c r="BX59" s="1090"/>
      <c r="BY59" s="1090"/>
      <c r="BZ59" s="1090"/>
      <c r="CA59" s="1144"/>
      <c r="CB59" s="1144"/>
      <c r="CC59" s="1090"/>
      <c r="CD59" s="1090"/>
      <c r="CE59" s="1145"/>
      <c r="CF59" s="1144"/>
      <c r="CG59" s="1090"/>
      <c r="CH59" s="1090"/>
      <c r="CI59" s="1090"/>
      <c r="CJ59" s="1090"/>
      <c r="CK59" s="1090"/>
      <c r="CL59" s="1090"/>
      <c r="CM59" s="1090"/>
      <c r="CN59" s="1090"/>
      <c r="CO59" s="1090"/>
      <c r="CP59" s="1090"/>
      <c r="CQ59" s="1090"/>
      <c r="CR59" s="1147"/>
      <c r="CS59" s="1147"/>
      <c r="CT59" s="1090"/>
      <c r="CU59" s="1147"/>
      <c r="CV59" s="1147"/>
      <c r="CW59" s="1148"/>
      <c r="CX59" s="1148"/>
      <c r="CY59" s="1090"/>
      <c r="CZ59" s="1090"/>
      <c r="DA59" s="1090"/>
      <c r="DB59" s="1090"/>
      <c r="DC59" s="1127"/>
      <c r="DD59" s="1127"/>
      <c r="DE59" s="1090"/>
      <c r="DF59" s="1147"/>
      <c r="DG59" s="1090"/>
      <c r="DH59" s="1090"/>
      <c r="DI59" s="1090"/>
      <c r="DJ59" s="1090"/>
      <c r="DK59" s="1090"/>
      <c r="DL59" s="1090"/>
      <c r="DM59" s="1090"/>
      <c r="DN59" s="1090"/>
      <c r="DO59" s="1090"/>
      <c r="DP59" s="1090"/>
      <c r="DQ59" s="1090"/>
      <c r="DR59" s="1090"/>
      <c r="DS59" s="1090"/>
      <c r="DT59" s="1090"/>
      <c r="DU59" s="1090"/>
      <c r="DV59" s="1090"/>
      <c r="DW59" s="1128"/>
      <c r="DX59" s="1090"/>
      <c r="DY59" s="1090"/>
      <c r="DZ59" s="1090"/>
      <c r="EA59" s="1090"/>
      <c r="EB59" s="1090"/>
      <c r="EC59" s="1090"/>
      <c r="ED59" s="1090"/>
      <c r="EE59" s="1090"/>
      <c r="EF59" s="1090"/>
      <c r="EG59" s="1090"/>
      <c r="EH59" s="1090"/>
      <c r="EI59" s="1090"/>
      <c r="EJ59" s="1090"/>
      <c r="EK59" s="1090"/>
      <c r="EL59" s="1091"/>
      <c r="EM59" s="1090"/>
      <c r="EN59" s="1090"/>
      <c r="EO59" s="1128"/>
      <c r="EP59" s="1090"/>
      <c r="EQ59" s="1090"/>
      <c r="ER59" s="1090"/>
      <c r="ES59" s="1090"/>
      <c r="ET59" s="1090"/>
      <c r="EU59" s="1090"/>
      <c r="EV59" s="1090"/>
      <c r="EW59" s="1090"/>
      <c r="EX59" s="1090"/>
      <c r="EY59" s="1090"/>
      <c r="EZ59" s="1090"/>
      <c r="FA59" s="1090"/>
      <c r="FB59" s="1090"/>
      <c r="FC59" s="1090"/>
      <c r="FD59" s="1090"/>
      <c r="FE59" s="1090"/>
      <c r="FF59" s="1090"/>
      <c r="FG59" s="1090"/>
      <c r="FH59" s="1090"/>
      <c r="FI59" s="1090"/>
      <c r="FJ59" s="1090"/>
      <c r="FK59" s="1090"/>
      <c r="FL59" s="1090"/>
      <c r="FM59" s="1090"/>
      <c r="FN59" s="1090"/>
      <c r="FO59" s="1090"/>
      <c r="FP59" s="1090"/>
      <c r="FQ59" s="1090"/>
      <c r="FR59" s="1090"/>
      <c r="FS59" s="1090"/>
      <c r="FT59" s="1090"/>
      <c r="FU59" s="1090"/>
      <c r="FV59" s="1090"/>
      <c r="FW59" s="1090"/>
      <c r="FX59" s="1090"/>
      <c r="FY59" s="1090"/>
      <c r="FZ59" s="1090"/>
      <c r="GA59" s="1090"/>
      <c r="GB59" s="1090"/>
      <c r="GC59" s="1090"/>
      <c r="GD59" s="1090"/>
      <c r="GE59" s="1090"/>
      <c r="GF59" s="1090"/>
      <c r="GG59" s="1090"/>
      <c r="GH59" s="1090"/>
      <c r="GI59" s="1090"/>
      <c r="GJ59" s="1090"/>
      <c r="GK59" s="1090"/>
      <c r="GL59" s="1090"/>
      <c r="GM59" s="1090"/>
      <c r="GN59" s="1090"/>
      <c r="GO59" s="1090"/>
      <c r="GP59" s="1090"/>
      <c r="GQ59" s="1090"/>
      <c r="GR59" s="1090"/>
      <c r="GS59" s="1090"/>
      <c r="GT59" s="1090"/>
      <c r="GU59" s="1090"/>
      <c r="GV59" s="1090"/>
      <c r="GW59" s="1090"/>
      <c r="GX59" s="1090"/>
      <c r="GY59" s="1090"/>
      <c r="GZ59" s="1090">
        <v>1</v>
      </c>
      <c r="HA59" s="1090"/>
      <c r="HB59" s="1090"/>
      <c r="HC59" s="1090"/>
      <c r="HD59" s="1090"/>
      <c r="HE59" s="1090"/>
      <c r="HF59" s="1090"/>
      <c r="HG59" s="1090"/>
      <c r="HH59" s="1090">
        <v>0</v>
      </c>
      <c r="HI59" s="1090"/>
      <c r="HJ59" s="1090"/>
      <c r="HK59" s="1090"/>
      <c r="HL59" s="1090"/>
      <c r="HM59" s="1090"/>
      <c r="HN59" s="1090"/>
      <c r="HO59" s="1090"/>
      <c r="HP59" s="1090"/>
      <c r="HQ59" s="1090"/>
      <c r="HR59" s="1090"/>
      <c r="HS59" s="1090"/>
      <c r="HT59" s="1090"/>
      <c r="HU59" s="1090"/>
      <c r="HV59" s="1090"/>
      <c r="HW59" s="1090"/>
      <c r="HX59" s="1090"/>
      <c r="HY59" s="1090"/>
      <c r="HZ59" s="1090"/>
      <c r="IA59" s="1090"/>
      <c r="IB59" s="1090"/>
      <c r="IC59" s="1090"/>
      <c r="ID59" s="1090"/>
      <c r="IE59" s="1090"/>
      <c r="IF59" s="1090"/>
      <c r="IG59" s="1090"/>
      <c r="IH59" s="1126"/>
      <c r="II59" s="1126"/>
      <c r="IJ59" s="1090"/>
      <c r="IK59" s="1090"/>
      <c r="IL59" s="1090"/>
      <c r="IM59" s="1090"/>
      <c r="IN59" s="1090"/>
      <c r="IO59" s="1090"/>
      <c r="IP59" s="1090"/>
      <c r="IQ59" s="1090"/>
      <c r="IR59" s="1090"/>
      <c r="IS59" s="1090"/>
      <c r="IT59" s="1090"/>
      <c r="IU59" s="1090"/>
      <c r="IV59" s="1090"/>
      <c r="IW59" s="1090"/>
      <c r="IX59" s="1090"/>
      <c r="IY59" s="1090"/>
      <c r="IZ59" s="1090"/>
      <c r="JA59" s="1090"/>
      <c r="JB59" s="1090"/>
      <c r="JC59" s="1090"/>
      <c r="JD59" s="1090"/>
      <c r="JE59" s="1090"/>
      <c r="JF59" s="1090"/>
      <c r="JG59" s="1090"/>
      <c r="JH59" s="1090"/>
      <c r="JI59" s="1090"/>
      <c r="JJ59" s="1090"/>
      <c r="JK59" s="1090"/>
      <c r="JL59" s="1090"/>
      <c r="JM59" s="1090"/>
      <c r="JN59" s="1090"/>
      <c r="JO59" s="1090"/>
      <c r="JP59" s="1090"/>
      <c r="JQ59" s="1090"/>
      <c r="JR59" s="1090"/>
      <c r="JS59" s="1090"/>
      <c r="JT59" s="1090"/>
      <c r="JU59" s="1090"/>
      <c r="JV59" s="1090"/>
      <c r="JW59" s="1090"/>
      <c r="JX59" s="1090"/>
      <c r="JY59" s="1090"/>
      <c r="JZ59" s="1090"/>
      <c r="KA59" s="1090"/>
      <c r="KB59" s="1090"/>
      <c r="KC59" s="1090"/>
      <c r="KD59" s="1090"/>
      <c r="KE59" s="1090"/>
      <c r="KF59" s="1090"/>
      <c r="KG59" s="1090"/>
      <c r="KH59" s="1090"/>
      <c r="KI59" s="1090"/>
      <c r="KJ59" s="1038"/>
      <c r="KK59" s="1090"/>
      <c r="KL59" s="1090"/>
      <c r="KM59" s="1126"/>
      <c r="KN59" s="1126"/>
      <c r="KO59" s="1090"/>
      <c r="KP59" s="1090"/>
      <c r="KQ59" s="1090"/>
      <c r="KR59" s="1090"/>
      <c r="KS59" s="1090"/>
      <c r="KT59" s="1090"/>
      <c r="KU59" s="1090"/>
      <c r="KV59" s="1090"/>
      <c r="KW59" s="1190"/>
    </row>
    <row r="60" spans="1:309">
      <c r="A60" s="1130">
        <v>54</v>
      </c>
      <c r="B60" s="1008" t="s">
        <v>1526</v>
      </c>
      <c r="C60" s="1090">
        <v>0</v>
      </c>
      <c r="D60" s="1090"/>
      <c r="E60" s="1090">
        <v>0</v>
      </c>
      <c r="F60" s="1090">
        <v>0</v>
      </c>
      <c r="G60" s="1090">
        <v>1</v>
      </c>
      <c r="H60" s="1090"/>
      <c r="I60" s="1090"/>
      <c r="J60" s="1090"/>
      <c r="K60" s="1090"/>
      <c r="L60" s="1090"/>
      <c r="M60" s="1145"/>
      <c r="N60" s="1090"/>
      <c r="O60" s="1090"/>
      <c r="P60" s="1090"/>
      <c r="Q60" s="1144"/>
      <c r="R60" s="1090"/>
      <c r="S60" s="1090"/>
      <c r="T60" s="1090"/>
      <c r="U60" s="1090"/>
      <c r="V60" s="1090"/>
      <c r="W60" s="1090"/>
      <c r="X60" s="1090"/>
      <c r="Y60" s="1090"/>
      <c r="Z60" s="1090"/>
      <c r="AA60" s="1090"/>
      <c r="AB60" s="1090"/>
      <c r="AC60" s="1090"/>
      <c r="AD60" s="1090"/>
      <c r="AE60" s="1090"/>
      <c r="AF60" s="1090"/>
      <c r="AG60" s="1090"/>
      <c r="AH60" s="1145"/>
      <c r="AI60" s="1145"/>
      <c r="AJ60" s="1145"/>
      <c r="AK60" s="1145"/>
      <c r="AL60" s="1145"/>
      <c r="AM60" s="1090"/>
      <c r="AN60" s="1090"/>
      <c r="AO60" s="1090"/>
      <c r="AP60" s="1145"/>
      <c r="AQ60" s="1145"/>
      <c r="AR60" s="1145"/>
      <c r="AS60" s="1145"/>
      <c r="AT60" s="1090"/>
      <c r="AU60" s="1090"/>
      <c r="AV60" s="1090"/>
      <c r="AW60" s="1090"/>
      <c r="AX60" s="1145"/>
      <c r="AY60" s="1145"/>
      <c r="AZ60" s="1090"/>
      <c r="BA60" s="1145"/>
      <c r="BB60" s="1145"/>
      <c r="BC60" s="1090"/>
      <c r="BD60" s="1145"/>
      <c r="BE60" s="1145"/>
      <c r="BF60" s="1090"/>
      <c r="BG60" s="1145"/>
      <c r="BH60" s="1145"/>
      <c r="BI60" s="1090"/>
      <c r="BJ60" s="1090"/>
      <c r="BK60" s="1090"/>
      <c r="BL60" s="1090"/>
      <c r="BM60" s="1090"/>
      <c r="BN60" s="1090"/>
      <c r="BO60" s="1090"/>
      <c r="BP60" s="1090"/>
      <c r="BQ60" s="1090"/>
      <c r="BR60" s="1090"/>
      <c r="BS60" s="1090"/>
      <c r="BT60" s="1090"/>
      <c r="BU60" s="1090"/>
      <c r="BV60" s="1090"/>
      <c r="BW60" s="1090"/>
      <c r="BX60" s="1090"/>
      <c r="BY60" s="1090"/>
      <c r="BZ60" s="1090"/>
      <c r="CA60" s="1144">
        <v>1</v>
      </c>
      <c r="CB60" s="1144"/>
      <c r="CC60" s="1090"/>
      <c r="CD60" s="1090"/>
      <c r="CE60" s="1145"/>
      <c r="CF60" s="1144"/>
      <c r="CG60" s="1090"/>
      <c r="CH60" s="1090"/>
      <c r="CI60" s="1090"/>
      <c r="CJ60" s="1090"/>
      <c r="CK60" s="1090"/>
      <c r="CL60" s="1090"/>
      <c r="CM60" s="1090"/>
      <c r="CN60" s="1090"/>
      <c r="CO60" s="1090"/>
      <c r="CP60" s="1090"/>
      <c r="CQ60" s="1090"/>
      <c r="CR60" s="1147"/>
      <c r="CS60" s="1147"/>
      <c r="CT60" s="1090"/>
      <c r="CU60" s="1147"/>
      <c r="CV60" s="1147"/>
      <c r="CW60" s="1148"/>
      <c r="CX60" s="1148"/>
      <c r="CY60" s="1090"/>
      <c r="CZ60" s="1090"/>
      <c r="DA60" s="1090"/>
      <c r="DB60" s="1090"/>
      <c r="DC60" s="1127"/>
      <c r="DD60" s="1127"/>
      <c r="DE60" s="1090"/>
      <c r="DF60" s="1147"/>
      <c r="DG60" s="1090"/>
      <c r="DH60" s="1090"/>
      <c r="DI60" s="1090"/>
      <c r="DJ60" s="1090"/>
      <c r="DK60" s="1090"/>
      <c r="DL60" s="1090"/>
      <c r="DM60" s="1090"/>
      <c r="DN60" s="1090"/>
      <c r="DO60" s="1090"/>
      <c r="DP60" s="1090"/>
      <c r="DQ60" s="1090"/>
      <c r="DR60" s="1090"/>
      <c r="DS60" s="1090"/>
      <c r="DT60" s="1090"/>
      <c r="DU60" s="1090"/>
      <c r="DV60" s="1090"/>
      <c r="DW60" s="1128"/>
      <c r="DX60" s="1090"/>
      <c r="DY60" s="1090"/>
      <c r="DZ60" s="1090"/>
      <c r="EA60" s="1090"/>
      <c r="EB60" s="1090"/>
      <c r="EC60" s="1090"/>
      <c r="ED60" s="1090"/>
      <c r="EE60" s="1090"/>
      <c r="EF60" s="1090"/>
      <c r="EG60" s="1090"/>
      <c r="EH60" s="1090"/>
      <c r="EI60" s="1090"/>
      <c r="EJ60" s="1090"/>
      <c r="EK60" s="1090"/>
      <c r="EL60" s="1091"/>
      <c r="EM60" s="1090"/>
      <c r="EN60" s="1090"/>
      <c r="EO60" s="1128"/>
      <c r="EP60" s="1090"/>
      <c r="EQ60" s="1090"/>
      <c r="ER60" s="1090"/>
      <c r="ES60" s="1090"/>
      <c r="ET60" s="1090"/>
      <c r="EU60" s="1090"/>
      <c r="EV60" s="1090"/>
      <c r="EW60" s="1090"/>
      <c r="EX60" s="1090"/>
      <c r="EY60" s="1090"/>
      <c r="EZ60" s="1090"/>
      <c r="FA60" s="1090"/>
      <c r="FB60" s="1090"/>
      <c r="FC60" s="1090"/>
      <c r="FD60" s="1090"/>
      <c r="FE60" s="1090"/>
      <c r="FF60" s="1090"/>
      <c r="FG60" s="1090"/>
      <c r="FH60" s="1090"/>
      <c r="FI60" s="1090"/>
      <c r="FJ60" s="1090"/>
      <c r="FK60" s="1090"/>
      <c r="FL60" s="1090"/>
      <c r="FM60" s="1090"/>
      <c r="FN60" s="1090"/>
      <c r="FO60" s="1090"/>
      <c r="FP60" s="1090"/>
      <c r="FQ60" s="1090"/>
      <c r="FR60" s="1090"/>
      <c r="FS60" s="1090"/>
      <c r="FT60" s="1090"/>
      <c r="FU60" s="1090"/>
      <c r="FV60" s="1090"/>
      <c r="FW60" s="1090"/>
      <c r="FX60" s="1090"/>
      <c r="FY60" s="1090"/>
      <c r="FZ60" s="1090"/>
      <c r="GA60" s="1090"/>
      <c r="GB60" s="1090"/>
      <c r="GC60" s="1090"/>
      <c r="GD60" s="1090"/>
      <c r="GE60" s="1090"/>
      <c r="GF60" s="1090"/>
      <c r="GG60" s="1090"/>
      <c r="GH60" s="1090"/>
      <c r="GI60" s="1090"/>
      <c r="GJ60" s="1090"/>
      <c r="GK60" s="1090"/>
      <c r="GL60" s="1090"/>
      <c r="GM60" s="1090"/>
      <c r="GN60" s="1090"/>
      <c r="GO60" s="1090"/>
      <c r="GP60" s="1090"/>
      <c r="GQ60" s="1090"/>
      <c r="GR60" s="1090"/>
      <c r="GS60" s="1090"/>
      <c r="GT60" s="1090"/>
      <c r="GU60" s="1090"/>
      <c r="GV60" s="1090"/>
      <c r="GW60" s="1090"/>
      <c r="GX60" s="1090"/>
      <c r="GY60" s="1090">
        <v>1</v>
      </c>
      <c r="GZ60" s="1090"/>
      <c r="HA60" s="1090"/>
      <c r="HB60" s="1090"/>
      <c r="HC60" s="1090"/>
      <c r="HD60" s="1090"/>
      <c r="HE60" s="1090"/>
      <c r="HF60" s="1090"/>
      <c r="HG60" s="1090"/>
      <c r="HH60" s="1090">
        <v>0</v>
      </c>
      <c r="HI60" s="1090"/>
      <c r="HJ60" s="1090"/>
      <c r="HK60" s="1090"/>
      <c r="HL60" s="1090"/>
      <c r="HM60" s="1090"/>
      <c r="HN60" s="1090"/>
      <c r="HO60" s="1090"/>
      <c r="HP60" s="1090"/>
      <c r="HQ60" s="1090"/>
      <c r="HR60" s="1090"/>
      <c r="HS60" s="1090"/>
      <c r="HT60" s="1090"/>
      <c r="HU60" s="1090"/>
      <c r="HV60" s="1090"/>
      <c r="HW60" s="1090"/>
      <c r="HX60" s="1090"/>
      <c r="HY60" s="1090"/>
      <c r="HZ60" s="1090"/>
      <c r="IA60" s="1090"/>
      <c r="IB60" s="1090"/>
      <c r="IC60" s="1090"/>
      <c r="ID60" s="1090"/>
      <c r="IE60" s="1090"/>
      <c r="IF60" s="1090"/>
      <c r="IG60" s="1090"/>
      <c r="IH60" s="1126"/>
      <c r="II60" s="1126"/>
      <c r="IJ60" s="1090"/>
      <c r="IK60" s="1090"/>
      <c r="IL60" s="1090"/>
      <c r="IM60" s="1090"/>
      <c r="IN60" s="1090"/>
      <c r="IO60" s="1090"/>
      <c r="IP60" s="1090"/>
      <c r="IQ60" s="1090"/>
      <c r="IR60" s="1090"/>
      <c r="IS60" s="1090"/>
      <c r="IT60" s="1090"/>
      <c r="IU60" s="1090"/>
      <c r="IV60" s="1090"/>
      <c r="IW60" s="1090"/>
      <c r="IX60" s="1090"/>
      <c r="IY60" s="1090"/>
      <c r="IZ60" s="1090"/>
      <c r="JA60" s="1090"/>
      <c r="JB60" s="1090"/>
      <c r="JC60" s="1090"/>
      <c r="JD60" s="1090"/>
      <c r="JE60" s="1090"/>
      <c r="JF60" s="1090"/>
      <c r="JG60" s="1090"/>
      <c r="JH60" s="1090"/>
      <c r="JI60" s="1090"/>
      <c r="JJ60" s="1090"/>
      <c r="JK60" s="1090"/>
      <c r="JL60" s="1090"/>
      <c r="JM60" s="1090"/>
      <c r="JN60" s="1090"/>
      <c r="JO60" s="1090"/>
      <c r="JP60" s="1090"/>
      <c r="JQ60" s="1090"/>
      <c r="JR60" s="1090"/>
      <c r="JS60" s="1090"/>
      <c r="JT60" s="1090"/>
      <c r="JU60" s="1090"/>
      <c r="JV60" s="1090"/>
      <c r="JW60" s="1090"/>
      <c r="JX60" s="1090"/>
      <c r="JY60" s="1090"/>
      <c r="JZ60" s="1090"/>
      <c r="KA60" s="1090"/>
      <c r="KB60" s="1090"/>
      <c r="KC60" s="1090"/>
      <c r="KD60" s="1090"/>
      <c r="KE60" s="1090"/>
      <c r="KF60" s="1090"/>
      <c r="KG60" s="1090"/>
      <c r="KH60" s="1090"/>
      <c r="KI60" s="1090"/>
      <c r="KJ60" s="1038"/>
      <c r="KK60" s="1090"/>
      <c r="KL60" s="1090"/>
      <c r="KM60" s="1126"/>
      <c r="KN60" s="1126"/>
      <c r="KO60" s="1090"/>
      <c r="KP60" s="1090"/>
      <c r="KQ60" s="1090"/>
      <c r="KR60" s="1090"/>
      <c r="KS60" s="1090"/>
      <c r="KT60" s="1090"/>
      <c r="KU60" s="1090"/>
      <c r="KV60" s="1090"/>
      <c r="KW60" s="1190"/>
    </row>
    <row r="61" spans="1:309">
      <c r="A61" s="1130">
        <v>55</v>
      </c>
      <c r="B61" s="1008" t="s">
        <v>1737</v>
      </c>
      <c r="C61" s="1090">
        <v>0</v>
      </c>
      <c r="D61" s="1090"/>
      <c r="E61" s="1090">
        <v>0</v>
      </c>
      <c r="F61" s="1090">
        <v>0</v>
      </c>
      <c r="G61" s="1090">
        <v>1</v>
      </c>
      <c r="H61" s="1090"/>
      <c r="I61" s="1090"/>
      <c r="J61" s="1090"/>
      <c r="K61" s="1090"/>
      <c r="L61" s="1090"/>
      <c r="M61" s="1145"/>
      <c r="N61" s="1090"/>
      <c r="O61" s="1090"/>
      <c r="P61" s="1090"/>
      <c r="Q61" s="1144"/>
      <c r="R61" s="1090"/>
      <c r="S61" s="1090"/>
      <c r="T61" s="1090"/>
      <c r="U61" s="1090"/>
      <c r="V61" s="1090"/>
      <c r="W61" s="1090"/>
      <c r="X61" s="1090"/>
      <c r="Y61" s="1090"/>
      <c r="Z61" s="1090"/>
      <c r="AA61" s="1090"/>
      <c r="AB61" s="1090"/>
      <c r="AC61" s="1090"/>
      <c r="AD61" s="1090"/>
      <c r="AE61" s="1090"/>
      <c r="AF61" s="1090"/>
      <c r="AG61" s="1090"/>
      <c r="AH61" s="1145"/>
      <c r="AI61" s="1145"/>
      <c r="AJ61" s="1145"/>
      <c r="AK61" s="1145"/>
      <c r="AL61" s="1145"/>
      <c r="AM61" s="1090"/>
      <c r="AN61" s="1090"/>
      <c r="AO61" s="1090"/>
      <c r="AP61" s="1145"/>
      <c r="AQ61" s="1145"/>
      <c r="AR61" s="1145"/>
      <c r="AS61" s="1145"/>
      <c r="AT61" s="1090"/>
      <c r="AU61" s="1090"/>
      <c r="AV61" s="1090"/>
      <c r="AW61" s="1090"/>
      <c r="AX61" s="1145"/>
      <c r="AY61" s="1145"/>
      <c r="AZ61" s="1090"/>
      <c r="BA61" s="1145"/>
      <c r="BB61" s="1145"/>
      <c r="BC61" s="1090"/>
      <c r="BD61" s="1145"/>
      <c r="BE61" s="1145"/>
      <c r="BF61" s="1090"/>
      <c r="BG61" s="1145"/>
      <c r="BH61" s="1145"/>
      <c r="BI61" s="1090"/>
      <c r="BJ61" s="1090"/>
      <c r="BK61" s="1090"/>
      <c r="BL61" s="1090"/>
      <c r="BM61" s="1090"/>
      <c r="BN61" s="1090"/>
      <c r="BO61" s="1090"/>
      <c r="BP61" s="1090"/>
      <c r="BQ61" s="1090"/>
      <c r="BR61" s="1090"/>
      <c r="BS61" s="1090"/>
      <c r="BT61" s="1090"/>
      <c r="BU61" s="1090"/>
      <c r="BV61" s="1090"/>
      <c r="BW61" s="1090"/>
      <c r="BX61" s="1090"/>
      <c r="BY61" s="1090"/>
      <c r="BZ61" s="1090"/>
      <c r="CA61" s="1144">
        <v>1</v>
      </c>
      <c r="CB61" s="1144"/>
      <c r="CC61" s="1090"/>
      <c r="CD61" s="1090"/>
      <c r="CE61" s="1145"/>
      <c r="CF61" s="1144"/>
      <c r="CG61" s="1090"/>
      <c r="CH61" s="1090"/>
      <c r="CI61" s="1090"/>
      <c r="CJ61" s="1090"/>
      <c r="CK61" s="1090"/>
      <c r="CL61" s="1090"/>
      <c r="CM61" s="1090"/>
      <c r="CN61" s="1090"/>
      <c r="CO61" s="1090"/>
      <c r="CP61" s="1090"/>
      <c r="CQ61" s="1090"/>
      <c r="CR61" s="1147"/>
      <c r="CS61" s="1147"/>
      <c r="CT61" s="1090"/>
      <c r="CU61" s="1147"/>
      <c r="CV61" s="1147"/>
      <c r="CW61" s="1148"/>
      <c r="CX61" s="1148"/>
      <c r="CY61" s="1090"/>
      <c r="CZ61" s="1090"/>
      <c r="DA61" s="1090"/>
      <c r="DB61" s="1090"/>
      <c r="DC61" s="1127"/>
      <c r="DD61" s="1127"/>
      <c r="DE61" s="1090"/>
      <c r="DF61" s="1147"/>
      <c r="DG61" s="1090"/>
      <c r="DH61" s="1090"/>
      <c r="DI61" s="1090"/>
      <c r="DJ61" s="1090"/>
      <c r="DK61" s="1090"/>
      <c r="DL61" s="1090"/>
      <c r="DM61" s="1090"/>
      <c r="DN61" s="1090"/>
      <c r="DO61" s="1090"/>
      <c r="DP61" s="1090"/>
      <c r="DQ61" s="1090"/>
      <c r="DR61" s="1090"/>
      <c r="DS61" s="1090"/>
      <c r="DT61" s="1090"/>
      <c r="DU61" s="1090"/>
      <c r="DV61" s="1090"/>
      <c r="DW61" s="1128"/>
      <c r="DX61" s="1090"/>
      <c r="DY61" s="1090"/>
      <c r="DZ61" s="1090"/>
      <c r="EA61" s="1090"/>
      <c r="EB61" s="1090"/>
      <c r="EC61" s="1090"/>
      <c r="ED61" s="1090"/>
      <c r="EE61" s="1090"/>
      <c r="EF61" s="1090"/>
      <c r="EG61" s="1090"/>
      <c r="EH61" s="1090"/>
      <c r="EI61" s="1090"/>
      <c r="EJ61" s="1090"/>
      <c r="EK61" s="1090"/>
      <c r="EL61" s="1091"/>
      <c r="EM61" s="1090"/>
      <c r="EN61" s="1090"/>
      <c r="EO61" s="1128"/>
      <c r="EP61" s="1090"/>
      <c r="EQ61" s="1090"/>
      <c r="ER61" s="1090"/>
      <c r="ES61" s="1090"/>
      <c r="ET61" s="1090"/>
      <c r="EU61" s="1090"/>
      <c r="EV61" s="1090"/>
      <c r="EW61" s="1090"/>
      <c r="EX61" s="1090"/>
      <c r="EY61" s="1090"/>
      <c r="EZ61" s="1090"/>
      <c r="FA61" s="1090"/>
      <c r="FB61" s="1090"/>
      <c r="FC61" s="1090"/>
      <c r="FD61" s="1090"/>
      <c r="FE61" s="1090"/>
      <c r="FF61" s="1090"/>
      <c r="FG61" s="1090"/>
      <c r="FH61" s="1090"/>
      <c r="FI61" s="1090"/>
      <c r="FJ61" s="1090"/>
      <c r="FK61" s="1090"/>
      <c r="FL61" s="1090"/>
      <c r="FM61" s="1090"/>
      <c r="FN61" s="1090"/>
      <c r="FO61" s="1090"/>
      <c r="FP61" s="1090"/>
      <c r="FQ61" s="1090"/>
      <c r="FR61" s="1090"/>
      <c r="FS61" s="1090"/>
      <c r="FT61" s="1090"/>
      <c r="FU61" s="1090"/>
      <c r="FV61" s="1090"/>
      <c r="FW61" s="1090"/>
      <c r="FX61" s="1090"/>
      <c r="FY61" s="1090"/>
      <c r="FZ61" s="1090"/>
      <c r="GA61" s="1090"/>
      <c r="GB61" s="1090"/>
      <c r="GC61" s="1090"/>
      <c r="GD61" s="1090"/>
      <c r="GE61" s="1090"/>
      <c r="GF61" s="1090"/>
      <c r="GG61" s="1090"/>
      <c r="GH61" s="1090"/>
      <c r="GI61" s="1090"/>
      <c r="GJ61" s="1090"/>
      <c r="GK61" s="1090"/>
      <c r="GL61" s="1090"/>
      <c r="GM61" s="1090"/>
      <c r="GN61" s="1090"/>
      <c r="GO61" s="1090"/>
      <c r="GP61" s="1090"/>
      <c r="GQ61" s="1090"/>
      <c r="GR61" s="1090"/>
      <c r="GS61" s="1090"/>
      <c r="GT61" s="1090"/>
      <c r="GU61" s="1090"/>
      <c r="GV61" s="1090"/>
      <c r="GW61" s="1090"/>
      <c r="GX61" s="1090"/>
      <c r="GY61" s="1090">
        <v>1</v>
      </c>
      <c r="GZ61" s="1090"/>
      <c r="HA61" s="1090"/>
      <c r="HB61" s="1090"/>
      <c r="HC61" s="1090"/>
      <c r="HD61" s="1090"/>
      <c r="HE61" s="1090"/>
      <c r="HF61" s="1090"/>
      <c r="HG61" s="1090"/>
      <c r="HH61" s="1090">
        <v>0</v>
      </c>
      <c r="HI61" s="1090"/>
      <c r="HJ61" s="1090"/>
      <c r="HK61" s="1090"/>
      <c r="HL61" s="1090"/>
      <c r="HM61" s="1090"/>
      <c r="HN61" s="1090"/>
      <c r="HO61" s="1090"/>
      <c r="HP61" s="1090"/>
      <c r="HQ61" s="1090"/>
      <c r="HR61" s="1090"/>
      <c r="HS61" s="1090"/>
      <c r="HT61" s="1090"/>
      <c r="HU61" s="1090"/>
      <c r="HV61" s="1090"/>
      <c r="HW61" s="1090"/>
      <c r="HX61" s="1090"/>
      <c r="HY61" s="1090"/>
      <c r="HZ61" s="1090"/>
      <c r="IA61" s="1090"/>
      <c r="IB61" s="1090"/>
      <c r="IC61" s="1090"/>
      <c r="ID61" s="1090"/>
      <c r="IE61" s="1090"/>
      <c r="IF61" s="1090"/>
      <c r="IG61" s="1090"/>
      <c r="IH61" s="1126"/>
      <c r="II61" s="1126"/>
      <c r="IJ61" s="1090"/>
      <c r="IK61" s="1090"/>
      <c r="IL61" s="1090"/>
      <c r="IM61" s="1090"/>
      <c r="IN61" s="1090"/>
      <c r="IO61" s="1090"/>
      <c r="IP61" s="1090"/>
      <c r="IQ61" s="1090"/>
      <c r="IR61" s="1090"/>
      <c r="IS61" s="1090"/>
      <c r="IT61" s="1090"/>
      <c r="IU61" s="1090"/>
      <c r="IV61" s="1090"/>
      <c r="IW61" s="1090"/>
      <c r="IX61" s="1090"/>
      <c r="IY61" s="1090"/>
      <c r="IZ61" s="1090"/>
      <c r="JA61" s="1090"/>
      <c r="JB61" s="1090"/>
      <c r="JC61" s="1090"/>
      <c r="JD61" s="1090"/>
      <c r="JE61" s="1090"/>
      <c r="JF61" s="1090"/>
      <c r="JG61" s="1090"/>
      <c r="JH61" s="1090"/>
      <c r="JI61" s="1090"/>
      <c r="JJ61" s="1090"/>
      <c r="JK61" s="1090"/>
      <c r="JL61" s="1090"/>
      <c r="JM61" s="1090"/>
      <c r="JN61" s="1090"/>
      <c r="JO61" s="1090"/>
      <c r="JP61" s="1090"/>
      <c r="JQ61" s="1090"/>
      <c r="JR61" s="1090"/>
      <c r="JS61" s="1090"/>
      <c r="JT61" s="1090"/>
      <c r="JU61" s="1090"/>
      <c r="JV61" s="1090"/>
      <c r="JW61" s="1090"/>
      <c r="JX61" s="1090"/>
      <c r="JY61" s="1090"/>
      <c r="JZ61" s="1090"/>
      <c r="KA61" s="1090"/>
      <c r="KB61" s="1090"/>
      <c r="KC61" s="1090"/>
      <c r="KD61" s="1090"/>
      <c r="KE61" s="1090"/>
      <c r="KF61" s="1090"/>
      <c r="KG61" s="1090"/>
      <c r="KH61" s="1090"/>
      <c r="KI61" s="1090"/>
      <c r="KJ61" s="1038"/>
      <c r="KK61" s="1090"/>
      <c r="KL61" s="1090"/>
      <c r="KM61" s="1126"/>
      <c r="KN61" s="1126"/>
      <c r="KO61" s="1090"/>
      <c r="KP61" s="1090"/>
      <c r="KQ61" s="1090"/>
      <c r="KR61" s="1090"/>
      <c r="KS61" s="1090"/>
      <c r="KT61" s="1090"/>
      <c r="KU61" s="1090"/>
      <c r="KV61" s="1090"/>
      <c r="KW61" s="1190"/>
    </row>
    <row r="62" spans="1:309" ht="45">
      <c r="A62" s="1130">
        <v>56</v>
      </c>
      <c r="B62" s="1008" t="s">
        <v>1527</v>
      </c>
      <c r="C62" s="1090">
        <v>0</v>
      </c>
      <c r="D62" s="1090"/>
      <c r="E62" s="1090">
        <v>0</v>
      </c>
      <c r="F62" s="1090">
        <v>0</v>
      </c>
      <c r="G62" s="1090">
        <v>1</v>
      </c>
      <c r="H62" s="1090"/>
      <c r="I62" s="1090"/>
      <c r="J62" s="1090"/>
      <c r="K62" s="1090"/>
      <c r="L62" s="1090"/>
      <c r="M62" s="1090"/>
      <c r="N62" s="1090"/>
      <c r="O62" s="1090"/>
      <c r="P62" s="1090"/>
      <c r="Q62" s="1144"/>
      <c r="R62" s="1090"/>
      <c r="S62" s="1090"/>
      <c r="T62" s="1090"/>
      <c r="U62" s="1090"/>
      <c r="V62" s="1090"/>
      <c r="W62" s="1090"/>
      <c r="X62" s="1090"/>
      <c r="Y62" s="1090"/>
      <c r="Z62" s="1090"/>
      <c r="AA62" s="1090"/>
      <c r="AB62" s="1090"/>
      <c r="AC62" s="1090"/>
      <c r="AD62" s="1090"/>
      <c r="AE62" s="1090"/>
      <c r="AF62" s="1090"/>
      <c r="AG62" s="1090"/>
      <c r="AH62" s="1145"/>
      <c r="AI62" s="1145"/>
      <c r="AJ62" s="1145"/>
      <c r="AK62" s="1145"/>
      <c r="AL62" s="1145"/>
      <c r="AM62" s="1090"/>
      <c r="AN62" s="1090"/>
      <c r="AO62" s="1090"/>
      <c r="AP62" s="1145"/>
      <c r="AQ62" s="1145"/>
      <c r="AR62" s="1145"/>
      <c r="AS62" s="1145"/>
      <c r="AT62" s="1090"/>
      <c r="AU62" s="1090"/>
      <c r="AV62" s="1090"/>
      <c r="AW62" s="1090"/>
      <c r="AX62" s="1145"/>
      <c r="AY62" s="1145"/>
      <c r="AZ62" s="1090"/>
      <c r="BA62" s="1145"/>
      <c r="BB62" s="1145"/>
      <c r="BC62" s="1090"/>
      <c r="BD62" s="1145"/>
      <c r="BE62" s="1145"/>
      <c r="BF62" s="1090"/>
      <c r="BG62" s="1145"/>
      <c r="BH62" s="1145"/>
      <c r="BI62" s="1090"/>
      <c r="BJ62" s="1090"/>
      <c r="BK62" s="1090"/>
      <c r="BL62" s="1090"/>
      <c r="BM62" s="1090"/>
      <c r="BN62" s="1090"/>
      <c r="BO62" s="1090"/>
      <c r="BP62" s="1090"/>
      <c r="BQ62" s="1090"/>
      <c r="BR62" s="1090"/>
      <c r="BS62" s="1090"/>
      <c r="BT62" s="1090"/>
      <c r="BU62" s="1090"/>
      <c r="BV62" s="1090"/>
      <c r="BW62" s="1090"/>
      <c r="BX62" s="1090"/>
      <c r="BY62" s="1090"/>
      <c r="BZ62" s="1090"/>
      <c r="CA62" s="1144"/>
      <c r="CB62" s="1144"/>
      <c r="CC62" s="1090"/>
      <c r="CD62" s="1090"/>
      <c r="CE62" s="1145"/>
      <c r="CF62" s="1144"/>
      <c r="CG62" s="1090"/>
      <c r="CH62" s="1090"/>
      <c r="CI62" s="1090"/>
      <c r="CJ62" s="1090"/>
      <c r="CK62" s="1090"/>
      <c r="CL62" s="1090"/>
      <c r="CM62" s="1090"/>
      <c r="CN62" s="1090"/>
      <c r="CO62" s="1090"/>
      <c r="CP62" s="1090"/>
      <c r="CQ62" s="1090"/>
      <c r="CR62" s="1147"/>
      <c r="CS62" s="1147"/>
      <c r="CT62" s="1090"/>
      <c r="CU62" s="1147"/>
      <c r="CV62" s="1147"/>
      <c r="CW62" s="1148"/>
      <c r="CX62" s="1148"/>
      <c r="CY62" s="1090"/>
      <c r="CZ62" s="1090"/>
      <c r="DA62" s="1090"/>
      <c r="DB62" s="1090"/>
      <c r="DC62" s="1127"/>
      <c r="DD62" s="1127"/>
      <c r="DE62" s="1090"/>
      <c r="DF62" s="1147"/>
      <c r="DG62" s="1090"/>
      <c r="DH62" s="1090"/>
      <c r="DI62" s="1090"/>
      <c r="DJ62" s="1090"/>
      <c r="DK62" s="1090"/>
      <c r="DL62" s="1090"/>
      <c r="DM62" s="1090"/>
      <c r="DN62" s="1090"/>
      <c r="DO62" s="1090"/>
      <c r="DP62" s="1090"/>
      <c r="DQ62" s="1090"/>
      <c r="DR62" s="1090"/>
      <c r="DS62" s="1090"/>
      <c r="DT62" s="1090"/>
      <c r="DU62" s="1090"/>
      <c r="DV62" s="1090"/>
      <c r="DW62" s="1128"/>
      <c r="DX62" s="1090"/>
      <c r="DY62" s="1090"/>
      <c r="DZ62" s="1090"/>
      <c r="EA62" s="1090"/>
      <c r="EB62" s="1090"/>
      <c r="EC62" s="1090"/>
      <c r="ED62" s="1090"/>
      <c r="EE62" s="1090"/>
      <c r="EF62" s="1090"/>
      <c r="EG62" s="1090"/>
      <c r="EH62" s="1090"/>
      <c r="EI62" s="1090"/>
      <c r="EJ62" s="1090"/>
      <c r="EK62" s="1090"/>
      <c r="EL62" s="1091"/>
      <c r="EM62" s="1090"/>
      <c r="EN62" s="1090"/>
      <c r="EO62" s="1128"/>
      <c r="EP62" s="1090"/>
      <c r="EQ62" s="1090"/>
      <c r="ER62" s="1090"/>
      <c r="ES62" s="1090"/>
      <c r="ET62" s="1090"/>
      <c r="EU62" s="1090"/>
      <c r="EV62" s="1090"/>
      <c r="EW62" s="1090"/>
      <c r="EX62" s="1090"/>
      <c r="EY62" s="1090"/>
      <c r="EZ62" s="1090"/>
      <c r="FA62" s="1090"/>
      <c r="FB62" s="1090"/>
      <c r="FC62" s="1090"/>
      <c r="FD62" s="1090"/>
      <c r="FE62" s="1090"/>
      <c r="FF62" s="1090"/>
      <c r="FG62" s="1090"/>
      <c r="FH62" s="1090"/>
      <c r="FI62" s="1090"/>
      <c r="FJ62" s="1090"/>
      <c r="FK62" s="1090"/>
      <c r="FL62" s="1090"/>
      <c r="FM62" s="1090"/>
      <c r="FN62" s="1090"/>
      <c r="FO62" s="1090"/>
      <c r="FP62" s="1090"/>
      <c r="FQ62" s="1090"/>
      <c r="FR62" s="1090"/>
      <c r="FS62" s="1090"/>
      <c r="FT62" s="1090"/>
      <c r="FU62" s="1090"/>
      <c r="FV62" s="1090"/>
      <c r="FW62" s="1090"/>
      <c r="FX62" s="1090"/>
      <c r="FY62" s="1090"/>
      <c r="FZ62" s="1090"/>
      <c r="GA62" s="1090"/>
      <c r="GB62" s="1090"/>
      <c r="GC62" s="1090"/>
      <c r="GD62" s="1090"/>
      <c r="GE62" s="1090"/>
      <c r="GF62" s="1090"/>
      <c r="GG62" s="1090"/>
      <c r="GH62" s="1090"/>
      <c r="GI62" s="1090"/>
      <c r="GJ62" s="1090"/>
      <c r="GK62" s="1090"/>
      <c r="GL62" s="1090"/>
      <c r="GM62" s="1090"/>
      <c r="GN62" s="1090"/>
      <c r="GO62" s="1090"/>
      <c r="GP62" s="1090"/>
      <c r="GQ62" s="1090"/>
      <c r="GR62" s="1090"/>
      <c r="GS62" s="1090"/>
      <c r="GT62" s="1090"/>
      <c r="GU62" s="1090"/>
      <c r="GV62" s="1090"/>
      <c r="GW62" s="1090"/>
      <c r="GX62" s="1090"/>
      <c r="GY62" s="1090"/>
      <c r="GZ62" s="1090"/>
      <c r="HA62" s="1090"/>
      <c r="HB62" s="1090"/>
      <c r="HC62" s="1090"/>
      <c r="HD62" s="1090"/>
      <c r="HE62" s="1090"/>
      <c r="HF62" s="1090"/>
      <c r="HG62" s="1090"/>
      <c r="HH62" s="1090">
        <v>0</v>
      </c>
      <c r="HI62" s="1090"/>
      <c r="HJ62" s="1090"/>
      <c r="HK62" s="1090"/>
      <c r="HL62" s="1090"/>
      <c r="HM62" s="1090"/>
      <c r="HN62" s="1090"/>
      <c r="HO62" s="1090"/>
      <c r="HP62" s="1090"/>
      <c r="HQ62" s="1090"/>
      <c r="HR62" s="1090"/>
      <c r="HS62" s="1090"/>
      <c r="HT62" s="1090"/>
      <c r="HU62" s="1090"/>
      <c r="HV62" s="1090"/>
      <c r="HW62" s="1090"/>
      <c r="HX62" s="1090"/>
      <c r="HY62" s="1090"/>
      <c r="HZ62" s="1090"/>
      <c r="IA62" s="1090"/>
      <c r="IB62" s="1090"/>
      <c r="IC62" s="1090"/>
      <c r="ID62" s="1090"/>
      <c r="IE62" s="1090"/>
      <c r="IF62" s="1090"/>
      <c r="IG62" s="1090"/>
      <c r="IH62" s="1126"/>
      <c r="II62" s="1126"/>
      <c r="IJ62" s="1090"/>
      <c r="IK62" s="1090"/>
      <c r="IL62" s="1090"/>
      <c r="IM62" s="1090"/>
      <c r="IN62" s="1090"/>
      <c r="IO62" s="1090"/>
      <c r="IP62" s="1090"/>
      <c r="IQ62" s="1090"/>
      <c r="IR62" s="1090"/>
      <c r="IS62" s="1090"/>
      <c r="IT62" s="1090"/>
      <c r="IU62" s="1090"/>
      <c r="IV62" s="1090"/>
      <c r="IW62" s="1090"/>
      <c r="IX62" s="1090"/>
      <c r="IY62" s="1090"/>
      <c r="IZ62" s="1090"/>
      <c r="JA62" s="1090"/>
      <c r="JB62" s="1090"/>
      <c r="JC62" s="1090"/>
      <c r="JD62" s="1090"/>
      <c r="JE62" s="1090"/>
      <c r="JF62" s="1090"/>
      <c r="JG62" s="1090"/>
      <c r="JH62" s="1090"/>
      <c r="JI62" s="1090"/>
      <c r="JJ62" s="1090"/>
      <c r="JK62" s="1090"/>
      <c r="JL62" s="1090"/>
      <c r="JM62" s="1090"/>
      <c r="JN62" s="1090"/>
      <c r="JO62" s="1090"/>
      <c r="JP62" s="1090"/>
      <c r="JQ62" s="1090"/>
      <c r="JR62" s="1090"/>
      <c r="JS62" s="1090"/>
      <c r="JT62" s="1090"/>
      <c r="JU62" s="1090"/>
      <c r="JV62" s="1090"/>
      <c r="JW62" s="1090"/>
      <c r="JX62" s="1090"/>
      <c r="JY62" s="1090"/>
      <c r="JZ62" s="1090"/>
      <c r="KA62" s="1090"/>
      <c r="KB62" s="1090"/>
      <c r="KC62" s="1090"/>
      <c r="KD62" s="1090"/>
      <c r="KE62" s="1090"/>
      <c r="KF62" s="1090"/>
      <c r="KG62" s="1090"/>
      <c r="KH62" s="1090"/>
      <c r="KI62" s="1090"/>
      <c r="KJ62" s="1038"/>
      <c r="KK62" s="1090"/>
      <c r="KL62" s="1090"/>
      <c r="KM62" s="1126"/>
      <c r="KN62" s="1126"/>
      <c r="KO62" s="1090"/>
      <c r="KP62" s="1090"/>
      <c r="KQ62" s="1090"/>
      <c r="KR62" s="1090"/>
      <c r="KS62" s="1090"/>
      <c r="KT62" s="1090"/>
      <c r="KU62" s="1090"/>
      <c r="KV62" s="1090"/>
      <c r="KW62" s="1190"/>
    </row>
    <row r="63" spans="1:309" ht="30">
      <c r="A63" s="1130">
        <v>57</v>
      </c>
      <c r="B63" s="1008" t="s">
        <v>1528</v>
      </c>
      <c r="C63" s="1090">
        <v>0</v>
      </c>
      <c r="D63" s="1090"/>
      <c r="E63" s="1090">
        <v>0</v>
      </c>
      <c r="F63" s="1090">
        <v>0</v>
      </c>
      <c r="G63" s="1090">
        <v>1</v>
      </c>
      <c r="H63" s="1090"/>
      <c r="I63" s="1090"/>
      <c r="J63" s="1090"/>
      <c r="K63" s="1090"/>
      <c r="L63" s="1090"/>
      <c r="M63" s="1090"/>
      <c r="N63" s="1090"/>
      <c r="O63" s="1090"/>
      <c r="P63" s="1090"/>
      <c r="Q63" s="1144"/>
      <c r="R63" s="1090"/>
      <c r="S63" s="1090"/>
      <c r="T63" s="1090"/>
      <c r="U63" s="1090"/>
      <c r="V63" s="1090"/>
      <c r="W63" s="1090"/>
      <c r="X63" s="1090"/>
      <c r="Y63" s="1090"/>
      <c r="Z63" s="1090"/>
      <c r="AA63" s="1090"/>
      <c r="AB63" s="1090"/>
      <c r="AC63" s="1090"/>
      <c r="AD63" s="1090"/>
      <c r="AE63" s="1090"/>
      <c r="AF63" s="1090"/>
      <c r="AG63" s="1090"/>
      <c r="AH63" s="1145"/>
      <c r="AI63" s="1145">
        <v>1</v>
      </c>
      <c r="AJ63" s="1145"/>
      <c r="AK63" s="1145"/>
      <c r="AL63" s="1145"/>
      <c r="AM63" s="1090"/>
      <c r="AN63" s="1090"/>
      <c r="AO63" s="1090"/>
      <c r="AP63" s="1090"/>
      <c r="AQ63" s="1090"/>
      <c r="AR63" s="1090"/>
      <c r="AS63" s="1090"/>
      <c r="AT63" s="1090"/>
      <c r="AU63" s="1090"/>
      <c r="AV63" s="1090"/>
      <c r="AW63" s="1090"/>
      <c r="AX63" s="1145"/>
      <c r="AY63" s="1145"/>
      <c r="AZ63" s="1090"/>
      <c r="BA63" s="1145"/>
      <c r="BB63" s="1145"/>
      <c r="BC63" s="1090"/>
      <c r="BD63" s="1145"/>
      <c r="BE63" s="1145"/>
      <c r="BF63" s="1090"/>
      <c r="BG63" s="1145"/>
      <c r="BH63" s="1145"/>
      <c r="BI63" s="1090"/>
      <c r="BJ63" s="1090"/>
      <c r="BK63" s="1090"/>
      <c r="BL63" s="1090"/>
      <c r="BM63" s="1090"/>
      <c r="BN63" s="1090"/>
      <c r="BO63" s="1090"/>
      <c r="BP63" s="1090"/>
      <c r="BQ63" s="1090"/>
      <c r="BR63" s="1090"/>
      <c r="BS63" s="1090"/>
      <c r="BT63" s="1090"/>
      <c r="BU63" s="1090"/>
      <c r="BV63" s="1090"/>
      <c r="BW63" s="1090"/>
      <c r="BX63" s="1090"/>
      <c r="BY63" s="1090"/>
      <c r="BZ63" s="1090"/>
      <c r="CA63" s="1144"/>
      <c r="CB63" s="1144"/>
      <c r="CC63" s="1090"/>
      <c r="CD63" s="1090"/>
      <c r="CE63" s="1090"/>
      <c r="CF63" s="1144"/>
      <c r="CG63" s="1090"/>
      <c r="CH63" s="1090"/>
      <c r="CI63" s="1090"/>
      <c r="CJ63" s="1090"/>
      <c r="CK63" s="1090"/>
      <c r="CL63" s="1090"/>
      <c r="CM63" s="1090"/>
      <c r="CN63" s="1090"/>
      <c r="CO63" s="1090"/>
      <c r="CP63" s="1090"/>
      <c r="CQ63" s="1090"/>
      <c r="CR63" s="1147"/>
      <c r="CS63" s="1147"/>
      <c r="CT63" s="1090"/>
      <c r="CU63" s="1147"/>
      <c r="CV63" s="1147"/>
      <c r="CW63" s="1148"/>
      <c r="CX63" s="1148"/>
      <c r="CY63" s="1090"/>
      <c r="CZ63" s="1090"/>
      <c r="DA63" s="1090"/>
      <c r="DB63" s="1090"/>
      <c r="DC63" s="1127"/>
      <c r="DD63" s="1127"/>
      <c r="DE63" s="1090"/>
      <c r="DF63" s="1090"/>
      <c r="DG63" s="1090"/>
      <c r="DH63" s="1090"/>
      <c r="DI63" s="1090"/>
      <c r="DJ63" s="1090"/>
      <c r="DK63" s="1090"/>
      <c r="DL63" s="1090"/>
      <c r="DM63" s="1090"/>
      <c r="DN63" s="1090"/>
      <c r="DO63" s="1090"/>
      <c r="DP63" s="1090"/>
      <c r="DQ63" s="1090"/>
      <c r="DR63" s="1090"/>
      <c r="DS63" s="1090"/>
      <c r="DT63" s="1090"/>
      <c r="DU63" s="1090"/>
      <c r="DV63" s="1090"/>
      <c r="DW63" s="1128"/>
      <c r="DX63" s="1090"/>
      <c r="DY63" s="1090"/>
      <c r="DZ63" s="1090"/>
      <c r="EA63" s="1090"/>
      <c r="EB63" s="1090"/>
      <c r="EC63" s="1090"/>
      <c r="ED63" s="1090"/>
      <c r="EE63" s="1090"/>
      <c r="EF63" s="1090"/>
      <c r="EG63" s="1090"/>
      <c r="EH63" s="1090"/>
      <c r="EI63" s="1090"/>
      <c r="EJ63" s="1090"/>
      <c r="EK63" s="1090"/>
      <c r="EL63" s="1091"/>
      <c r="EM63" s="1090"/>
      <c r="EN63" s="1090"/>
      <c r="EO63" s="1128"/>
      <c r="EP63" s="1090"/>
      <c r="EQ63" s="1090"/>
      <c r="ER63" s="1090"/>
      <c r="ES63" s="1090"/>
      <c r="ET63" s="1090"/>
      <c r="EU63" s="1090"/>
      <c r="EV63" s="1090"/>
      <c r="EW63" s="1090"/>
      <c r="EX63" s="1090"/>
      <c r="EY63" s="1090"/>
      <c r="EZ63" s="1090"/>
      <c r="FA63" s="1090"/>
      <c r="FB63" s="1090"/>
      <c r="FC63" s="1090"/>
      <c r="FD63" s="1090"/>
      <c r="FE63" s="1090"/>
      <c r="FF63" s="1090"/>
      <c r="FG63" s="1090"/>
      <c r="FH63" s="1090"/>
      <c r="FI63" s="1090"/>
      <c r="FJ63" s="1090"/>
      <c r="FK63" s="1090"/>
      <c r="FL63" s="1090"/>
      <c r="FM63" s="1090"/>
      <c r="FN63" s="1090"/>
      <c r="FO63" s="1090"/>
      <c r="FP63" s="1090"/>
      <c r="FQ63" s="1090"/>
      <c r="FR63" s="1090"/>
      <c r="FS63" s="1090"/>
      <c r="FT63" s="1090"/>
      <c r="FU63" s="1090"/>
      <c r="FV63" s="1090"/>
      <c r="FW63" s="1090"/>
      <c r="FX63" s="1090"/>
      <c r="FY63" s="1090"/>
      <c r="FZ63" s="1090"/>
      <c r="GA63" s="1090"/>
      <c r="GB63" s="1090"/>
      <c r="GC63" s="1090"/>
      <c r="GD63" s="1090"/>
      <c r="GE63" s="1090"/>
      <c r="GF63" s="1090"/>
      <c r="GG63" s="1090"/>
      <c r="GH63" s="1090"/>
      <c r="GI63" s="1090"/>
      <c r="GJ63" s="1090"/>
      <c r="GK63" s="1090"/>
      <c r="GL63" s="1090"/>
      <c r="GM63" s="1090"/>
      <c r="GN63" s="1090"/>
      <c r="GO63" s="1090"/>
      <c r="GP63" s="1090"/>
      <c r="GQ63" s="1090"/>
      <c r="GR63" s="1090"/>
      <c r="GS63" s="1090"/>
      <c r="GT63" s="1090"/>
      <c r="GU63" s="1090"/>
      <c r="GV63" s="1090"/>
      <c r="GW63" s="1090"/>
      <c r="GX63" s="1090"/>
      <c r="GY63" s="1090"/>
      <c r="GZ63" s="1090"/>
      <c r="HA63" s="1090"/>
      <c r="HB63" s="1090"/>
      <c r="HC63" s="1090"/>
      <c r="HD63" s="1090"/>
      <c r="HE63" s="1090"/>
      <c r="HF63" s="1090"/>
      <c r="HG63" s="1090"/>
      <c r="HH63" s="1090">
        <v>0</v>
      </c>
      <c r="HI63" s="1090"/>
      <c r="HJ63" s="1090"/>
      <c r="HK63" s="1090"/>
      <c r="HL63" s="1090"/>
      <c r="HM63" s="1090"/>
      <c r="HN63" s="1090"/>
      <c r="HO63" s="1090"/>
      <c r="HP63" s="1090"/>
      <c r="HQ63" s="1090"/>
      <c r="HR63" s="1090"/>
      <c r="HS63" s="1090"/>
      <c r="HT63" s="1090"/>
      <c r="HU63" s="1090"/>
      <c r="HV63" s="1090"/>
      <c r="HW63" s="1090"/>
      <c r="HX63" s="1090"/>
      <c r="HY63" s="1090"/>
      <c r="HZ63" s="1090"/>
      <c r="IA63" s="1090"/>
      <c r="IB63" s="1090"/>
      <c r="IC63" s="1090"/>
      <c r="ID63" s="1090"/>
      <c r="IE63" s="1090"/>
      <c r="IF63" s="1090"/>
      <c r="IG63" s="1090"/>
      <c r="IH63" s="1126"/>
      <c r="II63" s="1126"/>
      <c r="IJ63" s="1090"/>
      <c r="IK63" s="1090"/>
      <c r="IL63" s="1090"/>
      <c r="IM63" s="1090"/>
      <c r="IN63" s="1090"/>
      <c r="IO63" s="1090"/>
      <c r="IP63" s="1090"/>
      <c r="IQ63" s="1090"/>
      <c r="IR63" s="1090"/>
      <c r="IS63" s="1090"/>
      <c r="IT63" s="1090"/>
      <c r="IU63" s="1090"/>
      <c r="IV63" s="1090"/>
      <c r="IW63" s="1090"/>
      <c r="IX63" s="1090"/>
      <c r="IY63" s="1090"/>
      <c r="IZ63" s="1090"/>
      <c r="JA63" s="1090"/>
      <c r="JB63" s="1090"/>
      <c r="JC63" s="1090"/>
      <c r="JD63" s="1090"/>
      <c r="JE63" s="1090"/>
      <c r="JF63" s="1090"/>
      <c r="JG63" s="1090"/>
      <c r="JH63" s="1090"/>
      <c r="JI63" s="1090"/>
      <c r="JJ63" s="1090"/>
      <c r="JK63" s="1090"/>
      <c r="JL63" s="1090"/>
      <c r="JM63" s="1090"/>
      <c r="JN63" s="1090"/>
      <c r="JO63" s="1090"/>
      <c r="JP63" s="1090"/>
      <c r="JQ63" s="1090"/>
      <c r="JR63" s="1090"/>
      <c r="JS63" s="1090"/>
      <c r="JT63" s="1090"/>
      <c r="JU63" s="1090"/>
      <c r="JV63" s="1090"/>
      <c r="JW63" s="1090"/>
      <c r="JX63" s="1090"/>
      <c r="JY63" s="1090"/>
      <c r="JZ63" s="1090"/>
      <c r="KA63" s="1090"/>
      <c r="KB63" s="1090"/>
      <c r="KC63" s="1090"/>
      <c r="KD63" s="1090"/>
      <c r="KE63" s="1090"/>
      <c r="KF63" s="1090"/>
      <c r="KG63" s="1090"/>
      <c r="KH63" s="1090"/>
      <c r="KI63" s="1090"/>
      <c r="KJ63" s="1038"/>
      <c r="KK63" s="1090"/>
      <c r="KL63" s="1090"/>
      <c r="KM63" s="1126"/>
      <c r="KN63" s="1126"/>
      <c r="KO63" s="1090"/>
      <c r="KP63" s="1090"/>
      <c r="KQ63" s="1090"/>
      <c r="KR63" s="1090"/>
      <c r="KS63" s="1090"/>
      <c r="KT63" s="1090"/>
      <c r="KU63" s="1090"/>
      <c r="KV63" s="1090"/>
      <c r="KW63" s="1190"/>
    </row>
    <row r="64" spans="1:309">
      <c r="A64" s="1130">
        <v>58</v>
      </c>
      <c r="B64" s="1009" t="s">
        <v>752</v>
      </c>
      <c r="C64" s="1090">
        <v>0</v>
      </c>
      <c r="D64" s="1090"/>
      <c r="E64" s="1090">
        <v>213</v>
      </c>
      <c r="F64" s="1090">
        <v>16</v>
      </c>
      <c r="G64" s="1090"/>
      <c r="H64" s="1090">
        <v>4</v>
      </c>
      <c r="I64" s="1090"/>
      <c r="J64" s="1090"/>
      <c r="K64" s="1090"/>
      <c r="L64" s="1090"/>
      <c r="M64" s="1090"/>
      <c r="N64" s="1090"/>
      <c r="O64" s="1090"/>
      <c r="P64" s="1090">
        <v>1</v>
      </c>
      <c r="Q64" s="1090"/>
      <c r="R64" s="1090">
        <v>1</v>
      </c>
      <c r="S64" s="1090"/>
      <c r="T64" s="1090">
        <v>2</v>
      </c>
      <c r="U64" s="1090"/>
      <c r="V64" s="1090">
        <v>1</v>
      </c>
      <c r="W64" s="1090">
        <v>1</v>
      </c>
      <c r="X64" s="1090"/>
      <c r="Y64" s="1090"/>
      <c r="Z64" s="1090"/>
      <c r="AA64" s="1090"/>
      <c r="AB64" s="1090"/>
      <c r="AC64" s="1090">
        <v>8</v>
      </c>
      <c r="AD64" s="1090">
        <v>7</v>
      </c>
      <c r="AE64" s="1090">
        <v>1</v>
      </c>
      <c r="AF64" s="1090"/>
      <c r="AG64" s="1090"/>
      <c r="AH64" s="1090"/>
      <c r="AI64" s="1090"/>
      <c r="AJ64" s="1090"/>
      <c r="AK64" s="1090"/>
      <c r="AL64" s="1090"/>
      <c r="AM64" s="1090"/>
      <c r="AN64" s="1090"/>
      <c r="AO64" s="1090"/>
      <c r="AP64" s="1090"/>
      <c r="AQ64" s="1090"/>
      <c r="AR64" s="1090"/>
      <c r="AS64" s="1090"/>
      <c r="AT64" s="1090"/>
      <c r="AU64" s="1090"/>
      <c r="AV64" s="1090"/>
      <c r="AW64" s="1090"/>
      <c r="AX64" s="1090"/>
      <c r="AY64" s="1090"/>
      <c r="AZ64" s="1090"/>
      <c r="BA64" s="1090"/>
      <c r="BB64" s="1090"/>
      <c r="BC64" s="1090"/>
      <c r="BD64" s="1090"/>
      <c r="BE64" s="1090"/>
      <c r="BF64" s="1090"/>
      <c r="BG64" s="1090"/>
      <c r="BH64" s="1090"/>
      <c r="BI64" s="1090"/>
      <c r="BJ64" s="1090"/>
      <c r="BK64" s="1090"/>
      <c r="BL64" s="1090"/>
      <c r="BM64" s="1090"/>
      <c r="BN64" s="1090"/>
      <c r="BO64" s="1090"/>
      <c r="BP64" s="1090"/>
      <c r="BQ64" s="1090"/>
      <c r="BR64" s="1090"/>
      <c r="BS64" s="1090"/>
      <c r="BT64" s="1090"/>
      <c r="BU64" s="1090"/>
      <c r="BV64" s="1090"/>
      <c r="BW64" s="1090">
        <v>1</v>
      </c>
      <c r="BX64" s="1090"/>
      <c r="BY64" s="1090"/>
      <c r="BZ64" s="1090"/>
      <c r="CA64" s="1090"/>
      <c r="CB64" s="1090"/>
      <c r="CC64" s="1090"/>
      <c r="CD64" s="1090"/>
      <c r="CE64" s="1090"/>
      <c r="CF64" s="1090"/>
      <c r="CG64" s="1090">
        <v>6</v>
      </c>
      <c r="CH64" s="1090"/>
      <c r="CI64" s="1090"/>
      <c r="CJ64" s="1090"/>
      <c r="CK64" s="1090">
        <v>1</v>
      </c>
      <c r="CL64" s="1090">
        <v>1</v>
      </c>
      <c r="CM64" s="1090">
        <v>1</v>
      </c>
      <c r="CN64" s="1090"/>
      <c r="CO64" s="1090">
        <v>1</v>
      </c>
      <c r="CP64" s="1090">
        <v>2</v>
      </c>
      <c r="CQ64" s="1090">
        <v>1</v>
      </c>
      <c r="CR64" s="1147"/>
      <c r="CS64" s="1147">
        <v>3</v>
      </c>
      <c r="CT64" s="1090">
        <v>1</v>
      </c>
      <c r="CU64" s="1090"/>
      <c r="CV64" s="1090">
        <v>1</v>
      </c>
      <c r="CW64" s="1148"/>
      <c r="CX64" s="1129">
        <v>8</v>
      </c>
      <c r="CY64" s="1090">
        <v>1</v>
      </c>
      <c r="CZ64" s="1090"/>
      <c r="DA64" s="1090"/>
      <c r="DB64" s="1090">
        <v>7</v>
      </c>
      <c r="DC64" s="1127"/>
      <c r="DD64" s="1127"/>
      <c r="DE64" s="1090">
        <v>1</v>
      </c>
      <c r="DF64" s="1090"/>
      <c r="DG64" s="1090">
        <v>4</v>
      </c>
      <c r="DH64" s="1090">
        <v>1</v>
      </c>
      <c r="DI64" s="1090">
        <v>1</v>
      </c>
      <c r="DJ64" s="1090">
        <v>1</v>
      </c>
      <c r="DK64" s="1090">
        <v>1</v>
      </c>
      <c r="DL64" s="1090">
        <v>2</v>
      </c>
      <c r="DM64" s="1090">
        <v>2</v>
      </c>
      <c r="DN64" s="1090">
        <v>1</v>
      </c>
      <c r="DO64" s="1090"/>
      <c r="DP64" s="1090"/>
      <c r="DQ64" s="1090"/>
      <c r="DR64" s="1090">
        <v>3</v>
      </c>
      <c r="DS64" s="1090">
        <v>1</v>
      </c>
      <c r="DT64" s="1090"/>
      <c r="DU64" s="1090"/>
      <c r="DV64" s="1090">
        <v>1</v>
      </c>
      <c r="DW64" s="1128">
        <v>1</v>
      </c>
      <c r="DX64" s="1090">
        <v>1</v>
      </c>
      <c r="DY64" s="1090">
        <v>1</v>
      </c>
      <c r="DZ64" s="1090">
        <v>1</v>
      </c>
      <c r="EA64" s="1090">
        <v>1</v>
      </c>
      <c r="EB64" s="1090">
        <v>1</v>
      </c>
      <c r="EC64" s="1090">
        <v>1</v>
      </c>
      <c r="ED64" s="1090">
        <v>1</v>
      </c>
      <c r="EE64" s="1090">
        <v>1</v>
      </c>
      <c r="EF64" s="1090">
        <v>18</v>
      </c>
      <c r="EG64" s="1090">
        <v>1</v>
      </c>
      <c r="EH64" s="1090">
        <v>1</v>
      </c>
      <c r="EI64" s="1090">
        <v>1</v>
      </c>
      <c r="EJ64" s="1090">
        <v>1</v>
      </c>
      <c r="EK64" s="1090">
        <v>25</v>
      </c>
      <c r="EL64" s="1091"/>
      <c r="EM64" s="1090">
        <v>1</v>
      </c>
      <c r="EN64" s="1090">
        <v>1</v>
      </c>
      <c r="EO64" s="1128">
        <v>1</v>
      </c>
      <c r="EP64" s="1090">
        <v>1</v>
      </c>
      <c r="EQ64" s="1090">
        <v>1</v>
      </c>
      <c r="ER64" s="1090">
        <v>1</v>
      </c>
      <c r="ES64" s="1090">
        <v>6</v>
      </c>
      <c r="ET64" s="1090">
        <v>1</v>
      </c>
      <c r="EU64" s="1090">
        <v>1</v>
      </c>
      <c r="EV64" s="1090">
        <v>1</v>
      </c>
      <c r="EW64" s="1090">
        <v>2</v>
      </c>
      <c r="EX64" s="1090">
        <v>1</v>
      </c>
      <c r="EY64" s="1090">
        <v>1</v>
      </c>
      <c r="EZ64" s="1090">
        <v>1</v>
      </c>
      <c r="FA64" s="1090">
        <v>6</v>
      </c>
      <c r="FB64" s="1090">
        <v>6</v>
      </c>
      <c r="FC64" s="1090">
        <v>1</v>
      </c>
      <c r="FD64" s="1090">
        <v>2</v>
      </c>
      <c r="FE64" s="1090">
        <v>1</v>
      </c>
      <c r="FF64" s="1090">
        <v>2</v>
      </c>
      <c r="FG64" s="1090">
        <v>21</v>
      </c>
      <c r="FH64" s="1090">
        <v>1</v>
      </c>
      <c r="FI64" s="1090">
        <v>1</v>
      </c>
      <c r="FJ64" s="1090">
        <v>1</v>
      </c>
      <c r="FK64" s="1090">
        <v>23</v>
      </c>
      <c r="FL64" s="1090">
        <v>1</v>
      </c>
      <c r="FM64" s="1090">
        <v>4</v>
      </c>
      <c r="FN64" s="1090">
        <v>1</v>
      </c>
      <c r="FO64" s="1090">
        <v>1</v>
      </c>
      <c r="FP64" s="1090">
        <v>1</v>
      </c>
      <c r="FQ64" s="1090">
        <v>1</v>
      </c>
      <c r="FR64" s="1090">
        <v>1</v>
      </c>
      <c r="FS64" s="1090">
        <v>1</v>
      </c>
      <c r="FT64" s="1090">
        <v>1</v>
      </c>
      <c r="FU64" s="1090">
        <v>1</v>
      </c>
      <c r="FV64" s="1090">
        <v>1</v>
      </c>
      <c r="FW64" s="1090">
        <v>1</v>
      </c>
      <c r="FX64" s="1090">
        <v>1</v>
      </c>
      <c r="FY64" s="1090">
        <v>1</v>
      </c>
      <c r="FZ64" s="1090">
        <v>1</v>
      </c>
      <c r="GA64" s="1090">
        <v>1</v>
      </c>
      <c r="GB64" s="1090">
        <v>1</v>
      </c>
      <c r="GC64" s="1090">
        <v>1</v>
      </c>
      <c r="GD64" s="1090">
        <v>1</v>
      </c>
      <c r="GE64" s="1090">
        <v>1</v>
      </c>
      <c r="GF64" s="1090">
        <v>1</v>
      </c>
      <c r="GG64" s="1090">
        <v>1</v>
      </c>
      <c r="GH64" s="1090">
        <v>1</v>
      </c>
      <c r="GI64" s="1090">
        <v>1</v>
      </c>
      <c r="GJ64" s="1090">
        <v>1</v>
      </c>
      <c r="GK64" s="1090">
        <v>1</v>
      </c>
      <c r="GL64" s="1090">
        <v>1</v>
      </c>
      <c r="GM64" s="1090"/>
      <c r="GN64" s="1090"/>
      <c r="GO64" s="1090"/>
      <c r="GP64" s="1090"/>
      <c r="GQ64" s="1090"/>
      <c r="GR64" s="1090"/>
      <c r="GS64" s="1090"/>
      <c r="GT64" s="1090"/>
      <c r="GU64" s="1090"/>
      <c r="GV64" s="1090"/>
      <c r="GW64" s="1090"/>
      <c r="GX64" s="1090"/>
      <c r="GY64" s="1090"/>
      <c r="GZ64" s="1090">
        <v>1</v>
      </c>
      <c r="HA64" s="1090"/>
      <c r="HB64" s="1090"/>
      <c r="HC64" s="1090"/>
      <c r="HD64" s="1090"/>
      <c r="HE64" s="1090"/>
      <c r="HF64" s="1090"/>
      <c r="HG64" s="1090"/>
      <c r="HH64" s="1090">
        <v>0</v>
      </c>
      <c r="HI64" s="1090"/>
      <c r="HJ64" s="1090"/>
      <c r="HK64" s="1090"/>
      <c r="HL64" s="1090"/>
      <c r="HM64" s="1090"/>
      <c r="HN64" s="1090"/>
      <c r="HO64" s="1090"/>
      <c r="HP64" s="1090">
        <v>1</v>
      </c>
      <c r="HQ64" s="1090"/>
      <c r="HR64" s="1090"/>
      <c r="HS64" s="1090"/>
      <c r="HT64" s="1090"/>
      <c r="HU64" s="1090"/>
      <c r="HV64" s="1090"/>
      <c r="HW64" s="1090"/>
      <c r="HX64" s="1090"/>
      <c r="HY64" s="1090"/>
      <c r="HZ64" s="1090"/>
      <c r="IA64" s="1090"/>
      <c r="IB64" s="1090"/>
      <c r="IC64" s="1090"/>
      <c r="ID64" s="1090"/>
      <c r="IE64" s="1090"/>
      <c r="IF64" s="1090"/>
      <c r="IG64" s="1090"/>
      <c r="IH64" s="1126"/>
      <c r="II64" s="1126"/>
      <c r="IJ64" s="1090"/>
      <c r="IK64" s="1090"/>
      <c r="IL64" s="1090"/>
      <c r="IM64" s="1090"/>
      <c r="IN64" s="1090"/>
      <c r="IO64" s="1090"/>
      <c r="IP64" s="1090"/>
      <c r="IQ64" s="1090"/>
      <c r="IR64" s="1090"/>
      <c r="IS64" s="1090"/>
      <c r="IT64" s="1090">
        <v>2</v>
      </c>
      <c r="IU64" s="1090">
        <v>1</v>
      </c>
      <c r="IV64" s="1090"/>
      <c r="IW64" s="1090"/>
      <c r="IX64" s="1090"/>
      <c r="IY64" s="1090"/>
      <c r="IZ64" s="1090"/>
      <c r="JA64" s="1090"/>
      <c r="JB64" s="1090"/>
      <c r="JC64" s="1090"/>
      <c r="JD64" s="1090"/>
      <c r="JE64" s="1090">
        <v>1</v>
      </c>
      <c r="JF64" s="1090"/>
      <c r="JG64" s="1090"/>
      <c r="JH64" s="1090"/>
      <c r="JI64" s="1090"/>
      <c r="JJ64" s="1090"/>
      <c r="JK64" s="1090"/>
      <c r="JL64" s="1090"/>
      <c r="JM64" s="1090"/>
      <c r="JN64" s="1090"/>
      <c r="JO64" s="1090"/>
      <c r="JP64" s="1090"/>
      <c r="JQ64" s="1090"/>
      <c r="JR64" s="1090">
        <v>17</v>
      </c>
      <c r="JS64" s="1090">
        <v>1</v>
      </c>
      <c r="JT64" s="1090">
        <v>2</v>
      </c>
      <c r="JU64" s="1090">
        <v>2</v>
      </c>
      <c r="JV64" s="1090">
        <v>2</v>
      </c>
      <c r="JW64" s="1090">
        <v>2</v>
      </c>
      <c r="JX64" s="1090"/>
      <c r="JY64" s="1090"/>
      <c r="JZ64" s="1090"/>
      <c r="KA64" s="1090">
        <v>1</v>
      </c>
      <c r="KB64" s="1090"/>
      <c r="KC64" s="1090"/>
      <c r="KD64" s="1090"/>
      <c r="KE64" s="1090"/>
      <c r="KF64" s="1090"/>
      <c r="KG64" s="1090">
        <v>2</v>
      </c>
      <c r="KH64" s="1090"/>
      <c r="KI64" s="1090"/>
      <c r="KJ64" s="1090"/>
      <c r="KK64" s="1090"/>
      <c r="KL64" s="1090"/>
      <c r="KM64" s="1126">
        <v>2</v>
      </c>
      <c r="KN64" s="1126"/>
      <c r="KO64" s="1090"/>
      <c r="KP64" s="1090">
        <v>1</v>
      </c>
      <c r="KQ64" s="1090"/>
      <c r="KR64" s="1090">
        <v>1</v>
      </c>
      <c r="KS64" s="1090">
        <v>12</v>
      </c>
      <c r="KT64" s="1090">
        <v>3</v>
      </c>
      <c r="KU64" s="1090"/>
      <c r="KV64" s="1090">
        <v>1</v>
      </c>
      <c r="KW64" s="1190">
        <v>1</v>
      </c>
    </row>
    <row r="65" spans="1:309" s="404" customFormat="1" ht="19.5" customHeight="1">
      <c r="A65" s="1151"/>
      <c r="B65" s="1151" t="s">
        <v>208</v>
      </c>
      <c r="C65" s="1152">
        <f>SUM(C7:C64)</f>
        <v>76</v>
      </c>
      <c r="D65" s="1152">
        <f>SUM(D7:D64)</f>
        <v>74</v>
      </c>
      <c r="E65" s="1152">
        <f t="shared" ref="E65:BP65" si="0">SUM(E7:E64)</f>
        <v>1453</v>
      </c>
      <c r="F65" s="1152">
        <f t="shared" si="0"/>
        <v>1350</v>
      </c>
      <c r="G65" s="1152">
        <f t="shared" si="0"/>
        <v>25</v>
      </c>
      <c r="H65" s="1152">
        <f t="shared" si="0"/>
        <v>4</v>
      </c>
      <c r="I65" s="1152">
        <f t="shared" si="0"/>
        <v>18</v>
      </c>
      <c r="J65" s="1152">
        <v>3</v>
      </c>
      <c r="K65" s="1152">
        <f t="shared" si="0"/>
        <v>3</v>
      </c>
      <c r="L65" s="1152">
        <f t="shared" si="0"/>
        <v>6</v>
      </c>
      <c r="M65" s="1152">
        <f t="shared" si="0"/>
        <v>238</v>
      </c>
      <c r="N65" s="1152">
        <f t="shared" si="0"/>
        <v>3</v>
      </c>
      <c r="O65" s="1152">
        <f t="shared" si="0"/>
        <v>1</v>
      </c>
      <c r="P65" s="1152">
        <f t="shared" si="0"/>
        <v>1</v>
      </c>
      <c r="Q65" s="1152">
        <f t="shared" si="0"/>
        <v>523</v>
      </c>
      <c r="R65" s="1152">
        <f t="shared" si="0"/>
        <v>13</v>
      </c>
      <c r="S65" s="1152">
        <f t="shared" si="0"/>
        <v>1</v>
      </c>
      <c r="T65" s="1152">
        <f t="shared" si="0"/>
        <v>3</v>
      </c>
      <c r="U65" s="1152">
        <f t="shared" si="0"/>
        <v>1</v>
      </c>
      <c r="V65" s="1152">
        <f t="shared" si="0"/>
        <v>1</v>
      </c>
      <c r="W65" s="1152">
        <f t="shared" si="0"/>
        <v>1</v>
      </c>
      <c r="X65" s="1152">
        <f t="shared" si="0"/>
        <v>7</v>
      </c>
      <c r="Y65" s="1152">
        <f t="shared" si="0"/>
        <v>18</v>
      </c>
      <c r="Z65" s="1152">
        <f t="shared" si="0"/>
        <v>1</v>
      </c>
      <c r="AA65" s="1152">
        <f t="shared" si="0"/>
        <v>2</v>
      </c>
      <c r="AB65" s="1152">
        <f t="shared" si="0"/>
        <v>1</v>
      </c>
      <c r="AC65" s="1152">
        <f t="shared" si="0"/>
        <v>17</v>
      </c>
      <c r="AD65" s="1152">
        <f t="shared" si="0"/>
        <v>30</v>
      </c>
      <c r="AE65" s="1152">
        <f t="shared" si="0"/>
        <v>1</v>
      </c>
      <c r="AF65" s="1152">
        <f t="shared" si="0"/>
        <v>2</v>
      </c>
      <c r="AG65" s="1152">
        <f t="shared" si="0"/>
        <v>3</v>
      </c>
      <c r="AH65" s="1152">
        <f t="shared" si="0"/>
        <v>3</v>
      </c>
      <c r="AI65" s="1152">
        <f t="shared" si="0"/>
        <v>11</v>
      </c>
      <c r="AJ65" s="1152">
        <f t="shared" si="0"/>
        <v>412</v>
      </c>
      <c r="AK65" s="1152">
        <f t="shared" si="0"/>
        <v>1073</v>
      </c>
      <c r="AL65" s="1152">
        <f t="shared" si="0"/>
        <v>408</v>
      </c>
      <c r="AM65" s="1152">
        <f t="shared" si="0"/>
        <v>872</v>
      </c>
      <c r="AN65" s="1152">
        <f t="shared" si="0"/>
        <v>640</v>
      </c>
      <c r="AO65" s="1152">
        <f t="shared" si="0"/>
        <v>640</v>
      </c>
      <c r="AP65" s="1152">
        <f t="shared" si="0"/>
        <v>21</v>
      </c>
      <c r="AQ65" s="1152">
        <f t="shared" si="0"/>
        <v>11</v>
      </c>
      <c r="AR65" s="1152">
        <f t="shared" si="0"/>
        <v>21</v>
      </c>
      <c r="AS65" s="1152">
        <f t="shared" si="0"/>
        <v>11</v>
      </c>
      <c r="AT65" s="1152">
        <f t="shared" si="0"/>
        <v>32</v>
      </c>
      <c r="AU65" s="1152">
        <f t="shared" si="0"/>
        <v>32</v>
      </c>
      <c r="AV65" s="1152">
        <f t="shared" si="0"/>
        <v>27</v>
      </c>
      <c r="AW65" s="1152">
        <f t="shared" si="0"/>
        <v>12</v>
      </c>
      <c r="AX65" s="1152">
        <f t="shared" si="0"/>
        <v>24</v>
      </c>
      <c r="AY65" s="1152">
        <f t="shared" si="0"/>
        <v>11</v>
      </c>
      <c r="AZ65" s="1152">
        <f t="shared" si="0"/>
        <v>10</v>
      </c>
      <c r="BA65" s="1152">
        <f t="shared" si="0"/>
        <v>21</v>
      </c>
      <c r="BB65" s="1152">
        <f t="shared" si="0"/>
        <v>11</v>
      </c>
      <c r="BC65" s="1152">
        <f t="shared" si="0"/>
        <v>10</v>
      </c>
      <c r="BD65" s="1152">
        <f t="shared" si="0"/>
        <v>21</v>
      </c>
      <c r="BE65" s="1152">
        <f t="shared" si="0"/>
        <v>11</v>
      </c>
      <c r="BF65" s="1152">
        <f t="shared" si="0"/>
        <v>10</v>
      </c>
      <c r="BG65" s="1152">
        <f t="shared" si="0"/>
        <v>21</v>
      </c>
      <c r="BH65" s="1152">
        <f t="shared" si="0"/>
        <v>11</v>
      </c>
      <c r="BI65" s="1152">
        <f t="shared" si="0"/>
        <v>32</v>
      </c>
      <c r="BJ65" s="1152">
        <f t="shared" si="0"/>
        <v>32</v>
      </c>
      <c r="BK65" s="1152">
        <f t="shared" si="0"/>
        <v>41</v>
      </c>
      <c r="BL65" s="1152">
        <f t="shared" si="0"/>
        <v>28</v>
      </c>
      <c r="BM65" s="1152">
        <f t="shared" si="0"/>
        <v>329</v>
      </c>
      <c r="BN65" s="1152">
        <f t="shared" si="0"/>
        <v>139</v>
      </c>
      <c r="BO65" s="1152">
        <f t="shared" si="0"/>
        <v>21</v>
      </c>
      <c r="BP65" s="1152">
        <f t="shared" si="0"/>
        <v>11</v>
      </c>
      <c r="BQ65" s="1152">
        <f t="shared" ref="BQ65:EB65" si="1">SUM(BQ7:BQ64)</f>
        <v>21</v>
      </c>
      <c r="BR65" s="1152">
        <f t="shared" si="1"/>
        <v>11</v>
      </c>
      <c r="BS65" s="1152">
        <f t="shared" si="1"/>
        <v>21</v>
      </c>
      <c r="BT65" s="1152">
        <f t="shared" si="1"/>
        <v>11</v>
      </c>
      <c r="BU65" s="1152">
        <f t="shared" si="1"/>
        <v>32</v>
      </c>
      <c r="BV65" s="1152">
        <f t="shared" si="1"/>
        <v>32</v>
      </c>
      <c r="BW65" s="1152">
        <f t="shared" si="1"/>
        <v>65</v>
      </c>
      <c r="BX65" s="1152">
        <f t="shared" si="1"/>
        <v>17</v>
      </c>
      <c r="BY65" s="1152">
        <f t="shared" si="1"/>
        <v>11</v>
      </c>
      <c r="BZ65" s="1152">
        <f t="shared" si="1"/>
        <v>22</v>
      </c>
      <c r="CA65" s="1152">
        <f t="shared" si="1"/>
        <v>20</v>
      </c>
      <c r="CB65" s="1152">
        <f t="shared" si="1"/>
        <v>51</v>
      </c>
      <c r="CC65" s="1152">
        <f t="shared" si="1"/>
        <v>11</v>
      </c>
      <c r="CD65" s="1152">
        <f t="shared" si="1"/>
        <v>19</v>
      </c>
      <c r="CE65" s="1152">
        <f t="shared" si="1"/>
        <v>8</v>
      </c>
      <c r="CF65" s="1152">
        <f t="shared" si="1"/>
        <v>19</v>
      </c>
      <c r="CG65" s="1152">
        <f t="shared" si="1"/>
        <v>78</v>
      </c>
      <c r="CH65" s="1152">
        <f t="shared" si="1"/>
        <v>18</v>
      </c>
      <c r="CI65" s="1152">
        <f t="shared" si="1"/>
        <v>61</v>
      </c>
      <c r="CJ65" s="1152">
        <f t="shared" si="1"/>
        <v>18</v>
      </c>
      <c r="CK65" s="1152">
        <f t="shared" si="1"/>
        <v>1</v>
      </c>
      <c r="CL65" s="1152">
        <f t="shared" si="1"/>
        <v>1</v>
      </c>
      <c r="CM65" s="1152">
        <f t="shared" si="1"/>
        <v>1</v>
      </c>
      <c r="CN65" s="1152">
        <f t="shared" si="1"/>
        <v>5</v>
      </c>
      <c r="CO65" s="1152">
        <f t="shared" si="1"/>
        <v>1</v>
      </c>
      <c r="CP65" s="1152">
        <f t="shared" si="1"/>
        <v>12</v>
      </c>
      <c r="CQ65" s="1152">
        <f t="shared" si="1"/>
        <v>1</v>
      </c>
      <c r="CR65" s="1152">
        <f t="shared" si="1"/>
        <v>102</v>
      </c>
      <c r="CS65" s="1152">
        <f t="shared" si="1"/>
        <v>223</v>
      </c>
      <c r="CT65" s="1152">
        <f t="shared" si="1"/>
        <v>1</v>
      </c>
      <c r="CU65" s="1152">
        <f t="shared" si="1"/>
        <v>10</v>
      </c>
      <c r="CV65" s="1152">
        <f t="shared" si="1"/>
        <v>22</v>
      </c>
      <c r="CW65" s="1152">
        <f t="shared" si="1"/>
        <v>12</v>
      </c>
      <c r="CX65" s="1152">
        <f t="shared" si="1"/>
        <v>28</v>
      </c>
      <c r="CY65" s="1152">
        <f t="shared" si="1"/>
        <v>1</v>
      </c>
      <c r="CZ65" s="1152">
        <f t="shared" si="1"/>
        <v>16</v>
      </c>
      <c r="DA65" s="1152">
        <f t="shared" si="1"/>
        <v>1</v>
      </c>
      <c r="DB65" s="1152">
        <f t="shared" si="1"/>
        <v>18</v>
      </c>
      <c r="DC65" s="1152">
        <f t="shared" si="1"/>
        <v>12</v>
      </c>
      <c r="DD65" s="1152">
        <f t="shared" si="1"/>
        <v>2</v>
      </c>
      <c r="DE65" s="1152">
        <f t="shared" si="1"/>
        <v>1</v>
      </c>
      <c r="DF65" s="1152">
        <f t="shared" si="1"/>
        <v>32</v>
      </c>
      <c r="DG65" s="1152">
        <f t="shared" si="1"/>
        <v>4</v>
      </c>
      <c r="DH65" s="1152">
        <f t="shared" si="1"/>
        <v>1</v>
      </c>
      <c r="DI65" s="1152">
        <f t="shared" si="1"/>
        <v>1</v>
      </c>
      <c r="DJ65" s="1152">
        <f t="shared" si="1"/>
        <v>1</v>
      </c>
      <c r="DK65" s="1152">
        <f t="shared" si="1"/>
        <v>1</v>
      </c>
      <c r="DL65" s="1152">
        <f t="shared" si="1"/>
        <v>2</v>
      </c>
      <c r="DM65" s="1152">
        <f t="shared" si="1"/>
        <v>2</v>
      </c>
      <c r="DN65" s="1152">
        <f t="shared" si="1"/>
        <v>1</v>
      </c>
      <c r="DO65" s="1152">
        <f t="shared" si="1"/>
        <v>2</v>
      </c>
      <c r="DP65" s="1152">
        <f t="shared" si="1"/>
        <v>1</v>
      </c>
      <c r="DQ65" s="1152">
        <f t="shared" si="1"/>
        <v>3</v>
      </c>
      <c r="DR65" s="1152">
        <f t="shared" si="1"/>
        <v>3</v>
      </c>
      <c r="DS65" s="1152">
        <f t="shared" si="1"/>
        <v>1</v>
      </c>
      <c r="DT65" s="1152">
        <f t="shared" si="1"/>
        <v>11</v>
      </c>
      <c r="DU65" s="1152">
        <f t="shared" si="1"/>
        <v>24</v>
      </c>
      <c r="DV65" s="1152">
        <f t="shared" si="1"/>
        <v>1</v>
      </c>
      <c r="DW65" s="1153">
        <f t="shared" si="1"/>
        <v>1</v>
      </c>
      <c r="DX65" s="1152">
        <f t="shared" si="1"/>
        <v>1</v>
      </c>
      <c r="DY65" s="1152">
        <f t="shared" si="1"/>
        <v>1</v>
      </c>
      <c r="DZ65" s="1152">
        <f t="shared" si="1"/>
        <v>1</v>
      </c>
      <c r="EA65" s="1152">
        <f t="shared" si="1"/>
        <v>1</v>
      </c>
      <c r="EB65" s="1152">
        <f t="shared" si="1"/>
        <v>1</v>
      </c>
      <c r="EC65" s="1152">
        <f t="shared" ref="EC65:GN65" si="2">SUM(EC7:EC64)</f>
        <v>1</v>
      </c>
      <c r="ED65" s="1152">
        <f t="shared" si="2"/>
        <v>1</v>
      </c>
      <c r="EE65" s="1152">
        <f t="shared" si="2"/>
        <v>1</v>
      </c>
      <c r="EF65" s="1152">
        <f t="shared" si="2"/>
        <v>18</v>
      </c>
      <c r="EG65" s="1152">
        <f t="shared" si="2"/>
        <v>1</v>
      </c>
      <c r="EH65" s="1152">
        <f t="shared" si="2"/>
        <v>1</v>
      </c>
      <c r="EI65" s="1152">
        <f t="shared" si="2"/>
        <v>1</v>
      </c>
      <c r="EJ65" s="1152">
        <f t="shared" si="2"/>
        <v>1</v>
      </c>
      <c r="EK65" s="1152">
        <f t="shared" si="2"/>
        <v>25</v>
      </c>
      <c r="EL65" s="1152">
        <f t="shared" ref="EL65" si="3">SUM(EL7:EL64)</f>
        <v>0</v>
      </c>
      <c r="EM65" s="1152">
        <f t="shared" si="2"/>
        <v>1</v>
      </c>
      <c r="EN65" s="1152">
        <f t="shared" si="2"/>
        <v>1</v>
      </c>
      <c r="EO65" s="1153">
        <f t="shared" si="2"/>
        <v>1</v>
      </c>
      <c r="EP65" s="1152">
        <f t="shared" si="2"/>
        <v>1</v>
      </c>
      <c r="EQ65" s="1152">
        <f t="shared" si="2"/>
        <v>1</v>
      </c>
      <c r="ER65" s="1152">
        <f t="shared" si="2"/>
        <v>1</v>
      </c>
      <c r="ES65" s="1152">
        <f t="shared" si="2"/>
        <v>6</v>
      </c>
      <c r="ET65" s="1152">
        <f t="shared" si="2"/>
        <v>1</v>
      </c>
      <c r="EU65" s="1152">
        <f t="shared" si="2"/>
        <v>1</v>
      </c>
      <c r="EV65" s="1152">
        <f t="shared" si="2"/>
        <v>1</v>
      </c>
      <c r="EW65" s="1152">
        <f t="shared" si="2"/>
        <v>2</v>
      </c>
      <c r="EX65" s="1152">
        <f t="shared" si="2"/>
        <v>1</v>
      </c>
      <c r="EY65" s="1152">
        <f t="shared" si="2"/>
        <v>1</v>
      </c>
      <c r="EZ65" s="1152">
        <f t="shared" si="2"/>
        <v>1</v>
      </c>
      <c r="FA65" s="1152">
        <f t="shared" si="2"/>
        <v>6</v>
      </c>
      <c r="FB65" s="1152">
        <f t="shared" si="2"/>
        <v>6</v>
      </c>
      <c r="FC65" s="1152">
        <f t="shared" si="2"/>
        <v>1</v>
      </c>
      <c r="FD65" s="1152">
        <f t="shared" si="2"/>
        <v>2</v>
      </c>
      <c r="FE65" s="1152">
        <f t="shared" si="2"/>
        <v>1</v>
      </c>
      <c r="FF65" s="1152">
        <f t="shared" si="2"/>
        <v>2</v>
      </c>
      <c r="FG65" s="1152">
        <f t="shared" si="2"/>
        <v>21</v>
      </c>
      <c r="FH65" s="1152">
        <f t="shared" si="2"/>
        <v>1</v>
      </c>
      <c r="FI65" s="1152">
        <f t="shared" si="2"/>
        <v>1</v>
      </c>
      <c r="FJ65" s="1152">
        <f t="shared" si="2"/>
        <v>1</v>
      </c>
      <c r="FK65" s="1152">
        <f t="shared" si="2"/>
        <v>23</v>
      </c>
      <c r="FL65" s="1152">
        <f t="shared" si="2"/>
        <v>1</v>
      </c>
      <c r="FM65" s="1152">
        <f t="shared" si="2"/>
        <v>4</v>
      </c>
      <c r="FN65" s="1152">
        <f t="shared" si="2"/>
        <v>1</v>
      </c>
      <c r="FO65" s="1152">
        <f t="shared" si="2"/>
        <v>1</v>
      </c>
      <c r="FP65" s="1152">
        <f t="shared" si="2"/>
        <v>1</v>
      </c>
      <c r="FQ65" s="1152">
        <f t="shared" si="2"/>
        <v>1</v>
      </c>
      <c r="FR65" s="1152">
        <f t="shared" si="2"/>
        <v>1</v>
      </c>
      <c r="FS65" s="1152">
        <f t="shared" si="2"/>
        <v>1</v>
      </c>
      <c r="FT65" s="1152">
        <f t="shared" si="2"/>
        <v>1</v>
      </c>
      <c r="FU65" s="1152">
        <f t="shared" si="2"/>
        <v>1</v>
      </c>
      <c r="FV65" s="1152">
        <f t="shared" si="2"/>
        <v>1</v>
      </c>
      <c r="FW65" s="1152">
        <f t="shared" si="2"/>
        <v>1</v>
      </c>
      <c r="FX65" s="1152">
        <f t="shared" si="2"/>
        <v>1</v>
      </c>
      <c r="FY65" s="1152">
        <f t="shared" si="2"/>
        <v>1</v>
      </c>
      <c r="FZ65" s="1152">
        <f t="shared" si="2"/>
        <v>1</v>
      </c>
      <c r="GA65" s="1152">
        <f t="shared" si="2"/>
        <v>1</v>
      </c>
      <c r="GB65" s="1152">
        <f t="shared" si="2"/>
        <v>1</v>
      </c>
      <c r="GC65" s="1152">
        <f t="shared" si="2"/>
        <v>1</v>
      </c>
      <c r="GD65" s="1152">
        <f t="shared" si="2"/>
        <v>1</v>
      </c>
      <c r="GE65" s="1152">
        <f t="shared" si="2"/>
        <v>1</v>
      </c>
      <c r="GF65" s="1152">
        <f t="shared" si="2"/>
        <v>1</v>
      </c>
      <c r="GG65" s="1152">
        <f t="shared" si="2"/>
        <v>1</v>
      </c>
      <c r="GH65" s="1152">
        <f t="shared" si="2"/>
        <v>1</v>
      </c>
      <c r="GI65" s="1152">
        <f t="shared" si="2"/>
        <v>1</v>
      </c>
      <c r="GJ65" s="1152">
        <f t="shared" si="2"/>
        <v>1</v>
      </c>
      <c r="GK65" s="1152">
        <f t="shared" si="2"/>
        <v>1</v>
      </c>
      <c r="GL65" s="1152">
        <f t="shared" si="2"/>
        <v>1</v>
      </c>
      <c r="GM65" s="1152">
        <f t="shared" si="2"/>
        <v>11</v>
      </c>
      <c r="GN65" s="1152">
        <f t="shared" si="2"/>
        <v>19</v>
      </c>
      <c r="GO65" s="1152">
        <f t="shared" ref="GO65:IZ65" si="4">SUM(GO7:GO64)</f>
        <v>11</v>
      </c>
      <c r="GP65" s="1152">
        <f t="shared" si="4"/>
        <v>19</v>
      </c>
      <c r="GQ65" s="1152">
        <f t="shared" si="4"/>
        <v>11</v>
      </c>
      <c r="GR65" s="1152">
        <f t="shared" si="4"/>
        <v>19</v>
      </c>
      <c r="GS65" s="1152">
        <f t="shared" si="4"/>
        <v>11</v>
      </c>
      <c r="GT65" s="1152">
        <f t="shared" si="4"/>
        <v>19</v>
      </c>
      <c r="GU65" s="1152">
        <f t="shared" si="4"/>
        <v>11</v>
      </c>
      <c r="GV65" s="1152">
        <f t="shared" si="4"/>
        <v>19</v>
      </c>
      <c r="GW65" s="1152">
        <f t="shared" si="4"/>
        <v>11</v>
      </c>
      <c r="GX65" s="1152">
        <f t="shared" si="4"/>
        <v>22</v>
      </c>
      <c r="GY65" s="1152">
        <f t="shared" si="4"/>
        <v>15</v>
      </c>
      <c r="GZ65" s="1152">
        <f t="shared" si="4"/>
        <v>30</v>
      </c>
      <c r="HA65" s="1152">
        <f t="shared" si="4"/>
        <v>11</v>
      </c>
      <c r="HB65" s="1152">
        <f t="shared" si="4"/>
        <v>19</v>
      </c>
      <c r="HC65" s="1152">
        <f t="shared" si="4"/>
        <v>11</v>
      </c>
      <c r="HD65" s="1152">
        <f t="shared" si="4"/>
        <v>19</v>
      </c>
      <c r="HE65" s="1152">
        <f t="shared" si="4"/>
        <v>11</v>
      </c>
      <c r="HF65" s="1152">
        <f t="shared" si="4"/>
        <v>24</v>
      </c>
      <c r="HG65" s="1152">
        <f t="shared" si="4"/>
        <v>17</v>
      </c>
      <c r="HH65" s="1152">
        <f t="shared" si="4"/>
        <v>34</v>
      </c>
      <c r="HI65" s="1152">
        <f t="shared" si="4"/>
        <v>11</v>
      </c>
      <c r="HJ65" s="1152">
        <f t="shared" si="4"/>
        <v>19</v>
      </c>
      <c r="HK65" s="1152">
        <f t="shared" si="4"/>
        <v>11</v>
      </c>
      <c r="HL65" s="1152">
        <f t="shared" si="4"/>
        <v>19</v>
      </c>
      <c r="HM65" s="1152">
        <f t="shared" si="4"/>
        <v>11</v>
      </c>
      <c r="HN65" s="1152">
        <f t="shared" si="4"/>
        <v>19</v>
      </c>
      <c r="HO65" s="1152">
        <f t="shared" si="4"/>
        <v>3</v>
      </c>
      <c r="HP65" s="1152">
        <f t="shared" si="4"/>
        <v>6</v>
      </c>
      <c r="HQ65" s="1152">
        <f t="shared" si="4"/>
        <v>22</v>
      </c>
      <c r="HR65" s="1152">
        <f t="shared" si="4"/>
        <v>34</v>
      </c>
      <c r="HS65" s="1152">
        <f t="shared" si="4"/>
        <v>72</v>
      </c>
      <c r="HT65" s="1152">
        <f t="shared" si="4"/>
        <v>11</v>
      </c>
      <c r="HU65" s="1152">
        <f t="shared" si="4"/>
        <v>21</v>
      </c>
      <c r="HV65" s="1152">
        <f t="shared" si="4"/>
        <v>4</v>
      </c>
      <c r="HW65" s="1152">
        <f t="shared" si="4"/>
        <v>30</v>
      </c>
      <c r="HX65" s="1152">
        <f t="shared" si="4"/>
        <v>11</v>
      </c>
      <c r="HY65" s="1152">
        <f t="shared" si="4"/>
        <v>19</v>
      </c>
      <c r="HZ65" s="1152">
        <f t="shared" si="4"/>
        <v>58</v>
      </c>
      <c r="IA65" s="1152">
        <f t="shared" si="4"/>
        <v>120</v>
      </c>
      <c r="IB65" s="1152">
        <f t="shared" si="4"/>
        <v>11</v>
      </c>
      <c r="IC65" s="1152">
        <f t="shared" si="4"/>
        <v>21</v>
      </c>
      <c r="ID65" s="1152">
        <f t="shared" si="4"/>
        <v>11</v>
      </c>
      <c r="IE65" s="1152">
        <f t="shared" si="4"/>
        <v>19</v>
      </c>
      <c r="IF65" s="1152">
        <f t="shared" si="4"/>
        <v>10</v>
      </c>
      <c r="IG65" s="1152">
        <f t="shared" si="4"/>
        <v>23</v>
      </c>
      <c r="IH65" s="1152">
        <f t="shared" si="4"/>
        <v>10</v>
      </c>
      <c r="II65" s="1152">
        <f t="shared" si="4"/>
        <v>22</v>
      </c>
      <c r="IJ65" s="1152">
        <f t="shared" si="4"/>
        <v>1</v>
      </c>
      <c r="IK65" s="1152">
        <f t="shared" si="4"/>
        <v>1</v>
      </c>
      <c r="IL65" s="1152">
        <f t="shared" si="4"/>
        <v>2</v>
      </c>
      <c r="IM65" s="1152">
        <f t="shared" si="4"/>
        <v>1</v>
      </c>
      <c r="IN65" s="1152">
        <f t="shared" si="4"/>
        <v>1</v>
      </c>
      <c r="IO65" s="1152">
        <f t="shared" si="4"/>
        <v>2</v>
      </c>
      <c r="IP65" s="1152">
        <f t="shared" si="4"/>
        <v>12</v>
      </c>
      <c r="IQ65" s="1152">
        <f t="shared" si="4"/>
        <v>1</v>
      </c>
      <c r="IR65" s="1152">
        <f t="shared" si="4"/>
        <v>11</v>
      </c>
      <c r="IS65" s="1152">
        <f t="shared" si="4"/>
        <v>20</v>
      </c>
      <c r="IT65" s="1152">
        <f t="shared" si="4"/>
        <v>2</v>
      </c>
      <c r="IU65" s="1152">
        <f t="shared" si="4"/>
        <v>1</v>
      </c>
      <c r="IV65" s="1152">
        <f t="shared" si="4"/>
        <v>11</v>
      </c>
      <c r="IW65" s="1152">
        <f t="shared" si="4"/>
        <v>20</v>
      </c>
      <c r="IX65" s="1152">
        <f t="shared" si="4"/>
        <v>11</v>
      </c>
      <c r="IY65" s="1152">
        <f t="shared" si="4"/>
        <v>20</v>
      </c>
      <c r="IZ65" s="1152">
        <f t="shared" si="4"/>
        <v>4</v>
      </c>
      <c r="JA65" s="1152">
        <f t="shared" ref="JA65:KO65" si="5">SUM(JA7:JA64)</f>
        <v>5</v>
      </c>
      <c r="JB65" s="1152">
        <f t="shared" si="5"/>
        <v>102</v>
      </c>
      <c r="JC65" s="1152">
        <f t="shared" si="5"/>
        <v>212</v>
      </c>
      <c r="JD65" s="1152">
        <f t="shared" si="5"/>
        <v>32</v>
      </c>
      <c r="JE65" s="1152">
        <f t="shared" si="5"/>
        <v>78</v>
      </c>
      <c r="JF65" s="1152">
        <f t="shared" si="5"/>
        <v>102</v>
      </c>
      <c r="JG65" s="1152">
        <f t="shared" si="5"/>
        <v>212</v>
      </c>
      <c r="JH65" s="1152">
        <f t="shared" si="5"/>
        <v>81</v>
      </c>
      <c r="JI65" s="1152">
        <f t="shared" si="5"/>
        <v>99</v>
      </c>
      <c r="JJ65" s="1152">
        <f t="shared" si="5"/>
        <v>38</v>
      </c>
      <c r="JK65" s="1152">
        <f t="shared" si="5"/>
        <v>52</v>
      </c>
      <c r="JL65" s="1152">
        <f t="shared" si="5"/>
        <v>11</v>
      </c>
      <c r="JM65" s="1152">
        <f t="shared" si="5"/>
        <v>39</v>
      </c>
      <c r="JN65" s="1152">
        <f t="shared" si="5"/>
        <v>102</v>
      </c>
      <c r="JO65" s="1152">
        <f t="shared" si="5"/>
        <v>212</v>
      </c>
      <c r="JP65" s="1152">
        <f t="shared" si="5"/>
        <v>100</v>
      </c>
      <c r="JQ65" s="1152">
        <f t="shared" si="5"/>
        <v>3</v>
      </c>
      <c r="JR65" s="1152">
        <f t="shared" si="5"/>
        <v>17</v>
      </c>
      <c r="JS65" s="1152">
        <f t="shared" si="5"/>
        <v>1</v>
      </c>
      <c r="JT65" s="1152">
        <f t="shared" si="5"/>
        <v>2</v>
      </c>
      <c r="JU65" s="1152">
        <f t="shared" si="5"/>
        <v>2</v>
      </c>
      <c r="JV65" s="1152">
        <f t="shared" si="5"/>
        <v>2</v>
      </c>
      <c r="JW65" s="1152">
        <f t="shared" si="5"/>
        <v>2</v>
      </c>
      <c r="JX65" s="1152">
        <f t="shared" si="5"/>
        <v>39</v>
      </c>
      <c r="JY65" s="1152">
        <f t="shared" si="5"/>
        <v>67</v>
      </c>
      <c r="JZ65" s="1152">
        <f t="shared" si="5"/>
        <v>101</v>
      </c>
      <c r="KA65" s="1152">
        <f t="shared" si="5"/>
        <v>285</v>
      </c>
      <c r="KB65" s="1152">
        <f t="shared" si="5"/>
        <v>30</v>
      </c>
      <c r="KC65" s="1152">
        <f t="shared" si="5"/>
        <v>1</v>
      </c>
      <c r="KD65" s="1152">
        <f t="shared" si="5"/>
        <v>11</v>
      </c>
      <c r="KE65" s="1152">
        <f t="shared" si="5"/>
        <v>19</v>
      </c>
      <c r="KF65" s="1152">
        <f t="shared" si="5"/>
        <v>1</v>
      </c>
      <c r="KG65" s="1152">
        <f t="shared" si="5"/>
        <v>2</v>
      </c>
      <c r="KH65" s="1152">
        <f t="shared" si="5"/>
        <v>10</v>
      </c>
      <c r="KI65" s="1152">
        <f t="shared" si="5"/>
        <v>17</v>
      </c>
      <c r="KJ65" s="1152">
        <f t="shared" si="5"/>
        <v>66</v>
      </c>
      <c r="KK65" s="1152">
        <f t="shared" si="5"/>
        <v>4</v>
      </c>
      <c r="KL65" s="1152">
        <f t="shared" si="5"/>
        <v>203</v>
      </c>
      <c r="KM65" s="1152">
        <f t="shared" si="5"/>
        <v>12</v>
      </c>
      <c r="KN65" s="1152">
        <f t="shared" si="5"/>
        <v>18</v>
      </c>
      <c r="KO65" s="1152">
        <f t="shared" si="5"/>
        <v>32</v>
      </c>
      <c r="KP65" s="1152">
        <f>SUM(KP7:KP64)</f>
        <v>1</v>
      </c>
      <c r="KQ65" s="1152">
        <f t="shared" ref="KQ65:KW65" si="6">SUM(KQ7:KQ64)</f>
        <v>18</v>
      </c>
      <c r="KR65" s="1152">
        <f t="shared" si="6"/>
        <v>1</v>
      </c>
      <c r="KS65" s="1152">
        <f t="shared" si="6"/>
        <v>12</v>
      </c>
      <c r="KT65" s="1152">
        <f t="shared" si="6"/>
        <v>3</v>
      </c>
      <c r="KU65" s="1152">
        <f t="shared" si="6"/>
        <v>14</v>
      </c>
      <c r="KV65" s="1152">
        <f t="shared" si="6"/>
        <v>1</v>
      </c>
      <c r="KW65" s="1191">
        <f t="shared" si="6"/>
        <v>1</v>
      </c>
    </row>
    <row r="66" spans="1:309">
      <c r="C66" s="717">
        <f t="shared" ref="C66:BN66" si="7">C6-C65</f>
        <v>0</v>
      </c>
      <c r="D66" s="717">
        <f t="shared" si="7"/>
        <v>0</v>
      </c>
      <c r="E66" s="717">
        <f t="shared" si="7"/>
        <v>0</v>
      </c>
      <c r="F66" s="717">
        <f t="shared" si="7"/>
        <v>0</v>
      </c>
      <c r="G66" s="717">
        <f t="shared" si="7"/>
        <v>0</v>
      </c>
      <c r="H66" s="717">
        <f t="shared" si="7"/>
        <v>0</v>
      </c>
      <c r="I66" s="717">
        <f t="shared" si="7"/>
        <v>0</v>
      </c>
      <c r="J66" s="717">
        <f t="shared" si="7"/>
        <v>0</v>
      </c>
      <c r="K66" s="717">
        <f t="shared" si="7"/>
        <v>0</v>
      </c>
      <c r="L66" s="717">
        <f t="shared" si="7"/>
        <v>0</v>
      </c>
      <c r="M66" s="717">
        <f t="shared" si="7"/>
        <v>0</v>
      </c>
      <c r="N66" s="717">
        <f t="shared" si="7"/>
        <v>0</v>
      </c>
      <c r="O66" s="717">
        <f t="shared" si="7"/>
        <v>0</v>
      </c>
      <c r="P66" s="717">
        <f t="shared" si="7"/>
        <v>0</v>
      </c>
      <c r="Q66" s="717">
        <f t="shared" si="7"/>
        <v>0</v>
      </c>
      <c r="R66" s="717">
        <f t="shared" si="7"/>
        <v>0</v>
      </c>
      <c r="S66" s="717">
        <f t="shared" si="7"/>
        <v>0</v>
      </c>
      <c r="T66" s="717">
        <f t="shared" si="7"/>
        <v>0</v>
      </c>
      <c r="U66" s="717">
        <f t="shared" si="7"/>
        <v>0</v>
      </c>
      <c r="V66" s="717">
        <f t="shared" si="7"/>
        <v>0</v>
      </c>
      <c r="W66" s="717">
        <f t="shared" si="7"/>
        <v>0</v>
      </c>
      <c r="X66" s="717">
        <f t="shared" si="7"/>
        <v>0</v>
      </c>
      <c r="Y66" s="717">
        <f t="shared" si="7"/>
        <v>0</v>
      </c>
      <c r="Z66" s="717">
        <f t="shared" si="7"/>
        <v>0</v>
      </c>
      <c r="AA66" s="717">
        <f t="shared" si="7"/>
        <v>0</v>
      </c>
      <c r="AB66" s="717">
        <f t="shared" si="7"/>
        <v>0</v>
      </c>
      <c r="AC66" s="717">
        <f t="shared" si="7"/>
        <v>0</v>
      </c>
      <c r="AD66" s="717">
        <f t="shared" si="7"/>
        <v>0</v>
      </c>
      <c r="AE66" s="717">
        <f t="shared" si="7"/>
        <v>0</v>
      </c>
      <c r="AF66" s="717">
        <f t="shared" si="7"/>
        <v>0</v>
      </c>
      <c r="AG66" s="717">
        <f t="shared" si="7"/>
        <v>0</v>
      </c>
      <c r="AH66" s="717">
        <f t="shared" si="7"/>
        <v>0</v>
      </c>
      <c r="AI66" s="717">
        <f t="shared" si="7"/>
        <v>0</v>
      </c>
      <c r="AJ66" s="717">
        <f t="shared" si="7"/>
        <v>0</v>
      </c>
      <c r="AK66" s="717">
        <f t="shared" si="7"/>
        <v>0</v>
      </c>
      <c r="AL66" s="717">
        <f t="shared" si="7"/>
        <v>0</v>
      </c>
      <c r="AM66" s="717">
        <f t="shared" si="7"/>
        <v>0</v>
      </c>
      <c r="AN66" s="717">
        <f t="shared" si="7"/>
        <v>0</v>
      </c>
      <c r="AO66" s="717">
        <f t="shared" si="7"/>
        <v>0</v>
      </c>
      <c r="AP66" s="717">
        <f t="shared" si="7"/>
        <v>0</v>
      </c>
      <c r="AQ66" s="717">
        <f t="shared" si="7"/>
        <v>0</v>
      </c>
      <c r="AR66" s="717">
        <f t="shared" si="7"/>
        <v>0</v>
      </c>
      <c r="AS66" s="717">
        <f t="shared" si="7"/>
        <v>0</v>
      </c>
      <c r="AT66" s="717">
        <f t="shared" si="7"/>
        <v>0</v>
      </c>
      <c r="AU66" s="717">
        <f t="shared" si="7"/>
        <v>0</v>
      </c>
      <c r="AV66" s="717">
        <f t="shared" si="7"/>
        <v>0</v>
      </c>
      <c r="AW66" s="717">
        <f t="shared" si="7"/>
        <v>0</v>
      </c>
      <c r="AX66" s="717">
        <f t="shared" si="7"/>
        <v>0</v>
      </c>
      <c r="AY66" s="717">
        <f t="shared" si="7"/>
        <v>0</v>
      </c>
      <c r="AZ66" s="717">
        <f t="shared" si="7"/>
        <v>0</v>
      </c>
      <c r="BA66" s="717">
        <f t="shared" si="7"/>
        <v>0</v>
      </c>
      <c r="BB66" s="717">
        <f t="shared" si="7"/>
        <v>0</v>
      </c>
      <c r="BC66" s="717">
        <f t="shared" si="7"/>
        <v>0</v>
      </c>
      <c r="BD66" s="717">
        <f t="shared" si="7"/>
        <v>0</v>
      </c>
      <c r="BE66" s="717">
        <f t="shared" si="7"/>
        <v>0</v>
      </c>
      <c r="BF66" s="717">
        <f t="shared" si="7"/>
        <v>0</v>
      </c>
      <c r="BG66" s="717">
        <f t="shared" si="7"/>
        <v>0</v>
      </c>
      <c r="BH66" s="717">
        <f t="shared" si="7"/>
        <v>0</v>
      </c>
      <c r="BI66" s="717">
        <f t="shared" si="7"/>
        <v>0</v>
      </c>
      <c r="BJ66" s="717">
        <f t="shared" si="7"/>
        <v>0</v>
      </c>
      <c r="BK66" s="717">
        <f t="shared" si="7"/>
        <v>0</v>
      </c>
      <c r="BL66" s="717">
        <f t="shared" si="7"/>
        <v>0</v>
      </c>
      <c r="BM66" s="717">
        <f t="shared" si="7"/>
        <v>0</v>
      </c>
      <c r="BN66" s="717">
        <f t="shared" si="7"/>
        <v>0</v>
      </c>
      <c r="BO66" s="717">
        <f t="shared" ref="BO66:DZ66" si="8">BO6-BO65</f>
        <v>0</v>
      </c>
      <c r="BP66" s="717">
        <f t="shared" si="8"/>
        <v>0</v>
      </c>
      <c r="BQ66" s="717">
        <f t="shared" si="8"/>
        <v>0</v>
      </c>
      <c r="BR66" s="717">
        <f t="shared" si="8"/>
        <v>0</v>
      </c>
      <c r="BS66" s="717">
        <f t="shared" si="8"/>
        <v>0</v>
      </c>
      <c r="BT66" s="717">
        <f t="shared" si="8"/>
        <v>0</v>
      </c>
      <c r="BU66" s="717">
        <f t="shared" si="8"/>
        <v>0</v>
      </c>
      <c r="BV66" s="717">
        <f t="shared" si="8"/>
        <v>0</v>
      </c>
      <c r="BW66" s="717">
        <f t="shared" si="8"/>
        <v>0</v>
      </c>
      <c r="BX66" s="717">
        <f t="shared" si="8"/>
        <v>0</v>
      </c>
      <c r="BY66" s="717">
        <f t="shared" si="8"/>
        <v>0</v>
      </c>
      <c r="BZ66" s="717">
        <f t="shared" si="8"/>
        <v>0</v>
      </c>
      <c r="CA66" s="717">
        <f t="shared" si="8"/>
        <v>0</v>
      </c>
      <c r="CB66" s="717">
        <f t="shared" si="8"/>
        <v>0</v>
      </c>
      <c r="CC66" s="717">
        <f t="shared" si="8"/>
        <v>0</v>
      </c>
      <c r="CD66" s="717">
        <f t="shared" si="8"/>
        <v>0</v>
      </c>
      <c r="CE66" s="717">
        <f t="shared" si="8"/>
        <v>0</v>
      </c>
      <c r="CF66" s="717">
        <f t="shared" si="8"/>
        <v>0</v>
      </c>
      <c r="CG66" s="717">
        <f t="shared" si="8"/>
        <v>0</v>
      </c>
      <c r="CH66" s="717">
        <f t="shared" si="8"/>
        <v>0</v>
      </c>
      <c r="CI66" s="717">
        <f t="shared" si="8"/>
        <v>0</v>
      </c>
      <c r="CJ66" s="717">
        <f t="shared" si="8"/>
        <v>0</v>
      </c>
      <c r="CK66" s="717">
        <f t="shared" si="8"/>
        <v>0</v>
      </c>
      <c r="CL66" s="717">
        <f t="shared" si="8"/>
        <v>0</v>
      </c>
      <c r="CM66" s="717">
        <f t="shared" si="8"/>
        <v>0</v>
      </c>
      <c r="CN66" s="717">
        <f t="shared" si="8"/>
        <v>0</v>
      </c>
      <c r="CO66" s="717">
        <f t="shared" si="8"/>
        <v>0</v>
      </c>
      <c r="CP66" s="717">
        <f t="shared" si="8"/>
        <v>0</v>
      </c>
      <c r="CQ66" s="717">
        <f t="shared" si="8"/>
        <v>0</v>
      </c>
      <c r="CR66" s="717">
        <f t="shared" si="8"/>
        <v>0</v>
      </c>
      <c r="CS66" s="717">
        <f t="shared" si="8"/>
        <v>0</v>
      </c>
      <c r="CT66" s="717">
        <f t="shared" si="8"/>
        <v>0</v>
      </c>
      <c r="CU66" s="717">
        <f t="shared" si="8"/>
        <v>0</v>
      </c>
      <c r="CV66" s="717">
        <f t="shared" si="8"/>
        <v>0</v>
      </c>
      <c r="CW66" s="717">
        <f t="shared" si="8"/>
        <v>0</v>
      </c>
      <c r="CX66" s="717">
        <f t="shared" si="8"/>
        <v>0</v>
      </c>
      <c r="CY66" s="717">
        <f t="shared" si="8"/>
        <v>0</v>
      </c>
      <c r="CZ66" s="717">
        <f t="shared" si="8"/>
        <v>0</v>
      </c>
      <c r="DA66" s="717">
        <f t="shared" si="8"/>
        <v>0</v>
      </c>
      <c r="DB66" s="717">
        <f t="shared" si="8"/>
        <v>0</v>
      </c>
      <c r="DC66" s="717">
        <f t="shared" si="8"/>
        <v>0</v>
      </c>
      <c r="DD66" s="717">
        <f t="shared" si="8"/>
        <v>0</v>
      </c>
      <c r="DE66" s="717">
        <f t="shared" si="8"/>
        <v>0</v>
      </c>
      <c r="DF66" s="717">
        <f t="shared" si="8"/>
        <v>0</v>
      </c>
      <c r="DG66" s="717">
        <f t="shared" si="8"/>
        <v>0</v>
      </c>
      <c r="DH66" s="717">
        <f t="shared" si="8"/>
        <v>0</v>
      </c>
      <c r="DI66" s="717">
        <f t="shared" si="8"/>
        <v>0</v>
      </c>
      <c r="DJ66" s="717">
        <f t="shared" si="8"/>
        <v>0</v>
      </c>
      <c r="DK66" s="717">
        <f t="shared" si="8"/>
        <v>0</v>
      </c>
      <c r="DL66" s="717">
        <f t="shared" si="8"/>
        <v>0</v>
      </c>
      <c r="DM66" s="717">
        <f t="shared" si="8"/>
        <v>0</v>
      </c>
      <c r="DN66" s="717">
        <f t="shared" si="8"/>
        <v>0</v>
      </c>
      <c r="DO66" s="717">
        <f t="shared" si="8"/>
        <v>0</v>
      </c>
      <c r="DP66" s="717">
        <f t="shared" si="8"/>
        <v>0</v>
      </c>
      <c r="DQ66" s="717">
        <f t="shared" si="8"/>
        <v>0</v>
      </c>
      <c r="DR66" s="717">
        <f t="shared" si="8"/>
        <v>0</v>
      </c>
      <c r="DS66" s="717">
        <f t="shared" si="8"/>
        <v>0</v>
      </c>
      <c r="DT66" s="717">
        <f t="shared" si="8"/>
        <v>0</v>
      </c>
      <c r="DU66" s="717">
        <f t="shared" si="8"/>
        <v>0</v>
      </c>
      <c r="DV66" s="717">
        <f t="shared" si="8"/>
        <v>0</v>
      </c>
      <c r="DW66" s="717">
        <f t="shared" si="8"/>
        <v>0</v>
      </c>
      <c r="DX66" s="717">
        <f t="shared" si="8"/>
        <v>0</v>
      </c>
      <c r="DY66" s="717">
        <f t="shared" si="8"/>
        <v>0</v>
      </c>
      <c r="DZ66" s="717">
        <f t="shared" si="8"/>
        <v>0</v>
      </c>
      <c r="EA66" s="717">
        <f t="shared" ref="EA66:GL66" si="9">EA6-EA65</f>
        <v>0</v>
      </c>
      <c r="EB66" s="717">
        <f t="shared" si="9"/>
        <v>0</v>
      </c>
      <c r="EC66" s="717">
        <f t="shared" si="9"/>
        <v>0</v>
      </c>
      <c r="ED66" s="717">
        <f t="shared" si="9"/>
        <v>0</v>
      </c>
      <c r="EE66" s="717">
        <f t="shared" si="9"/>
        <v>0</v>
      </c>
      <c r="EF66" s="717">
        <f t="shared" si="9"/>
        <v>0</v>
      </c>
      <c r="EG66" s="717">
        <f t="shared" si="9"/>
        <v>0</v>
      </c>
      <c r="EH66" s="717">
        <f t="shared" si="9"/>
        <v>0</v>
      </c>
      <c r="EI66" s="717">
        <f t="shared" si="9"/>
        <v>0</v>
      </c>
      <c r="EJ66" s="717">
        <f t="shared" si="9"/>
        <v>0</v>
      </c>
      <c r="EK66" s="717">
        <f t="shared" si="9"/>
        <v>0</v>
      </c>
      <c r="EL66" s="717">
        <f t="shared" ref="EL66" si="10">EL6-EL65</f>
        <v>0</v>
      </c>
      <c r="EM66" s="717">
        <f t="shared" si="9"/>
        <v>0</v>
      </c>
      <c r="EN66" s="717">
        <f t="shared" si="9"/>
        <v>0</v>
      </c>
      <c r="EO66" s="717">
        <f t="shared" si="9"/>
        <v>0</v>
      </c>
      <c r="EP66" s="717">
        <f t="shared" si="9"/>
        <v>0</v>
      </c>
      <c r="EQ66" s="717">
        <f t="shared" si="9"/>
        <v>0</v>
      </c>
      <c r="ER66" s="717">
        <f t="shared" si="9"/>
        <v>0</v>
      </c>
      <c r="ES66" s="717">
        <f t="shared" si="9"/>
        <v>0</v>
      </c>
      <c r="ET66" s="717">
        <f t="shared" si="9"/>
        <v>0</v>
      </c>
      <c r="EU66" s="717">
        <f t="shared" si="9"/>
        <v>0</v>
      </c>
      <c r="EV66" s="717">
        <f t="shared" si="9"/>
        <v>0</v>
      </c>
      <c r="EW66" s="717">
        <f t="shared" si="9"/>
        <v>0</v>
      </c>
      <c r="EX66" s="717">
        <f t="shared" si="9"/>
        <v>0</v>
      </c>
      <c r="EY66" s="717">
        <f t="shared" si="9"/>
        <v>0</v>
      </c>
      <c r="EZ66" s="717">
        <f t="shared" si="9"/>
        <v>0</v>
      </c>
      <c r="FA66" s="717">
        <f t="shared" si="9"/>
        <v>0</v>
      </c>
      <c r="FB66" s="717">
        <f t="shared" si="9"/>
        <v>0</v>
      </c>
      <c r="FC66" s="717">
        <f t="shared" si="9"/>
        <v>0</v>
      </c>
      <c r="FD66" s="717">
        <f t="shared" si="9"/>
        <v>0</v>
      </c>
      <c r="FE66" s="717">
        <f t="shared" si="9"/>
        <v>0</v>
      </c>
      <c r="FF66" s="717">
        <f t="shared" si="9"/>
        <v>0</v>
      </c>
      <c r="FG66" s="717">
        <f t="shared" si="9"/>
        <v>0</v>
      </c>
      <c r="FH66" s="717">
        <f t="shared" si="9"/>
        <v>0</v>
      </c>
      <c r="FI66" s="717">
        <f t="shared" si="9"/>
        <v>0</v>
      </c>
      <c r="FJ66" s="717">
        <f t="shared" si="9"/>
        <v>0</v>
      </c>
      <c r="FK66" s="717">
        <f t="shared" si="9"/>
        <v>0</v>
      </c>
      <c r="FL66" s="717">
        <f t="shared" si="9"/>
        <v>0</v>
      </c>
      <c r="FM66" s="717">
        <f t="shared" si="9"/>
        <v>0</v>
      </c>
      <c r="FN66" s="717">
        <f t="shared" si="9"/>
        <v>0</v>
      </c>
      <c r="FO66" s="717">
        <f t="shared" si="9"/>
        <v>0</v>
      </c>
      <c r="FP66" s="717">
        <f t="shared" si="9"/>
        <v>0</v>
      </c>
      <c r="FQ66" s="717">
        <f t="shared" si="9"/>
        <v>0</v>
      </c>
      <c r="FR66" s="717">
        <f t="shared" si="9"/>
        <v>0</v>
      </c>
      <c r="FS66" s="717">
        <f t="shared" si="9"/>
        <v>0</v>
      </c>
      <c r="FT66" s="717">
        <f t="shared" si="9"/>
        <v>0</v>
      </c>
      <c r="FU66" s="717">
        <f t="shared" si="9"/>
        <v>0</v>
      </c>
      <c r="FV66" s="717">
        <f t="shared" si="9"/>
        <v>0</v>
      </c>
      <c r="FW66" s="717">
        <f t="shared" si="9"/>
        <v>0</v>
      </c>
      <c r="FX66" s="717">
        <f t="shared" si="9"/>
        <v>0</v>
      </c>
      <c r="FY66" s="717">
        <f t="shared" si="9"/>
        <v>0</v>
      </c>
      <c r="FZ66" s="717">
        <f t="shared" si="9"/>
        <v>0</v>
      </c>
      <c r="GA66" s="717">
        <f t="shared" si="9"/>
        <v>0</v>
      </c>
      <c r="GB66" s="717">
        <f t="shared" si="9"/>
        <v>0</v>
      </c>
      <c r="GC66" s="717">
        <f t="shared" si="9"/>
        <v>0</v>
      </c>
      <c r="GD66" s="717">
        <f t="shared" si="9"/>
        <v>0</v>
      </c>
      <c r="GE66" s="717">
        <f t="shared" si="9"/>
        <v>0</v>
      </c>
      <c r="GF66" s="717">
        <f t="shared" si="9"/>
        <v>0</v>
      </c>
      <c r="GG66" s="717">
        <f t="shared" si="9"/>
        <v>0</v>
      </c>
      <c r="GH66" s="717">
        <f t="shared" si="9"/>
        <v>0</v>
      </c>
      <c r="GI66" s="717">
        <f t="shared" si="9"/>
        <v>0</v>
      </c>
      <c r="GJ66" s="717">
        <f t="shared" si="9"/>
        <v>0</v>
      </c>
      <c r="GK66" s="717">
        <f t="shared" si="9"/>
        <v>0</v>
      </c>
      <c r="GL66" s="717">
        <f t="shared" si="9"/>
        <v>0</v>
      </c>
      <c r="GM66" s="717">
        <f t="shared" ref="GM66:IX66" si="11">GM6-GM65</f>
        <v>0</v>
      </c>
      <c r="GN66" s="717">
        <f t="shared" si="11"/>
        <v>0</v>
      </c>
      <c r="GO66" s="717">
        <f t="shared" si="11"/>
        <v>0</v>
      </c>
      <c r="GP66" s="717">
        <f t="shared" si="11"/>
        <v>0</v>
      </c>
      <c r="GQ66" s="717">
        <f t="shared" si="11"/>
        <v>0</v>
      </c>
      <c r="GR66" s="717">
        <f t="shared" si="11"/>
        <v>0</v>
      </c>
      <c r="GS66" s="717">
        <f t="shared" si="11"/>
        <v>0</v>
      </c>
      <c r="GT66" s="717">
        <f t="shared" si="11"/>
        <v>0</v>
      </c>
      <c r="GU66" s="717">
        <f t="shared" si="11"/>
        <v>0</v>
      </c>
      <c r="GV66" s="717">
        <f t="shared" si="11"/>
        <v>0</v>
      </c>
      <c r="GW66" s="717">
        <f t="shared" si="11"/>
        <v>0</v>
      </c>
      <c r="GX66" s="717">
        <f t="shared" si="11"/>
        <v>0</v>
      </c>
      <c r="GY66" s="717">
        <f t="shared" si="11"/>
        <v>0</v>
      </c>
      <c r="GZ66" s="717">
        <f t="shared" si="11"/>
        <v>0</v>
      </c>
      <c r="HA66" s="717">
        <f t="shared" si="11"/>
        <v>0</v>
      </c>
      <c r="HB66" s="717">
        <f t="shared" si="11"/>
        <v>0</v>
      </c>
      <c r="HC66" s="717">
        <f t="shared" si="11"/>
        <v>0</v>
      </c>
      <c r="HD66" s="717">
        <f t="shared" si="11"/>
        <v>0</v>
      </c>
      <c r="HE66" s="717">
        <f t="shared" si="11"/>
        <v>0</v>
      </c>
      <c r="HF66" s="717">
        <f t="shared" si="11"/>
        <v>0</v>
      </c>
      <c r="HG66" s="717">
        <f t="shared" si="11"/>
        <v>0</v>
      </c>
      <c r="HH66" s="717">
        <f t="shared" si="11"/>
        <v>0</v>
      </c>
      <c r="HI66" s="717">
        <f t="shared" si="11"/>
        <v>0</v>
      </c>
      <c r="HJ66" s="717">
        <f t="shared" si="11"/>
        <v>0</v>
      </c>
      <c r="HK66" s="717">
        <f t="shared" si="11"/>
        <v>0</v>
      </c>
      <c r="HL66" s="717">
        <f t="shared" si="11"/>
        <v>0</v>
      </c>
      <c r="HM66" s="717">
        <f t="shared" si="11"/>
        <v>0</v>
      </c>
      <c r="HN66" s="717">
        <f t="shared" si="11"/>
        <v>0</v>
      </c>
      <c r="HO66" s="717">
        <f t="shared" si="11"/>
        <v>0</v>
      </c>
      <c r="HP66" s="717">
        <f t="shared" si="11"/>
        <v>0</v>
      </c>
      <c r="HQ66" s="717">
        <f t="shared" si="11"/>
        <v>0</v>
      </c>
      <c r="HR66" s="717">
        <f t="shared" si="11"/>
        <v>0</v>
      </c>
      <c r="HS66" s="717">
        <f t="shared" si="11"/>
        <v>0</v>
      </c>
      <c r="HT66" s="717">
        <f t="shared" si="11"/>
        <v>0</v>
      </c>
      <c r="HU66" s="717">
        <f t="shared" si="11"/>
        <v>0</v>
      </c>
      <c r="HV66" s="717">
        <f t="shared" si="11"/>
        <v>0</v>
      </c>
      <c r="HW66" s="717">
        <f t="shared" si="11"/>
        <v>0</v>
      </c>
      <c r="HX66" s="717">
        <f t="shared" si="11"/>
        <v>0</v>
      </c>
      <c r="HY66" s="717">
        <f t="shared" si="11"/>
        <v>0</v>
      </c>
      <c r="HZ66" s="717">
        <f t="shared" si="11"/>
        <v>0</v>
      </c>
      <c r="IA66" s="717">
        <f t="shared" si="11"/>
        <v>0</v>
      </c>
      <c r="IB66" s="717">
        <f t="shared" si="11"/>
        <v>0</v>
      </c>
      <c r="IC66" s="717">
        <f t="shared" si="11"/>
        <v>0</v>
      </c>
      <c r="ID66" s="717">
        <f t="shared" si="11"/>
        <v>0</v>
      </c>
      <c r="IE66" s="717">
        <f t="shared" si="11"/>
        <v>0</v>
      </c>
      <c r="IF66" s="717">
        <f t="shared" si="11"/>
        <v>0</v>
      </c>
      <c r="IG66" s="717">
        <f t="shared" si="11"/>
        <v>0</v>
      </c>
      <c r="IH66" s="717">
        <f t="shared" si="11"/>
        <v>0</v>
      </c>
      <c r="II66" s="717">
        <f t="shared" si="11"/>
        <v>0</v>
      </c>
      <c r="IJ66" s="717">
        <f t="shared" si="11"/>
        <v>0</v>
      </c>
      <c r="IK66" s="717">
        <f t="shared" si="11"/>
        <v>0</v>
      </c>
      <c r="IL66" s="717">
        <f t="shared" si="11"/>
        <v>0</v>
      </c>
      <c r="IM66" s="717">
        <f t="shared" si="11"/>
        <v>0</v>
      </c>
      <c r="IN66" s="717">
        <f t="shared" si="11"/>
        <v>0</v>
      </c>
      <c r="IO66" s="717">
        <f t="shared" si="11"/>
        <v>0</v>
      </c>
      <c r="IP66" s="717">
        <f t="shared" si="11"/>
        <v>0</v>
      </c>
      <c r="IQ66" s="717">
        <f t="shared" si="11"/>
        <v>0</v>
      </c>
      <c r="IR66" s="717">
        <f t="shared" si="11"/>
        <v>0</v>
      </c>
      <c r="IS66" s="717">
        <f t="shared" si="11"/>
        <v>0</v>
      </c>
      <c r="IT66" s="717">
        <f t="shared" si="11"/>
        <v>0</v>
      </c>
      <c r="IU66" s="717">
        <f t="shared" si="11"/>
        <v>0</v>
      </c>
      <c r="IV66" s="717">
        <f t="shared" si="11"/>
        <v>0</v>
      </c>
      <c r="IW66" s="717">
        <f t="shared" si="11"/>
        <v>0</v>
      </c>
      <c r="IX66" s="717">
        <f t="shared" si="11"/>
        <v>0</v>
      </c>
      <c r="IY66" s="717">
        <f t="shared" ref="IY66:KW66" si="12">IY6-IY65</f>
        <v>0</v>
      </c>
      <c r="IZ66" s="717">
        <f t="shared" si="12"/>
        <v>0</v>
      </c>
      <c r="JA66" s="717">
        <f t="shared" si="12"/>
        <v>0</v>
      </c>
      <c r="JB66" s="717">
        <f t="shared" si="12"/>
        <v>0</v>
      </c>
      <c r="JC66" s="717">
        <f t="shared" si="12"/>
        <v>0</v>
      </c>
      <c r="JD66" s="717">
        <f t="shared" si="12"/>
        <v>0</v>
      </c>
      <c r="JE66" s="717">
        <f t="shared" si="12"/>
        <v>0</v>
      </c>
      <c r="JF66" s="717">
        <f t="shared" si="12"/>
        <v>0</v>
      </c>
      <c r="JG66" s="717">
        <f t="shared" si="12"/>
        <v>0</v>
      </c>
      <c r="JH66" s="717">
        <f t="shared" si="12"/>
        <v>0</v>
      </c>
      <c r="JI66" s="717">
        <f t="shared" si="12"/>
        <v>0</v>
      </c>
      <c r="JJ66" s="717">
        <f t="shared" si="12"/>
        <v>0</v>
      </c>
      <c r="JK66" s="717">
        <f t="shared" si="12"/>
        <v>0</v>
      </c>
      <c r="JL66" s="717">
        <f t="shared" si="12"/>
        <v>0</v>
      </c>
      <c r="JM66" s="717">
        <f t="shared" si="12"/>
        <v>0</v>
      </c>
      <c r="JN66" s="717">
        <f t="shared" si="12"/>
        <v>0</v>
      </c>
      <c r="JO66" s="717">
        <f t="shared" si="12"/>
        <v>0</v>
      </c>
      <c r="JP66" s="717">
        <f t="shared" si="12"/>
        <v>0</v>
      </c>
      <c r="JQ66" s="717">
        <f t="shared" si="12"/>
        <v>0</v>
      </c>
      <c r="JR66" s="717">
        <f t="shared" si="12"/>
        <v>0</v>
      </c>
      <c r="JS66" s="717">
        <f t="shared" si="12"/>
        <v>0</v>
      </c>
      <c r="JT66" s="717">
        <f t="shared" si="12"/>
        <v>0</v>
      </c>
      <c r="JU66" s="717">
        <f t="shared" si="12"/>
        <v>0</v>
      </c>
      <c r="JV66" s="717">
        <f t="shared" si="12"/>
        <v>0</v>
      </c>
      <c r="JW66" s="717">
        <f t="shared" si="12"/>
        <v>0</v>
      </c>
      <c r="JX66" s="717">
        <f t="shared" si="12"/>
        <v>0</v>
      </c>
      <c r="JY66" s="717">
        <f t="shared" si="12"/>
        <v>0</v>
      </c>
      <c r="JZ66" s="717">
        <f t="shared" si="12"/>
        <v>0</v>
      </c>
      <c r="KA66" s="717">
        <f t="shared" si="12"/>
        <v>0</v>
      </c>
      <c r="KB66" s="717">
        <f t="shared" si="12"/>
        <v>0</v>
      </c>
      <c r="KC66" s="717">
        <f t="shared" si="12"/>
        <v>0</v>
      </c>
      <c r="KD66" s="717">
        <f t="shared" si="12"/>
        <v>0</v>
      </c>
      <c r="KE66" s="717">
        <f t="shared" si="12"/>
        <v>0</v>
      </c>
      <c r="KF66" s="717">
        <f t="shared" si="12"/>
        <v>0</v>
      </c>
      <c r="KG66" s="717">
        <f t="shared" si="12"/>
        <v>0</v>
      </c>
      <c r="KH66" s="717">
        <f t="shared" si="12"/>
        <v>0</v>
      </c>
      <c r="KI66" s="717">
        <f t="shared" si="12"/>
        <v>0</v>
      </c>
      <c r="KJ66" s="717">
        <f t="shared" si="12"/>
        <v>0</v>
      </c>
      <c r="KK66" s="717">
        <f t="shared" si="12"/>
        <v>0</v>
      </c>
      <c r="KL66" s="717">
        <f t="shared" si="12"/>
        <v>0</v>
      </c>
      <c r="KM66" s="717">
        <f t="shared" si="12"/>
        <v>0</v>
      </c>
      <c r="KN66" s="717">
        <f t="shared" si="12"/>
        <v>0</v>
      </c>
      <c r="KO66" s="717">
        <f t="shared" si="12"/>
        <v>0</v>
      </c>
      <c r="KP66" s="717">
        <f t="shared" si="12"/>
        <v>0</v>
      </c>
      <c r="KQ66" s="717">
        <f t="shared" si="12"/>
        <v>0</v>
      </c>
      <c r="KR66" s="717">
        <f t="shared" si="12"/>
        <v>0</v>
      </c>
      <c r="KS66" s="717">
        <f t="shared" si="12"/>
        <v>0</v>
      </c>
      <c r="KT66" s="717">
        <f t="shared" si="12"/>
        <v>0</v>
      </c>
      <c r="KU66" s="717">
        <f t="shared" si="12"/>
        <v>0</v>
      </c>
      <c r="KV66" s="717">
        <f t="shared" si="12"/>
        <v>0</v>
      </c>
      <c r="KW66" s="756">
        <f t="shared" si="12"/>
        <v>0</v>
      </c>
    </row>
    <row r="67" spans="1:309">
      <c r="B67" s="1038">
        <v>1</v>
      </c>
      <c r="C67" s="1090">
        <v>2</v>
      </c>
      <c r="D67" s="1038">
        <v>3</v>
      </c>
      <c r="E67" s="1090">
        <v>4</v>
      </c>
      <c r="F67" s="1038">
        <v>5</v>
      </c>
      <c r="G67" s="1090">
        <v>6</v>
      </c>
      <c r="H67" s="1038">
        <v>7</v>
      </c>
      <c r="I67" s="1090">
        <v>8</v>
      </c>
      <c r="J67" s="1038">
        <v>9</v>
      </c>
      <c r="K67" s="1090">
        <v>10</v>
      </c>
      <c r="L67" s="1038">
        <v>11</v>
      </c>
      <c r="M67" s="1090">
        <v>12</v>
      </c>
      <c r="N67" s="1038">
        <v>13</v>
      </c>
      <c r="O67" s="1090">
        <v>14</v>
      </c>
      <c r="P67" s="1038">
        <v>15</v>
      </c>
      <c r="Q67" s="1090">
        <v>16</v>
      </c>
      <c r="R67" s="1038">
        <v>17</v>
      </c>
      <c r="S67" s="1090">
        <v>18</v>
      </c>
      <c r="T67" s="1038">
        <v>19</v>
      </c>
      <c r="U67" s="1090">
        <v>20</v>
      </c>
      <c r="V67" s="1038">
        <v>21</v>
      </c>
      <c r="W67" s="1090">
        <v>22</v>
      </c>
      <c r="X67" s="1038">
        <v>23</v>
      </c>
      <c r="Y67" s="1090">
        <v>24</v>
      </c>
      <c r="Z67" s="1038">
        <v>25</v>
      </c>
      <c r="AA67" s="1090">
        <v>26</v>
      </c>
      <c r="AB67" s="1038">
        <v>27</v>
      </c>
      <c r="AC67" s="1090">
        <v>28</v>
      </c>
      <c r="AD67" s="1038">
        <v>29</v>
      </c>
      <c r="AE67" s="1090">
        <v>30</v>
      </c>
      <c r="AF67" s="1038">
        <v>31</v>
      </c>
      <c r="AG67" s="1090">
        <v>32</v>
      </c>
      <c r="AH67" s="1038">
        <v>33</v>
      </c>
      <c r="AI67" s="1090">
        <v>34</v>
      </c>
      <c r="AJ67" s="1038">
        <v>35</v>
      </c>
      <c r="AK67" s="1090">
        <v>36</v>
      </c>
      <c r="AL67" s="1038">
        <v>37</v>
      </c>
      <c r="AM67" s="1090">
        <v>38</v>
      </c>
      <c r="AN67" s="1038">
        <v>39</v>
      </c>
      <c r="AO67" s="1090">
        <v>40</v>
      </c>
      <c r="AP67" s="1038">
        <v>41</v>
      </c>
      <c r="AQ67" s="1090">
        <v>42</v>
      </c>
      <c r="AR67" s="1038">
        <v>43</v>
      </c>
      <c r="AS67" s="1090">
        <v>44</v>
      </c>
      <c r="AT67" s="1038">
        <v>45</v>
      </c>
      <c r="AU67" s="1090">
        <v>46</v>
      </c>
      <c r="AV67" s="1038">
        <v>47</v>
      </c>
      <c r="AW67" s="1090">
        <v>48</v>
      </c>
      <c r="AX67" s="1038">
        <v>49</v>
      </c>
      <c r="AY67" s="1090">
        <v>50</v>
      </c>
      <c r="AZ67" s="1038">
        <v>51</v>
      </c>
      <c r="BA67" s="1090">
        <v>52</v>
      </c>
      <c r="BB67" s="1038">
        <v>53</v>
      </c>
      <c r="BC67" s="1090">
        <v>54</v>
      </c>
      <c r="BD67" s="1038">
        <v>55</v>
      </c>
      <c r="BE67" s="1090">
        <v>56</v>
      </c>
      <c r="BF67" s="1038">
        <v>57</v>
      </c>
      <c r="BG67" s="1090">
        <v>58</v>
      </c>
      <c r="BH67" s="1038">
        <v>59</v>
      </c>
      <c r="BI67" s="1090">
        <v>60</v>
      </c>
      <c r="BJ67" s="1038">
        <v>61</v>
      </c>
      <c r="BK67" s="1090">
        <v>62</v>
      </c>
      <c r="BL67" s="1038">
        <v>63</v>
      </c>
      <c r="BM67" s="1090">
        <v>64</v>
      </c>
      <c r="BN67" s="1038">
        <v>65</v>
      </c>
      <c r="BO67" s="1090">
        <v>66</v>
      </c>
      <c r="BP67" s="1038">
        <v>67</v>
      </c>
      <c r="BQ67" s="1090">
        <v>68</v>
      </c>
      <c r="BR67" s="1038">
        <v>69</v>
      </c>
      <c r="BS67" s="1090">
        <v>70</v>
      </c>
      <c r="BT67" s="1038">
        <v>71</v>
      </c>
      <c r="BU67" s="1090">
        <v>72</v>
      </c>
      <c r="BV67" s="1038">
        <v>73</v>
      </c>
      <c r="BW67" s="1090">
        <v>74</v>
      </c>
      <c r="BX67" s="1038">
        <v>75</v>
      </c>
      <c r="BY67" s="1090">
        <v>76</v>
      </c>
      <c r="BZ67" s="1038">
        <v>77</v>
      </c>
      <c r="CA67" s="1090">
        <v>78</v>
      </c>
      <c r="CB67" s="1038">
        <v>79</v>
      </c>
      <c r="CC67" s="1090">
        <v>80</v>
      </c>
      <c r="CD67" s="1038">
        <v>81</v>
      </c>
      <c r="CE67" s="1090">
        <v>82</v>
      </c>
      <c r="CF67" s="1038">
        <v>83</v>
      </c>
      <c r="CG67" s="1090">
        <v>84</v>
      </c>
      <c r="CH67" s="1038">
        <v>85</v>
      </c>
      <c r="CI67" s="1090">
        <v>86</v>
      </c>
      <c r="CJ67" s="1038">
        <v>87</v>
      </c>
      <c r="CK67" s="1090">
        <v>88</v>
      </c>
      <c r="CL67" s="1038">
        <v>89</v>
      </c>
      <c r="CM67" s="1090">
        <v>90</v>
      </c>
      <c r="CN67" s="1038">
        <v>91</v>
      </c>
      <c r="CO67" s="1090">
        <v>92</v>
      </c>
      <c r="CP67" s="1038">
        <v>93</v>
      </c>
      <c r="CQ67" s="1090">
        <v>94</v>
      </c>
      <c r="CR67" s="1038">
        <v>95</v>
      </c>
      <c r="CS67" s="1090">
        <v>96</v>
      </c>
      <c r="CT67" s="1038">
        <v>97</v>
      </c>
      <c r="CU67" s="1090">
        <v>98</v>
      </c>
      <c r="CV67" s="1038">
        <v>99</v>
      </c>
      <c r="CW67" s="1090">
        <v>100</v>
      </c>
      <c r="CX67" s="1038">
        <v>101</v>
      </c>
      <c r="CY67" s="1090">
        <v>102</v>
      </c>
      <c r="CZ67" s="1038">
        <v>103</v>
      </c>
      <c r="DA67" s="1090">
        <v>104</v>
      </c>
      <c r="DB67" s="1038">
        <v>105</v>
      </c>
      <c r="DC67" s="1090">
        <v>106</v>
      </c>
      <c r="DD67" s="1038">
        <v>107</v>
      </c>
      <c r="DE67" s="1090">
        <v>108</v>
      </c>
      <c r="DF67" s="1038">
        <v>109</v>
      </c>
      <c r="DG67" s="1090">
        <v>110</v>
      </c>
      <c r="DH67" s="1038">
        <v>111</v>
      </c>
      <c r="DI67" s="1090">
        <v>112</v>
      </c>
      <c r="DJ67" s="1038">
        <v>113</v>
      </c>
      <c r="DK67" s="1090">
        <v>114</v>
      </c>
      <c r="DL67" s="1038">
        <v>115</v>
      </c>
      <c r="DM67" s="1090">
        <v>116</v>
      </c>
      <c r="DN67" s="1038">
        <v>117</v>
      </c>
      <c r="DO67" s="1090">
        <v>118</v>
      </c>
      <c r="DP67" s="1038">
        <v>119</v>
      </c>
      <c r="DQ67" s="1090">
        <v>120</v>
      </c>
      <c r="DR67" s="1038">
        <v>121</v>
      </c>
      <c r="DS67" s="1090">
        <v>122</v>
      </c>
      <c r="DT67" s="1038">
        <v>123</v>
      </c>
      <c r="DU67" s="1090">
        <v>124</v>
      </c>
      <c r="DV67" s="1038">
        <v>125</v>
      </c>
      <c r="DW67" s="1090">
        <v>126</v>
      </c>
      <c r="DX67" s="1038">
        <v>127</v>
      </c>
      <c r="DY67" s="1090">
        <v>128</v>
      </c>
      <c r="DZ67" s="1038">
        <v>129</v>
      </c>
      <c r="EA67" s="1090">
        <v>130</v>
      </c>
      <c r="EB67" s="1038">
        <v>131</v>
      </c>
      <c r="EC67" s="1090">
        <v>132</v>
      </c>
      <c r="ED67" s="1038">
        <v>133</v>
      </c>
      <c r="EE67" s="1090">
        <v>134</v>
      </c>
      <c r="EF67" s="1038">
        <v>135</v>
      </c>
      <c r="EG67" s="1090">
        <v>136</v>
      </c>
      <c r="EH67" s="1038">
        <v>137</v>
      </c>
      <c r="EI67" s="1090">
        <v>138</v>
      </c>
      <c r="EJ67" s="1038">
        <v>139</v>
      </c>
      <c r="EK67" s="1090">
        <v>140</v>
      </c>
      <c r="EL67" s="1038">
        <v>141</v>
      </c>
      <c r="EM67" s="1091">
        <v>142</v>
      </c>
      <c r="EN67" s="1038">
        <v>143</v>
      </c>
      <c r="EO67" s="1091">
        <v>144</v>
      </c>
      <c r="EP67" s="1038">
        <v>145</v>
      </c>
      <c r="EQ67" s="1091">
        <v>146</v>
      </c>
      <c r="ER67" s="1038">
        <v>147</v>
      </c>
      <c r="ES67" s="1091">
        <v>148</v>
      </c>
      <c r="ET67" s="1038">
        <v>149</v>
      </c>
      <c r="EU67" s="1091">
        <v>150</v>
      </c>
      <c r="EV67" s="1038">
        <v>151</v>
      </c>
      <c r="EW67" s="1091">
        <v>152</v>
      </c>
      <c r="EX67" s="1038">
        <v>153</v>
      </c>
      <c r="EY67" s="1091">
        <v>154</v>
      </c>
      <c r="EZ67" s="1038">
        <v>155</v>
      </c>
      <c r="FA67" s="1091">
        <v>156</v>
      </c>
      <c r="FB67" s="1038">
        <v>157</v>
      </c>
      <c r="FC67" s="1091">
        <v>158</v>
      </c>
      <c r="FD67" s="1038">
        <v>159</v>
      </c>
      <c r="FE67" s="1091">
        <v>160</v>
      </c>
      <c r="FF67" s="1038">
        <v>161</v>
      </c>
      <c r="FG67" s="1091">
        <v>162</v>
      </c>
      <c r="FH67" s="1038">
        <v>163</v>
      </c>
      <c r="FI67" s="1091">
        <v>164</v>
      </c>
      <c r="FJ67" s="1038">
        <v>165</v>
      </c>
      <c r="FK67" s="1091">
        <v>166</v>
      </c>
      <c r="FL67" s="1038">
        <v>167</v>
      </c>
      <c r="FM67" s="1091">
        <v>168</v>
      </c>
      <c r="FN67" s="1038">
        <v>169</v>
      </c>
      <c r="FO67" s="1091">
        <v>170</v>
      </c>
      <c r="FP67" s="1038">
        <v>171</v>
      </c>
      <c r="FQ67" s="1091">
        <v>172</v>
      </c>
      <c r="FR67" s="1038">
        <v>173</v>
      </c>
      <c r="FS67" s="1091">
        <v>174</v>
      </c>
      <c r="FT67" s="1038">
        <v>175</v>
      </c>
      <c r="FU67" s="1091">
        <v>176</v>
      </c>
      <c r="FV67" s="1038">
        <v>177</v>
      </c>
      <c r="FW67" s="1091">
        <v>178</v>
      </c>
      <c r="FX67" s="1038">
        <v>179</v>
      </c>
      <c r="FY67" s="1091">
        <v>180</v>
      </c>
      <c r="FZ67" s="1038">
        <v>181</v>
      </c>
      <c r="GA67" s="1091">
        <v>182</v>
      </c>
      <c r="GB67" s="1038">
        <v>183</v>
      </c>
      <c r="GC67" s="1090">
        <v>184</v>
      </c>
      <c r="GD67" s="1038">
        <v>185</v>
      </c>
      <c r="GE67" s="1090">
        <v>186</v>
      </c>
      <c r="GF67" s="1038">
        <v>187</v>
      </c>
      <c r="GG67" s="1090">
        <v>188</v>
      </c>
      <c r="GH67" s="1038">
        <v>189</v>
      </c>
      <c r="GI67" s="1090">
        <v>190</v>
      </c>
      <c r="GJ67" s="1038">
        <v>191</v>
      </c>
      <c r="GK67" s="1090">
        <v>192</v>
      </c>
      <c r="GL67" s="1038">
        <v>193</v>
      </c>
      <c r="GM67" s="1090">
        <v>194</v>
      </c>
      <c r="GN67" s="1038">
        <v>195</v>
      </c>
      <c r="GO67" s="1090">
        <v>196</v>
      </c>
      <c r="GP67" s="1038">
        <v>197</v>
      </c>
      <c r="GQ67" s="1090">
        <v>198</v>
      </c>
      <c r="GR67" s="1038">
        <v>199</v>
      </c>
      <c r="GS67" s="1090">
        <v>200</v>
      </c>
      <c r="GT67" s="1038">
        <v>201</v>
      </c>
      <c r="GU67" s="1090">
        <v>202</v>
      </c>
      <c r="GV67" s="1038">
        <v>203</v>
      </c>
      <c r="GW67" s="1090">
        <v>204</v>
      </c>
      <c r="GX67" s="1038">
        <v>205</v>
      </c>
      <c r="GY67" s="1090">
        <v>206</v>
      </c>
      <c r="GZ67" s="1038">
        <v>207</v>
      </c>
      <c r="HA67" s="1090">
        <v>208</v>
      </c>
      <c r="HB67" s="1038">
        <v>209</v>
      </c>
      <c r="HC67" s="1090">
        <v>210</v>
      </c>
      <c r="HD67" s="1038">
        <v>211</v>
      </c>
      <c r="HE67" s="1090">
        <v>212</v>
      </c>
      <c r="HF67" s="1038">
        <v>213</v>
      </c>
      <c r="HG67" s="1090">
        <v>214</v>
      </c>
      <c r="HH67" s="1038">
        <v>215</v>
      </c>
      <c r="HI67" s="1090">
        <v>216</v>
      </c>
      <c r="HJ67" s="1038">
        <v>217</v>
      </c>
      <c r="HK67" s="1090">
        <v>218</v>
      </c>
      <c r="HL67" s="1038">
        <v>219</v>
      </c>
      <c r="HM67" s="1090">
        <v>220</v>
      </c>
      <c r="HN67" s="1038">
        <v>221</v>
      </c>
      <c r="HO67" s="1090">
        <v>222</v>
      </c>
      <c r="HP67" s="1038">
        <v>223</v>
      </c>
      <c r="HQ67" s="1090">
        <v>224</v>
      </c>
      <c r="HR67" s="1038">
        <v>225</v>
      </c>
      <c r="HS67" s="1090">
        <v>226</v>
      </c>
      <c r="HT67" s="1038">
        <v>227</v>
      </c>
      <c r="HU67" s="1090">
        <v>228</v>
      </c>
      <c r="HV67" s="1038">
        <v>229</v>
      </c>
      <c r="HW67" s="1090">
        <v>230</v>
      </c>
      <c r="HX67" s="1038">
        <v>231</v>
      </c>
      <c r="HY67" s="1090">
        <v>232</v>
      </c>
      <c r="HZ67" s="1038">
        <v>233</v>
      </c>
      <c r="IA67" s="1090">
        <v>234</v>
      </c>
      <c r="IB67" s="1038">
        <v>235</v>
      </c>
      <c r="IC67" s="1090">
        <v>236</v>
      </c>
      <c r="ID67" s="1038">
        <v>237</v>
      </c>
      <c r="IE67" s="1090">
        <v>238</v>
      </c>
      <c r="IF67" s="1038">
        <v>239</v>
      </c>
      <c r="IG67" s="1090">
        <v>240</v>
      </c>
      <c r="IH67" s="1038">
        <v>241</v>
      </c>
      <c r="II67" s="1090">
        <v>242</v>
      </c>
      <c r="IJ67" s="1038">
        <v>243</v>
      </c>
      <c r="IK67" s="1090">
        <v>244</v>
      </c>
      <c r="IL67" s="1038">
        <v>245</v>
      </c>
      <c r="IM67" s="1090">
        <v>246</v>
      </c>
      <c r="IN67" s="1038">
        <v>247</v>
      </c>
      <c r="IO67" s="1090">
        <v>248</v>
      </c>
      <c r="IP67" s="1038">
        <v>249</v>
      </c>
      <c r="IQ67" s="1090">
        <v>250</v>
      </c>
      <c r="IR67" s="1038">
        <v>251</v>
      </c>
      <c r="IS67" s="1090">
        <v>252</v>
      </c>
      <c r="IT67" s="1038">
        <v>253</v>
      </c>
      <c r="IU67" s="1090">
        <v>254</v>
      </c>
      <c r="IV67" s="1038">
        <v>255</v>
      </c>
      <c r="IW67" s="1090">
        <v>256</v>
      </c>
      <c r="IX67" s="1038">
        <v>257</v>
      </c>
      <c r="IY67" s="1090">
        <v>258</v>
      </c>
      <c r="IZ67" s="1038">
        <v>259</v>
      </c>
      <c r="JA67" s="1090">
        <v>260</v>
      </c>
      <c r="JB67" s="1038">
        <v>261</v>
      </c>
      <c r="JC67" s="1090">
        <v>262</v>
      </c>
      <c r="JD67" s="1038">
        <v>263</v>
      </c>
      <c r="JE67" s="1090">
        <v>264</v>
      </c>
      <c r="JF67" s="1038">
        <v>265</v>
      </c>
      <c r="JG67" s="1090">
        <v>266</v>
      </c>
      <c r="JH67" s="1038">
        <v>267</v>
      </c>
      <c r="JI67" s="1090">
        <v>268</v>
      </c>
      <c r="JJ67" s="1038">
        <v>269</v>
      </c>
      <c r="JK67" s="1090">
        <v>270</v>
      </c>
      <c r="JL67" s="1038">
        <v>271</v>
      </c>
      <c r="JM67" s="1090">
        <v>272</v>
      </c>
      <c r="JN67" s="1038">
        <v>273</v>
      </c>
      <c r="JO67" s="1090">
        <v>274</v>
      </c>
      <c r="JP67" s="1038">
        <v>275</v>
      </c>
      <c r="JQ67" s="1090">
        <v>276</v>
      </c>
      <c r="JR67" s="1038">
        <v>277</v>
      </c>
      <c r="JS67" s="1090">
        <v>278</v>
      </c>
      <c r="JT67" s="1038">
        <v>279</v>
      </c>
      <c r="JU67" s="1090">
        <v>280</v>
      </c>
      <c r="JV67" s="1038">
        <v>281</v>
      </c>
      <c r="JW67" s="1090">
        <v>282</v>
      </c>
      <c r="JX67" s="1038">
        <v>283</v>
      </c>
      <c r="JY67" s="1090">
        <v>284</v>
      </c>
      <c r="JZ67" s="1038">
        <v>285</v>
      </c>
      <c r="KA67" s="1090">
        <v>286</v>
      </c>
      <c r="KB67" s="1038">
        <v>287</v>
      </c>
      <c r="KC67" s="1090">
        <v>288</v>
      </c>
      <c r="KD67" s="1038">
        <v>289</v>
      </c>
      <c r="KE67" s="1090">
        <v>290</v>
      </c>
      <c r="KF67" s="1038">
        <v>291</v>
      </c>
      <c r="KG67" s="1090">
        <v>292</v>
      </c>
      <c r="KH67" s="1038">
        <v>293</v>
      </c>
      <c r="KI67" s="1090">
        <v>294</v>
      </c>
      <c r="KJ67" s="1038">
        <v>295</v>
      </c>
      <c r="KK67" s="1090">
        <v>296</v>
      </c>
      <c r="KL67" s="1038">
        <v>297</v>
      </c>
      <c r="KM67" s="1090">
        <v>298</v>
      </c>
      <c r="KN67" s="1038">
        <v>299</v>
      </c>
      <c r="KO67" s="1090">
        <v>300</v>
      </c>
      <c r="KP67" s="1038">
        <v>301</v>
      </c>
      <c r="KQ67" s="1090">
        <v>302</v>
      </c>
      <c r="KR67" s="1038">
        <v>303</v>
      </c>
      <c r="KS67" s="1090">
        <v>304</v>
      </c>
      <c r="KT67" s="1038">
        <v>305</v>
      </c>
      <c r="KU67" s="1090">
        <v>306</v>
      </c>
      <c r="KV67" s="1038">
        <v>307</v>
      </c>
      <c r="KW67" s="1190">
        <v>308</v>
      </c>
    </row>
    <row r="68" spans="1:309">
      <c r="HH68" s="1">
        <v>0</v>
      </c>
    </row>
    <row r="69" spans="1:309">
      <c r="HH69" s="1">
        <v>0</v>
      </c>
    </row>
  </sheetData>
  <mergeCells count="35">
    <mergeCell ref="KI3:KJ3"/>
    <mergeCell ref="KK2:KQ2"/>
    <mergeCell ref="IR4:IZ4"/>
    <mergeCell ref="DR4:DV4"/>
    <mergeCell ref="FR4:FS4"/>
    <mergeCell ref="FT4:GA4"/>
    <mergeCell ref="GB4:GD4"/>
    <mergeCell ref="GF4:GI4"/>
    <mergeCell ref="GJ4:GK4"/>
    <mergeCell ref="DG4:DL4"/>
    <mergeCell ref="IJ4:IQ4"/>
    <mergeCell ref="C3:D3"/>
    <mergeCell ref="F3:J3"/>
    <mergeCell ref="O3:P3"/>
    <mergeCell ref="DG3:DL3"/>
    <mergeCell ref="DM3:DQ3"/>
    <mergeCell ref="DR3:DV3"/>
    <mergeCell ref="DW3:GA3"/>
    <mergeCell ref="GQ3:JO3"/>
    <mergeCell ref="KW2:KW4"/>
    <mergeCell ref="KR2:KV2"/>
    <mergeCell ref="A2:A5"/>
    <mergeCell ref="B2:B5"/>
    <mergeCell ref="C2:DF2"/>
    <mergeCell ref="DG2:JO2"/>
    <mergeCell ref="JP2:KJ2"/>
    <mergeCell ref="AJ4:AK4"/>
    <mergeCell ref="AL4:BJ4"/>
    <mergeCell ref="BO4:BV4"/>
    <mergeCell ref="CC4:CE4"/>
    <mergeCell ref="DM4:DQ4"/>
    <mergeCell ref="CH4:CJ4"/>
    <mergeCell ref="CO4:CP4"/>
    <mergeCell ref="CQ4:CS4"/>
    <mergeCell ref="CU4:CX4"/>
  </mergeCells>
  <conditionalFormatting sqref="C66:KW66">
    <cfRule type="cellIs" dxfId="13" priority="3" operator="notEqual">
      <formula>0</formula>
    </cfRule>
  </conditionalFormatting>
  <printOptions horizontalCentered="1"/>
  <pageMargins left="0" right="0" top="0.43307086614173229" bottom="0.43307086614173229" header="0.31496062992125984" footer="0.31496062992125984"/>
  <pageSetup paperSize="9" scale="70" orientation="landscape" r:id="rId1"/>
  <legacyDrawing r:id="rId2"/>
</worksheet>
</file>

<file path=xl/worksheets/sheet37.xml><?xml version="1.0" encoding="utf-8"?>
<worksheet xmlns="http://schemas.openxmlformats.org/spreadsheetml/2006/main" xmlns:r="http://schemas.openxmlformats.org/officeDocument/2006/relationships">
  <sheetPr>
    <tabColor rgb="FF0066FF"/>
    <outlinePr summaryBelow="0" summaryRight="0"/>
  </sheetPr>
  <dimension ref="A1:U70"/>
  <sheetViews>
    <sheetView zoomScale="115" zoomScaleNormal="115" zoomScaleSheetLayoutView="85" workbookViewId="0">
      <pane xSplit="2" ySplit="9" topLeftCell="G67" activePane="bottomRight" state="frozen"/>
      <selection pane="topRight" activeCell="C1" sqref="C1"/>
      <selection pane="bottomLeft" activeCell="A10" sqref="A10"/>
      <selection pane="bottomRight" activeCell="V68" sqref="V68"/>
    </sheetView>
  </sheetViews>
  <sheetFormatPr defaultColWidth="12.625" defaultRowHeight="15"/>
  <cols>
    <col min="1" max="1" width="10.5" style="8" customWidth="1"/>
    <col min="2" max="2" width="11.75" style="7" customWidth="1"/>
    <col min="3" max="3" width="11.125" style="7" customWidth="1"/>
    <col min="4" max="4" width="10.875" style="7" customWidth="1"/>
    <col min="5" max="5" width="11.125" style="7" customWidth="1"/>
    <col min="6" max="17" width="11" style="7" customWidth="1"/>
    <col min="18" max="18" width="9.625" style="7" customWidth="1"/>
    <col min="19" max="19" width="11" style="7" customWidth="1"/>
    <col min="20" max="21" width="12.625" style="7"/>
    <col min="22" max="16384" width="12.625" style="9"/>
  </cols>
  <sheetData>
    <row r="1" spans="1:21" ht="18.75" customHeight="1">
      <c r="A1" s="1426" t="s">
        <v>604</v>
      </c>
      <c r="B1" s="1426"/>
      <c r="C1" s="1426"/>
      <c r="D1" s="1426"/>
      <c r="E1" s="1426"/>
      <c r="F1" s="1426"/>
      <c r="G1" s="1426"/>
      <c r="H1" s="1426"/>
      <c r="I1" s="1426"/>
      <c r="J1" s="1426"/>
      <c r="K1" s="1426"/>
      <c r="L1" s="1426"/>
      <c r="M1" s="1426"/>
      <c r="N1" s="1426"/>
      <c r="O1" s="1426"/>
      <c r="P1" s="1426"/>
      <c r="Q1" s="1426"/>
      <c r="R1" s="1426"/>
      <c r="S1" s="1426"/>
    </row>
    <row r="2" spans="1:21">
      <c r="A2" s="134"/>
      <c r="B2" s="135"/>
      <c r="C2" s="135"/>
      <c r="D2" s="135"/>
      <c r="E2" s="134"/>
      <c r="F2" s="135"/>
      <c r="G2" s="135"/>
      <c r="H2" s="135"/>
      <c r="I2" s="135"/>
      <c r="J2" s="135"/>
      <c r="K2" s="135"/>
      <c r="L2" s="135"/>
      <c r="M2" s="135"/>
      <c r="N2" s="135"/>
      <c r="O2" s="135"/>
      <c r="P2" s="135"/>
      <c r="Q2" s="136"/>
      <c r="R2" s="135"/>
      <c r="S2" s="135"/>
    </row>
    <row r="3" spans="1:21">
      <c r="A3" s="1316" t="s">
        <v>1511</v>
      </c>
      <c r="B3" s="1316" t="s">
        <v>1512</v>
      </c>
      <c r="C3" s="138">
        <v>191.1</v>
      </c>
      <c r="D3" s="138">
        <v>191.2</v>
      </c>
      <c r="E3" s="138">
        <v>191.3</v>
      </c>
      <c r="F3" s="347" t="s">
        <v>608</v>
      </c>
      <c r="G3" s="347" t="s">
        <v>611</v>
      </c>
      <c r="H3" s="347" t="s">
        <v>614</v>
      </c>
      <c r="I3" s="347" t="s">
        <v>617</v>
      </c>
      <c r="J3" s="347" t="s">
        <v>619</v>
      </c>
      <c r="K3" s="346" t="s">
        <v>622</v>
      </c>
      <c r="L3" s="347" t="s">
        <v>624</v>
      </c>
      <c r="M3" s="347" t="s">
        <v>627</v>
      </c>
      <c r="N3" s="346" t="s">
        <v>630</v>
      </c>
      <c r="O3" s="346" t="s">
        <v>632</v>
      </c>
      <c r="P3" s="347" t="s">
        <v>634</v>
      </c>
      <c r="Q3" s="347" t="s">
        <v>637</v>
      </c>
      <c r="R3" s="347" t="s">
        <v>639</v>
      </c>
      <c r="S3" s="347" t="s">
        <v>641</v>
      </c>
      <c r="T3" s="347" t="s">
        <v>647</v>
      </c>
      <c r="U3" s="347" t="s">
        <v>649</v>
      </c>
    </row>
    <row r="4" spans="1:21" ht="45" customHeight="1">
      <c r="A4" s="1316"/>
      <c r="B4" s="1316"/>
      <c r="C4" s="1330" t="s">
        <v>93</v>
      </c>
      <c r="D4" s="1330"/>
      <c r="E4" s="1330"/>
      <c r="F4" s="1330" t="s">
        <v>75</v>
      </c>
      <c r="G4" s="1330"/>
      <c r="H4" s="1330"/>
      <c r="I4" s="1330"/>
      <c r="J4" s="1330"/>
      <c r="K4" s="1330"/>
      <c r="L4" s="1330"/>
      <c r="M4" s="1330"/>
      <c r="N4" s="1330"/>
      <c r="O4" s="1330"/>
      <c r="P4" s="1330"/>
      <c r="Q4" s="1330"/>
      <c r="R4" s="1330"/>
      <c r="S4" s="1330"/>
      <c r="T4" s="1330"/>
      <c r="U4" s="1330"/>
    </row>
    <row r="5" spans="1:21" ht="45" customHeight="1">
      <c r="A5" s="1316"/>
      <c r="B5" s="1316"/>
      <c r="C5" s="558"/>
      <c r="D5" s="558"/>
      <c r="E5" s="558"/>
      <c r="F5" s="558"/>
      <c r="G5" s="96" t="s">
        <v>610</v>
      </c>
      <c r="H5" s="558"/>
      <c r="I5" s="558"/>
      <c r="J5" s="558"/>
      <c r="K5" s="558"/>
      <c r="L5" s="558"/>
      <c r="M5" s="558"/>
      <c r="N5" s="1386" t="s">
        <v>629</v>
      </c>
      <c r="O5" s="1386"/>
      <c r="P5" s="558"/>
      <c r="Q5" s="558"/>
      <c r="R5" s="558"/>
      <c r="S5" s="558"/>
      <c r="T5" s="558"/>
      <c r="U5" s="558"/>
    </row>
    <row r="6" spans="1:21" ht="165">
      <c r="A6" s="1316"/>
      <c r="B6" s="1316"/>
      <c r="C6" s="156" t="s">
        <v>605</v>
      </c>
      <c r="D6" s="156" t="s">
        <v>606</v>
      </c>
      <c r="E6" s="156" t="s">
        <v>607</v>
      </c>
      <c r="F6" s="158" t="s">
        <v>609</v>
      </c>
      <c r="G6" s="158" t="s">
        <v>612</v>
      </c>
      <c r="H6" s="158" t="s">
        <v>615</v>
      </c>
      <c r="I6" s="158" t="s">
        <v>618</v>
      </c>
      <c r="J6" s="158" t="s">
        <v>620</v>
      </c>
      <c r="K6" s="96" t="s">
        <v>623</v>
      </c>
      <c r="L6" s="158" t="s">
        <v>625</v>
      </c>
      <c r="M6" s="158" t="s">
        <v>628</v>
      </c>
      <c r="N6" s="80" t="s">
        <v>631</v>
      </c>
      <c r="O6" s="80" t="s">
        <v>633</v>
      </c>
      <c r="P6" s="158" t="s">
        <v>635</v>
      </c>
      <c r="Q6" s="158" t="s">
        <v>638</v>
      </c>
      <c r="R6" s="158" t="s">
        <v>640</v>
      </c>
      <c r="S6" s="150" t="s">
        <v>642</v>
      </c>
      <c r="T6" s="158" t="s">
        <v>648</v>
      </c>
      <c r="U6" s="158" t="s">
        <v>650</v>
      </c>
    </row>
    <row r="7" spans="1:21" ht="30">
      <c r="A7" s="1316"/>
      <c r="B7" s="1316"/>
      <c r="C7" s="75"/>
      <c r="D7" s="75" t="s">
        <v>120</v>
      </c>
      <c r="E7" s="75" t="s">
        <v>120</v>
      </c>
      <c r="F7" s="75" t="s">
        <v>616</v>
      </c>
      <c r="G7" s="75" t="s">
        <v>613</v>
      </c>
      <c r="H7" s="75" t="s">
        <v>616</v>
      </c>
      <c r="I7" s="75" t="s">
        <v>124</v>
      </c>
      <c r="J7" s="75" t="s">
        <v>621</v>
      </c>
      <c r="K7" s="75" t="s">
        <v>621</v>
      </c>
      <c r="L7" s="70" t="s">
        <v>626</v>
      </c>
      <c r="M7" s="75" t="s">
        <v>621</v>
      </c>
      <c r="N7" s="75" t="s">
        <v>124</v>
      </c>
      <c r="O7" s="75" t="s">
        <v>124</v>
      </c>
      <c r="P7" s="75" t="s">
        <v>636</v>
      </c>
      <c r="Q7" s="75" t="s">
        <v>636</v>
      </c>
      <c r="R7" s="75" t="s">
        <v>120</v>
      </c>
      <c r="S7" s="70" t="s">
        <v>643</v>
      </c>
      <c r="T7" s="70" t="s">
        <v>121</v>
      </c>
      <c r="U7" s="70" t="s">
        <v>115</v>
      </c>
    </row>
    <row r="8" spans="1:21">
      <c r="A8" s="1316"/>
      <c r="B8" s="1316"/>
      <c r="C8" s="101"/>
      <c r="D8" s="101">
        <v>73560000</v>
      </c>
      <c r="E8" s="101">
        <v>14871000</v>
      </c>
      <c r="F8" s="159">
        <v>1000000</v>
      </c>
      <c r="G8" s="101">
        <v>200000</v>
      </c>
      <c r="H8" s="101">
        <v>25000</v>
      </c>
      <c r="I8" s="101">
        <v>500000</v>
      </c>
      <c r="J8" s="101">
        <v>500000</v>
      </c>
      <c r="K8" s="101">
        <v>200000</v>
      </c>
      <c r="L8" s="90">
        <v>200000</v>
      </c>
      <c r="M8" s="101">
        <v>45000</v>
      </c>
      <c r="N8" s="101">
        <v>500000</v>
      </c>
      <c r="O8" s="101">
        <v>300000</v>
      </c>
      <c r="P8" s="101">
        <v>10000</v>
      </c>
      <c r="Q8" s="101">
        <v>3000</v>
      </c>
      <c r="R8" s="101">
        <v>150000</v>
      </c>
      <c r="S8" s="90">
        <v>10000</v>
      </c>
      <c r="T8" s="160">
        <v>8000</v>
      </c>
      <c r="U8" s="90">
        <v>900</v>
      </c>
    </row>
    <row r="9" spans="1:21" s="10" customFormat="1">
      <c r="A9" s="349"/>
      <c r="B9" s="349" t="s">
        <v>1513</v>
      </c>
      <c r="C9" s="563"/>
      <c r="D9" s="563">
        <v>1</v>
      </c>
      <c r="E9" s="563">
        <v>1</v>
      </c>
      <c r="F9" s="564">
        <v>2</v>
      </c>
      <c r="G9" s="563">
        <v>3</v>
      </c>
      <c r="H9" s="563">
        <v>27</v>
      </c>
      <c r="I9" s="563">
        <v>5</v>
      </c>
      <c r="J9" s="563"/>
      <c r="K9" s="563">
        <v>3</v>
      </c>
      <c r="L9" s="564"/>
      <c r="M9" s="563">
        <v>29</v>
      </c>
      <c r="N9" s="563">
        <v>8</v>
      </c>
      <c r="O9" s="563">
        <v>21</v>
      </c>
      <c r="P9" s="563">
        <v>4</v>
      </c>
      <c r="Q9" s="563">
        <v>4</v>
      </c>
      <c r="R9" s="563">
        <v>1</v>
      </c>
      <c r="S9" s="564">
        <v>12</v>
      </c>
      <c r="T9" s="564">
        <v>48</v>
      </c>
      <c r="U9" s="564">
        <v>330</v>
      </c>
    </row>
    <row r="10" spans="1:21">
      <c r="A10" s="397">
        <v>1</v>
      </c>
      <c r="B10" s="398" t="s">
        <v>1712</v>
      </c>
      <c r="C10" s="131"/>
      <c r="D10" s="131"/>
      <c r="E10" s="131"/>
      <c r="F10" s="131"/>
      <c r="G10" s="559"/>
      <c r="H10" s="559"/>
      <c r="I10" s="131"/>
      <c r="J10" s="131"/>
      <c r="K10" s="131"/>
      <c r="L10" s="131"/>
      <c r="M10" s="559"/>
      <c r="N10" s="131"/>
      <c r="O10" s="131"/>
      <c r="P10" s="131"/>
      <c r="Q10" s="131"/>
      <c r="R10" s="131"/>
      <c r="S10" s="131"/>
      <c r="T10" s="131"/>
      <c r="U10" s="131"/>
    </row>
    <row r="11" spans="1:21">
      <c r="A11" s="397">
        <v>2</v>
      </c>
      <c r="B11" s="398" t="s">
        <v>1714</v>
      </c>
      <c r="C11" s="131"/>
      <c r="D11" s="131"/>
      <c r="E11" s="131"/>
      <c r="F11" s="131"/>
      <c r="G11" s="559"/>
      <c r="H11" s="559">
        <v>1</v>
      </c>
      <c r="I11" s="131"/>
      <c r="J11" s="131"/>
      <c r="K11" s="131"/>
      <c r="L11" s="131"/>
      <c r="M11" s="559">
        <v>1</v>
      </c>
      <c r="N11" s="131"/>
      <c r="O11" s="131">
        <v>1</v>
      </c>
      <c r="P11" s="131"/>
      <c r="Q11" s="131"/>
      <c r="R11" s="131"/>
      <c r="S11" s="131"/>
      <c r="T11" s="131"/>
      <c r="U11" s="131"/>
    </row>
    <row r="12" spans="1:21">
      <c r="A12" s="397">
        <v>3</v>
      </c>
      <c r="B12" s="398" t="s">
        <v>1715</v>
      </c>
      <c r="C12" s="131"/>
      <c r="D12" s="131"/>
      <c r="E12" s="131"/>
      <c r="F12" s="131"/>
      <c r="G12" s="559"/>
      <c r="H12" s="559"/>
      <c r="I12" s="131"/>
      <c r="J12" s="131"/>
      <c r="K12" s="131"/>
      <c r="L12" s="131"/>
      <c r="M12" s="559"/>
      <c r="N12" s="131"/>
      <c r="O12" s="131"/>
      <c r="P12" s="131"/>
      <c r="Q12" s="131"/>
      <c r="R12" s="131"/>
      <c r="S12" s="131"/>
      <c r="T12" s="131"/>
      <c r="U12" s="131"/>
    </row>
    <row r="13" spans="1:21">
      <c r="A13" s="397">
        <v>4</v>
      </c>
      <c r="B13" s="398" t="s">
        <v>1233</v>
      </c>
      <c r="C13" s="131"/>
      <c r="D13" s="131"/>
      <c r="E13" s="131"/>
      <c r="F13" s="131"/>
      <c r="G13" s="559"/>
      <c r="H13" s="559"/>
      <c r="I13" s="131"/>
      <c r="J13" s="131"/>
      <c r="K13" s="131"/>
      <c r="L13" s="131"/>
      <c r="M13" s="559"/>
      <c r="N13" s="131"/>
      <c r="O13" s="131"/>
      <c r="P13" s="131"/>
      <c r="Q13" s="131"/>
      <c r="R13" s="131"/>
      <c r="S13" s="131"/>
      <c r="T13" s="131"/>
      <c r="U13" s="131"/>
    </row>
    <row r="14" spans="1:21">
      <c r="A14" s="397">
        <v>5</v>
      </c>
      <c r="B14" s="398" t="s">
        <v>1713</v>
      </c>
      <c r="C14" s="131"/>
      <c r="D14" s="131"/>
      <c r="E14" s="131"/>
      <c r="F14" s="131"/>
      <c r="G14" s="559"/>
      <c r="H14" s="559">
        <v>1</v>
      </c>
      <c r="I14" s="131"/>
      <c r="J14" s="131"/>
      <c r="K14" s="131"/>
      <c r="L14" s="131"/>
      <c r="M14" s="559">
        <v>1</v>
      </c>
      <c r="N14" s="131"/>
      <c r="O14" s="131">
        <v>1</v>
      </c>
      <c r="P14" s="131"/>
      <c r="Q14" s="131"/>
      <c r="R14" s="131"/>
      <c r="S14" s="131"/>
      <c r="T14" s="131"/>
      <c r="U14" s="131"/>
    </row>
    <row r="15" spans="1:21">
      <c r="A15" s="397">
        <v>6</v>
      </c>
      <c r="B15" s="398" t="s">
        <v>1234</v>
      </c>
      <c r="C15" s="131"/>
      <c r="D15" s="131"/>
      <c r="E15" s="131"/>
      <c r="F15" s="131"/>
      <c r="G15" s="559"/>
      <c r="H15" s="559">
        <v>1</v>
      </c>
      <c r="I15" s="131"/>
      <c r="J15" s="131"/>
      <c r="K15" s="131"/>
      <c r="L15" s="131"/>
      <c r="M15" s="559">
        <v>1</v>
      </c>
      <c r="N15" s="131"/>
      <c r="O15" s="131">
        <v>1</v>
      </c>
      <c r="P15" s="131"/>
      <c r="Q15" s="131"/>
      <c r="R15" s="131"/>
      <c r="S15" s="131"/>
      <c r="T15" s="131"/>
      <c r="U15" s="131"/>
    </row>
    <row r="16" spans="1:21">
      <c r="A16" s="397">
        <v>7</v>
      </c>
      <c r="B16" s="398" t="s">
        <v>1716</v>
      </c>
      <c r="C16" s="131"/>
      <c r="D16" s="131"/>
      <c r="E16" s="131"/>
      <c r="F16" s="131"/>
      <c r="G16" s="559"/>
      <c r="H16" s="559">
        <v>1</v>
      </c>
      <c r="I16" s="131"/>
      <c r="J16" s="131"/>
      <c r="K16" s="131"/>
      <c r="L16" s="131"/>
      <c r="M16" s="559">
        <v>1</v>
      </c>
      <c r="N16" s="131"/>
      <c r="O16" s="131"/>
      <c r="P16" s="131"/>
      <c r="Q16" s="131"/>
      <c r="R16" s="131"/>
      <c r="S16" s="131"/>
      <c r="T16" s="131"/>
      <c r="U16" s="131"/>
    </row>
    <row r="17" spans="1:21">
      <c r="A17" s="397">
        <v>8</v>
      </c>
      <c r="B17" s="398" t="s">
        <v>1717</v>
      </c>
      <c r="C17" s="131"/>
      <c r="D17" s="131"/>
      <c r="E17" s="131"/>
      <c r="F17" s="131"/>
      <c r="G17" s="559"/>
      <c r="H17" s="559"/>
      <c r="I17" s="131"/>
      <c r="J17" s="131"/>
      <c r="K17" s="131"/>
      <c r="L17" s="131"/>
      <c r="M17" s="559">
        <v>1</v>
      </c>
      <c r="N17" s="131"/>
      <c r="O17" s="131">
        <v>1</v>
      </c>
      <c r="P17" s="131"/>
      <c r="Q17" s="131"/>
      <c r="R17" s="131"/>
      <c r="S17" s="131"/>
      <c r="T17" s="131"/>
      <c r="U17" s="131"/>
    </row>
    <row r="18" spans="1:21">
      <c r="A18" s="397">
        <v>9</v>
      </c>
      <c r="B18" s="398" t="s">
        <v>1235</v>
      </c>
      <c r="C18" s="131"/>
      <c r="D18" s="131"/>
      <c r="E18" s="131"/>
      <c r="F18" s="131"/>
      <c r="G18" s="559"/>
      <c r="H18" s="559">
        <v>2</v>
      </c>
      <c r="I18" s="131">
        <v>1</v>
      </c>
      <c r="J18" s="131"/>
      <c r="K18" s="131"/>
      <c r="L18" s="131"/>
      <c r="M18" s="559">
        <v>2</v>
      </c>
      <c r="N18" s="131">
        <v>1</v>
      </c>
      <c r="O18" s="131">
        <v>1</v>
      </c>
      <c r="P18" s="131"/>
      <c r="Q18" s="131"/>
      <c r="R18" s="131"/>
      <c r="S18" s="131"/>
      <c r="T18" s="131"/>
      <c r="U18" s="131">
        <v>30</v>
      </c>
    </row>
    <row r="19" spans="1:21">
      <c r="A19" s="397">
        <v>10</v>
      </c>
      <c r="B19" s="398" t="s">
        <v>1236</v>
      </c>
      <c r="C19" s="131"/>
      <c r="D19" s="131"/>
      <c r="E19" s="131"/>
      <c r="F19" s="131"/>
      <c r="G19" s="559"/>
      <c r="H19" s="559">
        <v>1</v>
      </c>
      <c r="I19" s="131"/>
      <c r="J19" s="131"/>
      <c r="K19" s="131"/>
      <c r="L19" s="131"/>
      <c r="M19" s="559">
        <v>1</v>
      </c>
      <c r="N19" s="131"/>
      <c r="O19" s="131">
        <v>1</v>
      </c>
      <c r="P19" s="131"/>
      <c r="Q19" s="131"/>
      <c r="R19" s="131"/>
      <c r="S19" s="131"/>
      <c r="T19" s="131"/>
      <c r="U19" s="131"/>
    </row>
    <row r="20" spans="1:21">
      <c r="A20" s="397">
        <v>11</v>
      </c>
      <c r="B20" s="398" t="s">
        <v>1237</v>
      </c>
      <c r="C20" s="131"/>
      <c r="D20" s="131"/>
      <c r="E20" s="131"/>
      <c r="F20" s="131"/>
      <c r="G20" s="559">
        <v>1</v>
      </c>
      <c r="H20" s="559">
        <v>2</v>
      </c>
      <c r="I20" s="131"/>
      <c r="J20" s="131"/>
      <c r="K20" s="131"/>
      <c r="L20" s="131"/>
      <c r="M20" s="559">
        <v>2</v>
      </c>
      <c r="N20" s="131"/>
      <c r="O20" s="131">
        <v>1</v>
      </c>
      <c r="P20" s="131"/>
      <c r="Q20" s="131">
        <v>4</v>
      </c>
      <c r="R20" s="131"/>
      <c r="S20" s="131"/>
      <c r="T20" s="131">
        <v>12</v>
      </c>
      <c r="U20" s="131"/>
    </row>
    <row r="21" spans="1:21">
      <c r="A21" s="397">
        <v>12</v>
      </c>
      <c r="B21" s="398" t="s">
        <v>1238</v>
      </c>
      <c r="C21" s="131"/>
      <c r="D21" s="131"/>
      <c r="E21" s="131"/>
      <c r="F21" s="131"/>
      <c r="G21" s="559"/>
      <c r="H21" s="559"/>
      <c r="I21" s="131"/>
      <c r="J21" s="131"/>
      <c r="K21" s="131"/>
      <c r="L21" s="131"/>
      <c r="M21" s="559"/>
      <c r="N21" s="131"/>
      <c r="O21" s="131"/>
      <c r="P21" s="131"/>
      <c r="Q21" s="131"/>
      <c r="R21" s="131"/>
      <c r="S21" s="131"/>
      <c r="T21" s="131"/>
      <c r="U21" s="131"/>
    </row>
    <row r="22" spans="1:21">
      <c r="A22" s="397">
        <v>13</v>
      </c>
      <c r="B22" s="398" t="s">
        <v>1239</v>
      </c>
      <c r="C22" s="131"/>
      <c r="D22" s="131"/>
      <c r="E22" s="131"/>
      <c r="F22" s="131"/>
      <c r="G22" s="559"/>
      <c r="H22" s="559"/>
      <c r="I22" s="131"/>
      <c r="J22" s="131"/>
      <c r="K22" s="131"/>
      <c r="L22" s="131"/>
      <c r="M22" s="559"/>
      <c r="N22" s="131"/>
      <c r="O22" s="131"/>
      <c r="P22" s="131"/>
      <c r="Q22" s="131"/>
      <c r="R22" s="131"/>
      <c r="S22" s="131"/>
      <c r="T22" s="131"/>
      <c r="U22" s="131"/>
    </row>
    <row r="23" spans="1:21">
      <c r="A23" s="397">
        <v>14</v>
      </c>
      <c r="B23" s="398" t="s">
        <v>1240</v>
      </c>
      <c r="C23" s="131"/>
      <c r="D23" s="131"/>
      <c r="E23" s="131"/>
      <c r="F23" s="131"/>
      <c r="G23" s="559"/>
      <c r="H23" s="559"/>
      <c r="I23" s="131"/>
      <c r="J23" s="131"/>
      <c r="K23" s="131"/>
      <c r="L23" s="131"/>
      <c r="M23" s="559"/>
      <c r="N23" s="131"/>
      <c r="O23" s="131"/>
      <c r="P23" s="131"/>
      <c r="Q23" s="131"/>
      <c r="R23" s="131"/>
      <c r="S23" s="131"/>
      <c r="T23" s="131"/>
      <c r="U23" s="131"/>
    </row>
    <row r="24" spans="1:21">
      <c r="A24" s="397">
        <v>15</v>
      </c>
      <c r="B24" s="398" t="s">
        <v>1241</v>
      </c>
      <c r="C24" s="131"/>
      <c r="D24" s="131"/>
      <c r="E24" s="131"/>
      <c r="F24" s="131"/>
      <c r="G24" s="559"/>
      <c r="H24" s="559">
        <v>2</v>
      </c>
      <c r="I24" s="131">
        <v>1</v>
      </c>
      <c r="J24" s="131"/>
      <c r="K24" s="131"/>
      <c r="L24" s="131"/>
      <c r="M24" s="559">
        <v>2</v>
      </c>
      <c r="N24" s="131">
        <v>1</v>
      </c>
      <c r="O24" s="131">
        <v>1</v>
      </c>
      <c r="P24" s="131"/>
      <c r="Q24" s="131"/>
      <c r="R24" s="131"/>
      <c r="S24" s="131"/>
      <c r="T24" s="131"/>
      <c r="U24" s="131">
        <v>30</v>
      </c>
    </row>
    <row r="25" spans="1:21">
      <c r="A25" s="397">
        <v>16</v>
      </c>
      <c r="B25" s="398" t="s">
        <v>1242</v>
      </c>
      <c r="C25" s="131"/>
      <c r="D25" s="131"/>
      <c r="E25" s="131"/>
      <c r="F25" s="131"/>
      <c r="G25" s="559"/>
      <c r="H25" s="559">
        <v>2</v>
      </c>
      <c r="I25" s="131">
        <v>1</v>
      </c>
      <c r="J25" s="131"/>
      <c r="K25" s="131"/>
      <c r="L25" s="131"/>
      <c r="M25" s="559">
        <v>2</v>
      </c>
      <c r="N25" s="131">
        <v>1</v>
      </c>
      <c r="O25" s="131">
        <v>1</v>
      </c>
      <c r="P25" s="131"/>
      <c r="Q25" s="131"/>
      <c r="R25" s="131"/>
      <c r="S25" s="131"/>
      <c r="T25" s="131"/>
      <c r="U25" s="131">
        <v>30</v>
      </c>
    </row>
    <row r="26" spans="1:21">
      <c r="A26" s="397">
        <v>17</v>
      </c>
      <c r="B26" s="398" t="s">
        <v>1718</v>
      </c>
      <c r="C26" s="131"/>
      <c r="D26" s="131"/>
      <c r="E26" s="131"/>
      <c r="F26" s="131"/>
      <c r="G26" s="559"/>
      <c r="H26" s="559">
        <v>1</v>
      </c>
      <c r="I26" s="131"/>
      <c r="J26" s="131"/>
      <c r="K26" s="131"/>
      <c r="L26" s="131"/>
      <c r="M26" s="559">
        <v>1</v>
      </c>
      <c r="N26" s="131"/>
      <c r="O26" s="131">
        <v>1</v>
      </c>
      <c r="P26" s="131"/>
      <c r="Q26" s="131"/>
      <c r="R26" s="131"/>
      <c r="S26" s="131"/>
      <c r="T26" s="131"/>
      <c r="U26" s="131"/>
    </row>
    <row r="27" spans="1:21">
      <c r="A27" s="397">
        <v>18</v>
      </c>
      <c r="B27" s="398" t="s">
        <v>1719</v>
      </c>
      <c r="C27" s="131"/>
      <c r="D27" s="131"/>
      <c r="E27" s="131"/>
      <c r="F27" s="131"/>
      <c r="G27" s="559"/>
      <c r="H27" s="559">
        <v>1</v>
      </c>
      <c r="I27" s="131"/>
      <c r="J27" s="131"/>
      <c r="K27" s="131"/>
      <c r="L27" s="131"/>
      <c r="M27" s="559">
        <v>1</v>
      </c>
      <c r="N27" s="131"/>
      <c r="O27" s="131">
        <v>1</v>
      </c>
      <c r="P27" s="131"/>
      <c r="Q27" s="131"/>
      <c r="R27" s="131"/>
      <c r="S27" s="131"/>
      <c r="T27" s="131"/>
      <c r="U27" s="131"/>
    </row>
    <row r="28" spans="1:21">
      <c r="A28" s="397">
        <v>19</v>
      </c>
      <c r="B28" s="398" t="s">
        <v>1720</v>
      </c>
      <c r="C28" s="131"/>
      <c r="D28" s="131"/>
      <c r="E28" s="131"/>
      <c r="F28" s="131"/>
      <c r="G28" s="559"/>
      <c r="H28" s="559">
        <v>1</v>
      </c>
      <c r="I28" s="131"/>
      <c r="J28" s="131"/>
      <c r="K28" s="131"/>
      <c r="L28" s="131"/>
      <c r="M28" s="559">
        <v>1</v>
      </c>
      <c r="N28" s="131"/>
      <c r="O28" s="131">
        <v>1</v>
      </c>
      <c r="P28" s="131"/>
      <c r="Q28" s="131"/>
      <c r="R28" s="131"/>
      <c r="S28" s="131"/>
      <c r="T28" s="131"/>
      <c r="U28" s="131"/>
    </row>
    <row r="29" spans="1:21">
      <c r="A29" s="397">
        <v>20</v>
      </c>
      <c r="B29" s="398" t="s">
        <v>1243</v>
      </c>
      <c r="C29" s="131"/>
      <c r="D29" s="131"/>
      <c r="E29" s="131"/>
      <c r="F29" s="131"/>
      <c r="G29" s="559"/>
      <c r="H29" s="559">
        <v>1</v>
      </c>
      <c r="I29" s="131"/>
      <c r="J29" s="131"/>
      <c r="K29" s="131"/>
      <c r="L29" s="131"/>
      <c r="M29" s="559">
        <v>1</v>
      </c>
      <c r="N29" s="131"/>
      <c r="O29" s="131">
        <v>1</v>
      </c>
      <c r="P29" s="131"/>
      <c r="Q29" s="131"/>
      <c r="R29" s="131"/>
      <c r="S29" s="131"/>
      <c r="T29" s="131"/>
      <c r="U29" s="131"/>
    </row>
    <row r="30" spans="1:21">
      <c r="A30" s="397">
        <v>21</v>
      </c>
      <c r="B30" s="398" t="s">
        <v>1514</v>
      </c>
      <c r="C30" s="131"/>
      <c r="D30" s="131"/>
      <c r="E30" s="131"/>
      <c r="F30" s="131"/>
      <c r="G30" s="559"/>
      <c r="H30" s="559">
        <v>1</v>
      </c>
      <c r="I30" s="131"/>
      <c r="J30" s="131"/>
      <c r="K30" s="131"/>
      <c r="L30" s="131"/>
      <c r="M30" s="559">
        <v>1</v>
      </c>
      <c r="N30" s="131"/>
      <c r="O30" s="131">
        <v>1</v>
      </c>
      <c r="P30" s="131"/>
      <c r="Q30" s="131"/>
      <c r="R30" s="131"/>
      <c r="S30" s="131"/>
      <c r="T30" s="131"/>
      <c r="U30" s="131"/>
    </row>
    <row r="31" spans="1:21">
      <c r="A31" s="397">
        <v>22</v>
      </c>
      <c r="B31" s="398" t="s">
        <v>1244</v>
      </c>
      <c r="C31" s="131"/>
      <c r="D31" s="131"/>
      <c r="E31" s="131"/>
      <c r="F31" s="131"/>
      <c r="G31" s="559"/>
      <c r="H31" s="559">
        <v>1</v>
      </c>
      <c r="I31" s="131"/>
      <c r="J31" s="131"/>
      <c r="K31" s="131"/>
      <c r="L31" s="131"/>
      <c r="M31" s="559">
        <v>1</v>
      </c>
      <c r="N31" s="131"/>
      <c r="O31" s="131">
        <v>1</v>
      </c>
      <c r="P31" s="131"/>
      <c r="Q31" s="131"/>
      <c r="R31" s="131"/>
      <c r="S31" s="131"/>
      <c r="T31" s="131"/>
      <c r="U31" s="131"/>
    </row>
    <row r="32" spans="1:21">
      <c r="A32" s="397">
        <v>23</v>
      </c>
      <c r="B32" s="398" t="s">
        <v>1245</v>
      </c>
      <c r="C32" s="131"/>
      <c r="D32" s="131"/>
      <c r="E32" s="131"/>
      <c r="F32" s="131"/>
      <c r="G32" s="559"/>
      <c r="H32" s="559">
        <v>1</v>
      </c>
      <c r="I32" s="131">
        <v>1</v>
      </c>
      <c r="J32" s="131"/>
      <c r="K32" s="131"/>
      <c r="L32" s="131"/>
      <c r="M32" s="559">
        <v>1</v>
      </c>
      <c r="N32" s="131">
        <v>1</v>
      </c>
      <c r="O32" s="131"/>
      <c r="P32" s="131"/>
      <c r="Q32" s="131"/>
      <c r="R32" s="131"/>
      <c r="S32" s="131"/>
      <c r="T32" s="131"/>
      <c r="U32" s="131">
        <v>30</v>
      </c>
    </row>
    <row r="33" spans="1:21">
      <c r="A33" s="397">
        <v>24</v>
      </c>
      <c r="B33" s="398" t="s">
        <v>1721</v>
      </c>
      <c r="C33" s="131"/>
      <c r="D33" s="131"/>
      <c r="E33" s="131"/>
      <c r="F33" s="131">
        <v>1</v>
      </c>
      <c r="G33" s="559"/>
      <c r="H33" s="559">
        <v>1</v>
      </c>
      <c r="I33" s="131"/>
      <c r="J33" s="131"/>
      <c r="K33" s="131"/>
      <c r="L33" s="131"/>
      <c r="M33" s="559">
        <v>1</v>
      </c>
      <c r="N33" s="131"/>
      <c r="O33" s="131">
        <v>1</v>
      </c>
      <c r="P33" s="131"/>
      <c r="Q33" s="131"/>
      <c r="R33" s="131"/>
      <c r="S33" s="131"/>
      <c r="T33" s="131"/>
      <c r="U33" s="131"/>
    </row>
    <row r="34" spans="1:21">
      <c r="A34" s="397">
        <v>25</v>
      </c>
      <c r="B34" s="398" t="s">
        <v>1246</v>
      </c>
      <c r="C34" s="131"/>
      <c r="D34" s="131"/>
      <c r="E34" s="131"/>
      <c r="F34" s="131"/>
      <c r="G34" s="559"/>
      <c r="H34" s="559"/>
      <c r="I34" s="131"/>
      <c r="J34" s="131"/>
      <c r="K34" s="131"/>
      <c r="L34" s="131"/>
      <c r="M34" s="559"/>
      <c r="N34" s="131"/>
      <c r="O34" s="131"/>
      <c r="P34" s="131"/>
      <c r="Q34" s="131"/>
      <c r="R34" s="131"/>
      <c r="S34" s="131"/>
      <c r="T34" s="131"/>
      <c r="U34" s="131"/>
    </row>
    <row r="35" spans="1:21">
      <c r="A35" s="397">
        <v>26</v>
      </c>
      <c r="B35" s="398" t="s">
        <v>1515</v>
      </c>
      <c r="C35" s="131"/>
      <c r="D35" s="131"/>
      <c r="E35" s="131"/>
      <c r="F35" s="131">
        <v>1</v>
      </c>
      <c r="G35" s="559"/>
      <c r="H35" s="559">
        <v>1</v>
      </c>
      <c r="I35" s="131"/>
      <c r="J35" s="131"/>
      <c r="K35" s="131"/>
      <c r="L35" s="131"/>
      <c r="M35" s="559">
        <v>1</v>
      </c>
      <c r="N35" s="131"/>
      <c r="O35" s="131">
        <v>1</v>
      </c>
      <c r="P35" s="131"/>
      <c r="Q35" s="131"/>
      <c r="R35" s="131"/>
      <c r="S35" s="131"/>
      <c r="T35" s="131"/>
      <c r="U35" s="131"/>
    </row>
    <row r="36" spans="1:21">
      <c r="A36" s="397">
        <v>27</v>
      </c>
      <c r="B36" s="398" t="s">
        <v>1247</v>
      </c>
      <c r="C36" s="131"/>
      <c r="D36" s="131"/>
      <c r="E36" s="131"/>
      <c r="F36" s="131"/>
      <c r="G36" s="559"/>
      <c r="H36" s="559">
        <v>1</v>
      </c>
      <c r="I36" s="131"/>
      <c r="J36" s="131"/>
      <c r="K36" s="131"/>
      <c r="L36" s="131"/>
      <c r="M36" s="559">
        <v>1</v>
      </c>
      <c r="N36" s="131"/>
      <c r="O36" s="131">
        <v>1</v>
      </c>
      <c r="P36" s="131"/>
      <c r="Q36" s="131"/>
      <c r="R36" s="131"/>
      <c r="S36" s="131"/>
      <c r="T36" s="131"/>
      <c r="U36" s="131"/>
    </row>
    <row r="37" spans="1:21">
      <c r="A37" s="397">
        <v>28</v>
      </c>
      <c r="B37" s="398" t="s">
        <v>1248</v>
      </c>
      <c r="C37" s="131"/>
      <c r="D37" s="131"/>
      <c r="E37" s="131"/>
      <c r="F37" s="131"/>
      <c r="G37" s="559"/>
      <c r="H37" s="559">
        <v>2</v>
      </c>
      <c r="I37" s="131"/>
      <c r="J37" s="131"/>
      <c r="K37" s="131"/>
      <c r="L37" s="131"/>
      <c r="M37" s="559">
        <v>2</v>
      </c>
      <c r="N37" s="131"/>
      <c r="O37" s="131">
        <v>1</v>
      </c>
      <c r="P37" s="131"/>
      <c r="Q37" s="131"/>
      <c r="R37" s="131"/>
      <c r="S37" s="131"/>
      <c r="T37" s="131"/>
      <c r="U37" s="131"/>
    </row>
    <row r="38" spans="1:21">
      <c r="A38" s="397">
        <v>29</v>
      </c>
      <c r="B38" s="398" t="s">
        <v>1722</v>
      </c>
      <c r="C38" s="131"/>
      <c r="D38" s="131"/>
      <c r="E38" s="131"/>
      <c r="F38" s="131"/>
      <c r="G38" s="559"/>
      <c r="H38" s="559">
        <v>1</v>
      </c>
      <c r="I38" s="131"/>
      <c r="J38" s="131"/>
      <c r="K38" s="131"/>
      <c r="L38" s="131"/>
      <c r="M38" s="559">
        <v>1</v>
      </c>
      <c r="N38" s="131"/>
      <c r="O38" s="131">
        <v>1</v>
      </c>
      <c r="P38" s="131"/>
      <c r="Q38" s="131"/>
      <c r="R38" s="131"/>
      <c r="S38" s="131"/>
      <c r="T38" s="131"/>
      <c r="U38" s="131"/>
    </row>
    <row r="39" spans="1:21">
      <c r="A39" s="397">
        <v>30</v>
      </c>
      <c r="B39" s="398" t="s">
        <v>1723</v>
      </c>
      <c r="C39" s="131"/>
      <c r="D39" s="131"/>
      <c r="E39" s="131"/>
      <c r="F39" s="131"/>
      <c r="G39" s="559">
        <v>1</v>
      </c>
      <c r="H39" s="559">
        <v>1</v>
      </c>
      <c r="I39" s="131">
        <v>1</v>
      </c>
      <c r="J39" s="131"/>
      <c r="K39" s="131"/>
      <c r="L39" s="131"/>
      <c r="M39" s="559">
        <v>2</v>
      </c>
      <c r="N39" s="131">
        <v>1</v>
      </c>
      <c r="O39" s="131">
        <v>1</v>
      </c>
      <c r="P39" s="131"/>
      <c r="Q39" s="131"/>
      <c r="R39" s="131"/>
      <c r="S39" s="131"/>
      <c r="T39" s="131">
        <v>12</v>
      </c>
      <c r="U39" s="131">
        <v>30</v>
      </c>
    </row>
    <row r="40" spans="1:21" ht="38.25">
      <c r="A40" s="399">
        <v>31</v>
      </c>
      <c r="B40" s="398" t="s">
        <v>1516</v>
      </c>
      <c r="C40" s="131"/>
      <c r="D40" s="131"/>
      <c r="E40" s="131"/>
      <c r="F40" s="131"/>
      <c r="G40" s="559">
        <v>1</v>
      </c>
      <c r="H40" s="559"/>
      <c r="I40" s="131"/>
      <c r="J40" s="131"/>
      <c r="K40" s="131"/>
      <c r="L40" s="131"/>
      <c r="M40" s="131"/>
      <c r="N40" s="131"/>
      <c r="O40" s="131"/>
      <c r="P40" s="131"/>
      <c r="Q40" s="131"/>
      <c r="R40" s="131"/>
      <c r="S40" s="131"/>
      <c r="T40" s="131">
        <v>12</v>
      </c>
      <c r="U40" s="131"/>
    </row>
    <row r="41" spans="1:21" ht="25.5">
      <c r="A41" s="399">
        <v>32</v>
      </c>
      <c r="B41" s="398" t="s">
        <v>1517</v>
      </c>
      <c r="C41" s="131"/>
      <c r="D41" s="131"/>
      <c r="E41" s="131"/>
      <c r="F41" s="131"/>
      <c r="G41" s="131"/>
      <c r="H41" s="131"/>
      <c r="I41" s="131"/>
      <c r="J41" s="131"/>
      <c r="K41" s="131"/>
      <c r="L41" s="131"/>
      <c r="M41" s="131"/>
      <c r="N41" s="131"/>
      <c r="O41" s="131"/>
      <c r="P41" s="131"/>
      <c r="Q41" s="131"/>
      <c r="R41" s="131"/>
      <c r="S41" s="131"/>
      <c r="T41" s="131"/>
      <c r="U41" s="131"/>
    </row>
    <row r="42" spans="1:21" ht="25.5">
      <c r="A42" s="399">
        <v>33</v>
      </c>
      <c r="B42" s="398" t="s">
        <v>1724</v>
      </c>
      <c r="C42" s="131"/>
      <c r="D42" s="131"/>
      <c r="E42" s="131"/>
      <c r="F42" s="131"/>
      <c r="G42" s="131"/>
      <c r="H42" s="131"/>
      <c r="I42" s="131"/>
      <c r="J42" s="131"/>
      <c r="K42" s="131"/>
      <c r="L42" s="131"/>
      <c r="M42" s="131"/>
      <c r="N42" s="131">
        <v>1</v>
      </c>
      <c r="O42" s="131"/>
      <c r="P42" s="131"/>
      <c r="Q42" s="131"/>
      <c r="R42" s="131"/>
      <c r="S42" s="131"/>
      <c r="T42" s="131"/>
      <c r="U42" s="131">
        <v>60</v>
      </c>
    </row>
    <row r="43" spans="1:21" ht="25.5">
      <c r="A43" s="399">
        <v>34</v>
      </c>
      <c r="B43" s="398" t="s">
        <v>1725</v>
      </c>
      <c r="C43" s="131"/>
      <c r="D43" s="131"/>
      <c r="E43" s="131"/>
      <c r="F43" s="131"/>
      <c r="G43" s="131"/>
      <c r="H43" s="131"/>
      <c r="I43" s="131"/>
      <c r="J43" s="131"/>
      <c r="K43" s="131">
        <v>1</v>
      </c>
      <c r="L43" s="131"/>
      <c r="M43" s="131"/>
      <c r="N43" s="131">
        <v>1</v>
      </c>
      <c r="O43" s="131"/>
      <c r="P43" s="131"/>
      <c r="Q43" s="131"/>
      <c r="R43" s="131"/>
      <c r="S43" s="131"/>
      <c r="T43" s="131"/>
      <c r="U43" s="131">
        <v>60</v>
      </c>
    </row>
    <row r="44" spans="1:21" ht="25.5">
      <c r="A44" s="399">
        <v>35</v>
      </c>
      <c r="B44" s="398" t="s">
        <v>1518</v>
      </c>
      <c r="C44" s="131"/>
      <c r="D44" s="131"/>
      <c r="E44" s="131"/>
      <c r="F44" s="131"/>
      <c r="G44" s="131"/>
      <c r="H44" s="131"/>
      <c r="I44" s="131"/>
      <c r="J44" s="131"/>
      <c r="K44" s="131">
        <v>1</v>
      </c>
      <c r="L44" s="131"/>
      <c r="M44" s="131"/>
      <c r="N44" s="131">
        <v>1</v>
      </c>
      <c r="O44" s="131"/>
      <c r="P44" s="131"/>
      <c r="Q44" s="131"/>
      <c r="R44" s="131"/>
      <c r="S44" s="131"/>
      <c r="T44" s="131"/>
      <c r="U44" s="131">
        <v>60</v>
      </c>
    </row>
    <row r="45" spans="1:21" ht="25.5">
      <c r="A45" s="399">
        <v>36</v>
      </c>
      <c r="B45" s="398" t="s">
        <v>1726</v>
      </c>
      <c r="C45" s="131"/>
      <c r="D45" s="131"/>
      <c r="E45" s="131"/>
      <c r="F45" s="131"/>
      <c r="G45" s="131"/>
      <c r="H45" s="131"/>
      <c r="I45" s="131"/>
      <c r="J45" s="131"/>
      <c r="K45" s="131">
        <v>1</v>
      </c>
      <c r="L45" s="131"/>
      <c r="M45" s="131"/>
      <c r="N45" s="131"/>
      <c r="O45" s="131"/>
      <c r="P45" s="131"/>
      <c r="Q45" s="131"/>
      <c r="R45" s="131"/>
      <c r="S45" s="131"/>
      <c r="T45" s="131"/>
      <c r="U45" s="131"/>
    </row>
    <row r="46" spans="1:21" ht="25.5">
      <c r="A46" s="399">
        <v>37</v>
      </c>
      <c r="B46" s="398" t="s">
        <v>1519</v>
      </c>
      <c r="C46" s="131"/>
      <c r="D46" s="131"/>
      <c r="E46" s="131"/>
      <c r="F46" s="131"/>
      <c r="G46" s="131"/>
      <c r="H46" s="131"/>
      <c r="I46" s="131"/>
      <c r="J46" s="131"/>
      <c r="K46" s="131"/>
      <c r="L46" s="131"/>
      <c r="M46" s="131"/>
      <c r="N46" s="131"/>
      <c r="O46" s="131"/>
      <c r="P46" s="131"/>
      <c r="Q46" s="131"/>
      <c r="R46" s="131"/>
      <c r="S46" s="131"/>
      <c r="T46" s="131"/>
      <c r="U46" s="131"/>
    </row>
    <row r="47" spans="1:21">
      <c r="A47" s="399">
        <v>38</v>
      </c>
      <c r="B47" s="398" t="s">
        <v>1727</v>
      </c>
      <c r="C47" s="131"/>
      <c r="D47" s="131"/>
      <c r="E47" s="131"/>
      <c r="F47" s="131"/>
      <c r="G47" s="131"/>
      <c r="H47" s="131"/>
      <c r="I47" s="131"/>
      <c r="J47" s="131"/>
      <c r="K47" s="131"/>
      <c r="L47" s="131"/>
      <c r="M47" s="131"/>
      <c r="N47" s="131"/>
      <c r="O47" s="131"/>
      <c r="P47" s="131"/>
      <c r="Q47" s="131"/>
      <c r="R47" s="131"/>
      <c r="S47" s="131"/>
      <c r="T47" s="131"/>
      <c r="U47" s="131"/>
    </row>
    <row r="48" spans="1:21" ht="25.5">
      <c r="A48" s="399">
        <v>39</v>
      </c>
      <c r="B48" s="398" t="s">
        <v>1520</v>
      </c>
      <c r="C48" s="131"/>
      <c r="D48" s="131"/>
      <c r="E48" s="131"/>
      <c r="F48" s="131"/>
      <c r="G48" s="131"/>
      <c r="H48" s="131"/>
      <c r="I48" s="131"/>
      <c r="J48" s="131"/>
      <c r="K48" s="131"/>
      <c r="L48" s="131"/>
      <c r="M48" s="131"/>
      <c r="N48" s="131"/>
      <c r="O48" s="131"/>
      <c r="P48" s="131"/>
      <c r="Q48" s="131"/>
      <c r="R48" s="131"/>
      <c r="S48" s="131"/>
      <c r="T48" s="131"/>
      <c r="U48" s="131"/>
    </row>
    <row r="49" spans="1:21" ht="25.5">
      <c r="A49" s="399">
        <v>40</v>
      </c>
      <c r="B49" s="398" t="s">
        <v>1728</v>
      </c>
      <c r="C49" s="131"/>
      <c r="D49" s="131"/>
      <c r="E49" s="131"/>
      <c r="F49" s="131"/>
      <c r="G49" s="131"/>
      <c r="H49" s="131"/>
      <c r="I49" s="131"/>
      <c r="J49" s="131"/>
      <c r="K49" s="131"/>
      <c r="L49" s="131"/>
      <c r="M49" s="131"/>
      <c r="N49" s="131"/>
      <c r="O49" s="131"/>
      <c r="P49" s="131"/>
      <c r="Q49" s="131"/>
      <c r="R49" s="131"/>
      <c r="S49" s="131"/>
      <c r="T49" s="131"/>
      <c r="U49" s="131"/>
    </row>
    <row r="50" spans="1:21">
      <c r="A50" s="399">
        <v>41</v>
      </c>
      <c r="B50" s="398" t="s">
        <v>1521</v>
      </c>
      <c r="C50" s="131"/>
      <c r="D50" s="131"/>
      <c r="E50" s="131"/>
      <c r="F50" s="131"/>
      <c r="G50" s="131"/>
      <c r="H50" s="131"/>
      <c r="I50" s="131"/>
      <c r="J50" s="131"/>
      <c r="K50" s="131"/>
      <c r="L50" s="131"/>
      <c r="M50" s="131"/>
      <c r="N50" s="131"/>
      <c r="O50" s="131"/>
      <c r="P50" s="131"/>
      <c r="Q50" s="131"/>
      <c r="R50" s="131"/>
      <c r="S50" s="131"/>
      <c r="T50" s="131"/>
      <c r="U50" s="131"/>
    </row>
    <row r="51" spans="1:21" ht="25.5">
      <c r="A51" s="399">
        <v>42</v>
      </c>
      <c r="B51" s="400" t="s">
        <v>1729</v>
      </c>
      <c r="C51" s="131"/>
      <c r="D51" s="131"/>
      <c r="E51" s="131"/>
      <c r="F51" s="131"/>
      <c r="G51" s="131"/>
      <c r="H51" s="131"/>
      <c r="I51" s="131"/>
      <c r="J51" s="131"/>
      <c r="K51" s="131"/>
      <c r="L51" s="131"/>
      <c r="M51" s="131"/>
      <c r="N51" s="131"/>
      <c r="O51" s="131"/>
      <c r="P51" s="131"/>
      <c r="Q51" s="131"/>
      <c r="R51" s="131"/>
      <c r="S51" s="131"/>
      <c r="T51" s="131"/>
      <c r="U51" s="131"/>
    </row>
    <row r="52" spans="1:21" ht="25.5">
      <c r="A52" s="399">
        <v>43</v>
      </c>
      <c r="B52" s="400" t="s">
        <v>1730</v>
      </c>
      <c r="C52" s="131"/>
      <c r="D52" s="131"/>
      <c r="E52" s="131"/>
      <c r="F52" s="131"/>
      <c r="G52" s="131"/>
      <c r="H52" s="131"/>
      <c r="I52" s="131"/>
      <c r="J52" s="131"/>
      <c r="K52" s="131"/>
      <c r="L52" s="131"/>
      <c r="M52" s="131"/>
      <c r="N52" s="131"/>
      <c r="O52" s="131"/>
      <c r="P52" s="131"/>
      <c r="Q52" s="131"/>
      <c r="R52" s="131"/>
      <c r="S52" s="131"/>
      <c r="T52" s="131"/>
      <c r="U52" s="131"/>
    </row>
    <row r="53" spans="1:21" ht="25.5">
      <c r="A53" s="399">
        <v>44</v>
      </c>
      <c r="B53" s="400" t="s">
        <v>1522</v>
      </c>
      <c r="C53" s="131"/>
      <c r="D53" s="131"/>
      <c r="E53" s="131"/>
      <c r="F53" s="131"/>
      <c r="G53" s="131"/>
      <c r="H53" s="131"/>
      <c r="I53" s="131"/>
      <c r="J53" s="131"/>
      <c r="K53" s="131"/>
      <c r="L53" s="131"/>
      <c r="M53" s="131"/>
      <c r="N53" s="131"/>
      <c r="O53" s="131"/>
      <c r="P53" s="131"/>
      <c r="Q53" s="131"/>
      <c r="R53" s="131"/>
      <c r="S53" s="131"/>
      <c r="T53" s="131"/>
      <c r="U53" s="131"/>
    </row>
    <row r="54" spans="1:21" ht="25.5">
      <c r="A54" s="399">
        <v>45</v>
      </c>
      <c r="B54" s="400" t="s">
        <v>1523</v>
      </c>
      <c r="C54" s="131"/>
      <c r="D54" s="131"/>
      <c r="E54" s="131"/>
      <c r="F54" s="131"/>
      <c r="G54" s="131"/>
      <c r="H54" s="131"/>
      <c r="I54" s="131"/>
      <c r="J54" s="131"/>
      <c r="K54" s="131"/>
      <c r="L54" s="131"/>
      <c r="M54" s="131"/>
      <c r="N54" s="131"/>
      <c r="O54" s="131"/>
      <c r="P54" s="131"/>
      <c r="Q54" s="131"/>
      <c r="R54" s="131"/>
      <c r="S54" s="131"/>
      <c r="T54" s="131"/>
      <c r="U54" s="131"/>
    </row>
    <row r="55" spans="1:21">
      <c r="A55" s="399">
        <v>46</v>
      </c>
      <c r="B55" s="400" t="s">
        <v>1524</v>
      </c>
      <c r="C55" s="131"/>
      <c r="D55" s="131"/>
      <c r="E55" s="131"/>
      <c r="F55" s="131"/>
      <c r="G55" s="131"/>
      <c r="H55" s="131"/>
      <c r="I55" s="131"/>
      <c r="J55" s="131"/>
      <c r="K55" s="131"/>
      <c r="L55" s="131"/>
      <c r="M55" s="131"/>
      <c r="N55" s="131"/>
      <c r="O55" s="131"/>
      <c r="P55" s="131"/>
      <c r="Q55" s="131"/>
      <c r="R55" s="131"/>
      <c r="S55" s="131"/>
      <c r="T55" s="131"/>
      <c r="U55" s="131"/>
    </row>
    <row r="56" spans="1:21" ht="25.5">
      <c r="A56" s="399">
        <v>47</v>
      </c>
      <c r="B56" s="400" t="s">
        <v>1731</v>
      </c>
      <c r="C56" s="131"/>
      <c r="D56" s="131"/>
      <c r="E56" s="131"/>
      <c r="F56" s="131"/>
      <c r="G56" s="131"/>
      <c r="H56" s="131"/>
      <c r="I56" s="131"/>
      <c r="J56" s="131"/>
      <c r="K56" s="131"/>
      <c r="L56" s="131"/>
      <c r="M56" s="131"/>
      <c r="N56" s="131"/>
      <c r="O56" s="131"/>
      <c r="P56" s="131"/>
      <c r="Q56" s="131"/>
      <c r="R56" s="131"/>
      <c r="S56" s="131"/>
      <c r="T56" s="131"/>
      <c r="U56" s="131"/>
    </row>
    <row r="57" spans="1:21">
      <c r="A57" s="399">
        <v>48</v>
      </c>
      <c r="B57" s="400" t="s">
        <v>1732</v>
      </c>
      <c r="C57" s="131"/>
      <c r="D57" s="131"/>
      <c r="E57" s="131"/>
      <c r="F57" s="131"/>
      <c r="G57" s="131"/>
      <c r="H57" s="131"/>
      <c r="I57" s="131"/>
      <c r="J57" s="131"/>
      <c r="K57" s="131"/>
      <c r="L57" s="131"/>
      <c r="M57" s="131"/>
      <c r="N57" s="131"/>
      <c r="O57" s="131"/>
      <c r="P57" s="131"/>
      <c r="Q57" s="131"/>
      <c r="R57" s="131"/>
      <c r="S57" s="131"/>
      <c r="T57" s="131"/>
      <c r="U57" s="131"/>
    </row>
    <row r="58" spans="1:21" ht="25.5">
      <c r="A58" s="399">
        <v>49</v>
      </c>
      <c r="B58" s="400" t="s">
        <v>1733</v>
      </c>
      <c r="C58" s="131"/>
      <c r="D58" s="131"/>
      <c r="E58" s="131"/>
      <c r="F58" s="131"/>
      <c r="G58" s="131"/>
      <c r="H58" s="131"/>
      <c r="I58" s="131"/>
      <c r="J58" s="131"/>
      <c r="K58" s="131"/>
      <c r="L58" s="131"/>
      <c r="M58" s="131"/>
      <c r="N58" s="131"/>
      <c r="O58" s="131"/>
      <c r="P58" s="131"/>
      <c r="Q58" s="131"/>
      <c r="R58" s="131"/>
      <c r="S58" s="131"/>
      <c r="T58" s="131"/>
      <c r="U58" s="131"/>
    </row>
    <row r="59" spans="1:21" ht="25.5">
      <c r="A59" s="399">
        <v>50</v>
      </c>
      <c r="B59" s="400" t="s">
        <v>1734</v>
      </c>
      <c r="C59" s="131"/>
      <c r="D59" s="131"/>
      <c r="E59" s="131"/>
      <c r="F59" s="131"/>
      <c r="G59" s="131"/>
      <c r="H59" s="131"/>
      <c r="I59" s="131"/>
      <c r="J59" s="131"/>
      <c r="K59" s="131"/>
      <c r="L59" s="131"/>
      <c r="M59" s="131"/>
      <c r="N59" s="131"/>
      <c r="O59" s="131"/>
      <c r="P59" s="131"/>
      <c r="Q59" s="131"/>
      <c r="R59" s="131"/>
      <c r="S59" s="131"/>
      <c r="T59" s="131"/>
      <c r="U59" s="131"/>
    </row>
    <row r="60" spans="1:21" ht="25.5">
      <c r="A60" s="399">
        <v>51</v>
      </c>
      <c r="B60" s="400" t="s">
        <v>1735</v>
      </c>
      <c r="C60" s="131"/>
      <c r="D60" s="131"/>
      <c r="E60" s="131"/>
      <c r="F60" s="131"/>
      <c r="G60" s="131"/>
      <c r="H60" s="131"/>
      <c r="I60" s="131"/>
      <c r="J60" s="131"/>
      <c r="K60" s="131"/>
      <c r="L60" s="131"/>
      <c r="M60" s="131"/>
      <c r="N60" s="131"/>
      <c r="O60" s="131"/>
      <c r="P60" s="131"/>
      <c r="Q60" s="131"/>
      <c r="R60" s="131"/>
      <c r="S60" s="131"/>
      <c r="T60" s="131"/>
      <c r="U60" s="131"/>
    </row>
    <row r="61" spans="1:21" ht="25.5">
      <c r="A61" s="399">
        <v>52</v>
      </c>
      <c r="B61" s="400" t="s">
        <v>1525</v>
      </c>
      <c r="C61" s="131"/>
      <c r="D61" s="131"/>
      <c r="E61" s="131"/>
      <c r="F61" s="131"/>
      <c r="G61" s="131"/>
      <c r="H61" s="131"/>
      <c r="I61" s="131"/>
      <c r="J61" s="131"/>
      <c r="K61" s="131"/>
      <c r="L61" s="131"/>
      <c r="M61" s="131"/>
      <c r="N61" s="131"/>
      <c r="O61" s="131"/>
      <c r="P61" s="131"/>
      <c r="Q61" s="131"/>
      <c r="R61" s="131"/>
      <c r="S61" s="131"/>
      <c r="T61" s="131"/>
      <c r="U61" s="131"/>
    </row>
    <row r="62" spans="1:21" ht="25.5">
      <c r="A62" s="399">
        <v>53</v>
      </c>
      <c r="B62" s="400" t="s">
        <v>1736</v>
      </c>
      <c r="C62" s="131"/>
      <c r="D62" s="131"/>
      <c r="E62" s="131"/>
      <c r="F62" s="131"/>
      <c r="G62" s="131"/>
      <c r="H62" s="131"/>
      <c r="I62" s="131"/>
      <c r="J62" s="131"/>
      <c r="K62" s="131"/>
      <c r="L62" s="131"/>
      <c r="M62" s="131"/>
      <c r="N62" s="131"/>
      <c r="O62" s="131"/>
      <c r="P62" s="131"/>
      <c r="Q62" s="131"/>
      <c r="R62" s="131"/>
      <c r="S62" s="131"/>
      <c r="T62" s="131"/>
      <c r="U62" s="131"/>
    </row>
    <row r="63" spans="1:21">
      <c r="A63" s="399">
        <v>54</v>
      </c>
      <c r="B63" s="400" t="s">
        <v>1526</v>
      </c>
      <c r="C63" s="131"/>
      <c r="D63" s="131"/>
      <c r="E63" s="131"/>
      <c r="F63" s="131"/>
      <c r="G63" s="131"/>
      <c r="H63" s="131"/>
      <c r="I63" s="131"/>
      <c r="J63" s="131"/>
      <c r="K63" s="131"/>
      <c r="L63" s="131"/>
      <c r="M63" s="131"/>
      <c r="N63" s="131"/>
      <c r="O63" s="131"/>
      <c r="P63" s="131"/>
      <c r="Q63" s="131"/>
      <c r="R63" s="131"/>
      <c r="S63" s="131"/>
      <c r="T63" s="131"/>
      <c r="U63" s="131"/>
    </row>
    <row r="64" spans="1:21" ht="25.5">
      <c r="A64" s="399">
        <v>55</v>
      </c>
      <c r="B64" s="400" t="s">
        <v>1737</v>
      </c>
      <c r="C64" s="131"/>
      <c r="D64" s="131"/>
      <c r="E64" s="131"/>
      <c r="F64" s="131"/>
      <c r="G64" s="131"/>
      <c r="H64" s="131"/>
      <c r="I64" s="131"/>
      <c r="J64" s="131"/>
      <c r="K64" s="131"/>
      <c r="L64" s="131"/>
      <c r="M64" s="131"/>
      <c r="N64" s="131"/>
      <c r="O64" s="131"/>
      <c r="P64" s="131"/>
      <c r="Q64" s="131"/>
      <c r="R64" s="131"/>
      <c r="S64" s="131"/>
      <c r="T64" s="131"/>
      <c r="U64" s="131"/>
    </row>
    <row r="65" spans="1:21" ht="51">
      <c r="A65" s="399">
        <v>56</v>
      </c>
      <c r="B65" s="400" t="s">
        <v>1527</v>
      </c>
      <c r="C65" s="131"/>
      <c r="D65" s="131"/>
      <c r="E65" s="131"/>
      <c r="F65" s="131"/>
      <c r="G65" s="131"/>
      <c r="H65" s="131"/>
      <c r="I65" s="131"/>
      <c r="J65" s="131"/>
      <c r="K65" s="131"/>
      <c r="L65" s="131"/>
      <c r="M65" s="131"/>
      <c r="N65" s="131"/>
      <c r="O65" s="131"/>
      <c r="P65" s="131"/>
      <c r="Q65" s="131"/>
      <c r="R65" s="131"/>
      <c r="S65" s="131"/>
      <c r="T65" s="131"/>
      <c r="U65" s="131"/>
    </row>
    <row r="66" spans="1:21" ht="25.5">
      <c r="A66" s="399">
        <v>57</v>
      </c>
      <c r="B66" s="400" t="s">
        <v>1528</v>
      </c>
      <c r="C66" s="131"/>
      <c r="D66" s="131"/>
      <c r="E66" s="131"/>
      <c r="F66" s="131"/>
      <c r="G66" s="131"/>
      <c r="H66" s="131"/>
      <c r="I66" s="131"/>
      <c r="J66" s="131"/>
      <c r="K66" s="131"/>
      <c r="L66" s="131"/>
      <c r="M66" s="131"/>
      <c r="N66" s="131"/>
      <c r="O66" s="131"/>
      <c r="P66" s="131"/>
      <c r="Q66" s="131"/>
      <c r="R66" s="131"/>
      <c r="S66" s="131"/>
      <c r="T66" s="131"/>
      <c r="U66" s="131"/>
    </row>
    <row r="67" spans="1:21">
      <c r="A67" s="399">
        <v>58</v>
      </c>
      <c r="B67" s="401" t="s">
        <v>752</v>
      </c>
      <c r="C67" s="131"/>
      <c r="D67" s="131">
        <v>1</v>
      </c>
      <c r="E67" s="131">
        <v>1</v>
      </c>
      <c r="F67" s="131"/>
      <c r="G67" s="131"/>
      <c r="H67" s="131"/>
      <c r="I67" s="131"/>
      <c r="J67" s="131"/>
      <c r="K67" s="131"/>
      <c r="L67" s="131"/>
      <c r="M67" s="131"/>
      <c r="N67" s="131"/>
      <c r="O67" s="131"/>
      <c r="P67" s="131">
        <v>4</v>
      </c>
      <c r="Q67" s="131"/>
      <c r="R67" s="131">
        <v>1</v>
      </c>
      <c r="S67" s="131">
        <v>12</v>
      </c>
      <c r="T67" s="131">
        <v>12</v>
      </c>
      <c r="U67" s="131"/>
    </row>
    <row r="68" spans="1:21" s="10" customFormat="1" ht="15.75">
      <c r="A68" s="561"/>
      <c r="B68" s="561" t="s">
        <v>208</v>
      </c>
      <c r="C68" s="562">
        <f>SUM(C10:C67)</f>
        <v>0</v>
      </c>
      <c r="D68" s="562">
        <f t="shared" ref="D68:U68" si="0">SUM(D10:D67)</f>
        <v>1</v>
      </c>
      <c r="E68" s="562">
        <f t="shared" si="0"/>
        <v>1</v>
      </c>
      <c r="F68" s="562">
        <f t="shared" si="0"/>
        <v>2</v>
      </c>
      <c r="G68" s="562">
        <f t="shared" si="0"/>
        <v>3</v>
      </c>
      <c r="H68" s="562">
        <f t="shared" si="0"/>
        <v>27</v>
      </c>
      <c r="I68" s="562">
        <f t="shared" si="0"/>
        <v>5</v>
      </c>
      <c r="J68" s="562">
        <f t="shared" si="0"/>
        <v>0</v>
      </c>
      <c r="K68" s="562">
        <f t="shared" si="0"/>
        <v>3</v>
      </c>
      <c r="L68" s="562">
        <f t="shared" si="0"/>
        <v>0</v>
      </c>
      <c r="M68" s="562">
        <f t="shared" si="0"/>
        <v>29</v>
      </c>
      <c r="N68" s="562">
        <f t="shared" si="0"/>
        <v>8</v>
      </c>
      <c r="O68" s="562">
        <f t="shared" si="0"/>
        <v>21</v>
      </c>
      <c r="P68" s="562">
        <f t="shared" si="0"/>
        <v>4</v>
      </c>
      <c r="Q68" s="562">
        <f t="shared" si="0"/>
        <v>4</v>
      </c>
      <c r="R68" s="562">
        <f t="shared" si="0"/>
        <v>1</v>
      </c>
      <c r="S68" s="562">
        <f t="shared" si="0"/>
        <v>12</v>
      </c>
      <c r="T68" s="562">
        <f t="shared" si="0"/>
        <v>48</v>
      </c>
      <c r="U68" s="562">
        <f t="shared" si="0"/>
        <v>330</v>
      </c>
    </row>
    <row r="69" spans="1:21">
      <c r="A69" s="250"/>
      <c r="B69" s="131"/>
      <c r="C69" s="131">
        <f>C9-C68</f>
        <v>0</v>
      </c>
      <c r="D69" s="131">
        <f t="shared" ref="D69:U69" si="1">D9-D68</f>
        <v>0</v>
      </c>
      <c r="E69" s="131">
        <f t="shared" si="1"/>
        <v>0</v>
      </c>
      <c r="F69" s="131">
        <f t="shared" si="1"/>
        <v>0</v>
      </c>
      <c r="G69" s="131">
        <f t="shared" si="1"/>
        <v>0</v>
      </c>
      <c r="H69" s="131">
        <f t="shared" si="1"/>
        <v>0</v>
      </c>
      <c r="I69" s="131">
        <f t="shared" si="1"/>
        <v>0</v>
      </c>
      <c r="J69" s="131">
        <f t="shared" si="1"/>
        <v>0</v>
      </c>
      <c r="K69" s="131">
        <f t="shared" si="1"/>
        <v>0</v>
      </c>
      <c r="L69" s="131">
        <f t="shared" si="1"/>
        <v>0</v>
      </c>
      <c r="M69" s="131">
        <f t="shared" si="1"/>
        <v>0</v>
      </c>
      <c r="N69" s="131">
        <f t="shared" si="1"/>
        <v>0</v>
      </c>
      <c r="O69" s="131">
        <f t="shared" si="1"/>
        <v>0</v>
      </c>
      <c r="P69" s="131">
        <f t="shared" si="1"/>
        <v>0</v>
      </c>
      <c r="Q69" s="131">
        <f t="shared" si="1"/>
        <v>0</v>
      </c>
      <c r="R69" s="131">
        <f t="shared" si="1"/>
        <v>0</v>
      </c>
      <c r="S69" s="131">
        <f t="shared" si="1"/>
        <v>0</v>
      </c>
      <c r="T69" s="131">
        <f t="shared" si="1"/>
        <v>0</v>
      </c>
      <c r="U69" s="131">
        <f t="shared" si="1"/>
        <v>0</v>
      </c>
    </row>
    <row r="70" spans="1:21">
      <c r="B70" s="7">
        <v>1</v>
      </c>
      <c r="C70" s="7">
        <v>2</v>
      </c>
      <c r="D70" s="7">
        <v>3</v>
      </c>
      <c r="E70" s="7">
        <v>4</v>
      </c>
      <c r="F70" s="7">
        <v>5</v>
      </c>
      <c r="G70" s="7">
        <v>6</v>
      </c>
      <c r="H70" s="7">
        <v>7</v>
      </c>
      <c r="I70" s="7">
        <v>8</v>
      </c>
      <c r="J70" s="7">
        <v>9</v>
      </c>
      <c r="K70" s="7">
        <v>10</v>
      </c>
      <c r="L70" s="7">
        <v>11</v>
      </c>
      <c r="M70" s="7">
        <v>12</v>
      </c>
      <c r="N70" s="7">
        <v>13</v>
      </c>
      <c r="O70" s="7">
        <v>14</v>
      </c>
      <c r="P70" s="7">
        <v>15</v>
      </c>
      <c r="Q70" s="7">
        <v>16</v>
      </c>
      <c r="R70" s="7">
        <v>17</v>
      </c>
      <c r="S70" s="7">
        <v>18</v>
      </c>
      <c r="T70" s="7">
        <v>19</v>
      </c>
      <c r="U70" s="7">
        <v>20</v>
      </c>
    </row>
  </sheetData>
  <mergeCells count="6">
    <mergeCell ref="A1:S1"/>
    <mergeCell ref="A3:A8"/>
    <mergeCell ref="C4:E4"/>
    <mergeCell ref="F4:U4"/>
    <mergeCell ref="N5:O5"/>
    <mergeCell ref="B3:B8"/>
  </mergeCells>
  <conditionalFormatting sqref="C69:U69">
    <cfRule type="cellIs" dxfId="12" priority="1" operator="notEqual">
      <formula>0</formula>
    </cfRule>
  </conditionalFormatting>
  <printOptions horizontalCentered="1"/>
  <pageMargins left="0" right="0" top="0.43307086614173229" bottom="0.43307086614173229" header="0.19685039370078741" footer="0.31496062992125984"/>
  <pageSetup paperSize="9" scale="73" orientation="landscape" r:id="rId1"/>
  <headerFooter>
    <oddHeader>&amp;R&amp;"Arial,Bold"&amp;11&amp;A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O914"/>
  <sheetViews>
    <sheetView view="pageBreakPreview" zoomScaleNormal="86" zoomScaleSheetLayoutView="100" workbookViewId="0">
      <pane xSplit="8" ySplit="1" topLeftCell="I31" activePane="bottomRight" state="frozen"/>
      <selection activeCell="A218" sqref="A218:N219"/>
      <selection pane="topRight" activeCell="A218" sqref="A218:N219"/>
      <selection pane="bottomLeft" activeCell="A218" sqref="A218:N219"/>
      <selection pane="bottomRight" activeCell="B35" sqref="B35"/>
    </sheetView>
  </sheetViews>
  <sheetFormatPr defaultColWidth="12.625" defaultRowHeight="15"/>
  <cols>
    <col min="1" max="1" width="4.625" style="240" customWidth="1"/>
    <col min="2" max="2" width="32" style="240" customWidth="1"/>
    <col min="3" max="3" width="17.25" style="240" customWidth="1"/>
    <col min="4" max="4" width="20.625" style="241" customWidth="1"/>
    <col min="5" max="5" width="7.125" style="240" customWidth="1"/>
    <col min="6" max="6" width="10.375" style="240" customWidth="1"/>
    <col min="7" max="7" width="7.625" style="240" customWidth="1"/>
    <col min="8" max="8" width="5.625" style="240" customWidth="1"/>
    <col min="9" max="9" width="5.75" style="240" customWidth="1"/>
    <col min="10" max="10" width="4.875" style="240" customWidth="1"/>
    <col min="11" max="11" width="9.875" style="241" customWidth="1"/>
    <col min="12" max="12" width="12.25" style="241" customWidth="1"/>
    <col min="13" max="13" width="29" style="241" customWidth="1"/>
    <col min="14" max="14" width="12.625" style="241" customWidth="1"/>
    <col min="15" max="15" width="20.125" style="246" customWidth="1"/>
    <col min="16" max="31" width="7.75" style="240" customWidth="1"/>
    <col min="32" max="253" width="12.625" style="240"/>
    <col min="254" max="254" width="4.625" style="240" customWidth="1"/>
    <col min="255" max="255" width="10" style="240" customWidth="1"/>
    <col min="256" max="256" width="16.875" style="240" customWidth="1"/>
    <col min="257" max="257" width="7.125" style="240" customWidth="1"/>
    <col min="258" max="258" width="10.375" style="240" customWidth="1"/>
    <col min="259" max="259" width="7.625" style="240" customWidth="1"/>
    <col min="260" max="260" width="5.625" style="240" customWidth="1"/>
    <col min="261" max="261" width="5.75" style="240" customWidth="1"/>
    <col min="262" max="262" width="4.875" style="240" customWidth="1"/>
    <col min="263" max="263" width="9.875" style="240" customWidth="1"/>
    <col min="264" max="264" width="12.25" style="240" customWidth="1"/>
    <col min="265" max="265" width="29" style="240" customWidth="1"/>
    <col min="266" max="266" width="12.625" style="240" customWidth="1"/>
    <col min="267" max="268" width="9.375" style="240" customWidth="1"/>
    <col min="269" max="270" width="12.875" style="240" customWidth="1"/>
    <col min="271" max="287" width="7.75" style="240" customWidth="1"/>
    <col min="288" max="509" width="12.625" style="240"/>
    <col min="510" max="510" width="4.625" style="240" customWidth="1"/>
    <col min="511" max="511" width="10" style="240" customWidth="1"/>
    <col min="512" max="512" width="16.875" style="240" customWidth="1"/>
    <col min="513" max="513" width="7.125" style="240" customWidth="1"/>
    <col min="514" max="514" width="10.375" style="240" customWidth="1"/>
    <col min="515" max="515" width="7.625" style="240" customWidth="1"/>
    <col min="516" max="516" width="5.625" style="240" customWidth="1"/>
    <col min="517" max="517" width="5.75" style="240" customWidth="1"/>
    <col min="518" max="518" width="4.875" style="240" customWidth="1"/>
    <col min="519" max="519" width="9.875" style="240" customWidth="1"/>
    <col min="520" max="520" width="12.25" style="240" customWidth="1"/>
    <col min="521" max="521" width="29" style="240" customWidth="1"/>
    <col min="522" max="522" width="12.625" style="240" customWidth="1"/>
    <col min="523" max="524" width="9.375" style="240" customWidth="1"/>
    <col min="525" max="526" width="12.875" style="240" customWidth="1"/>
    <col min="527" max="543" width="7.75" style="240" customWidth="1"/>
    <col min="544" max="765" width="12.625" style="240"/>
    <col min="766" max="766" width="4.625" style="240" customWidth="1"/>
    <col min="767" max="767" width="10" style="240" customWidth="1"/>
    <col min="768" max="768" width="16.875" style="240" customWidth="1"/>
    <col min="769" max="769" width="7.125" style="240" customWidth="1"/>
    <col min="770" max="770" width="10.375" style="240" customWidth="1"/>
    <col min="771" max="771" width="7.625" style="240" customWidth="1"/>
    <col min="772" max="772" width="5.625" style="240" customWidth="1"/>
    <col min="773" max="773" width="5.75" style="240" customWidth="1"/>
    <col min="774" max="774" width="4.875" style="240" customWidth="1"/>
    <col min="775" max="775" width="9.875" style="240" customWidth="1"/>
    <col min="776" max="776" width="12.25" style="240" customWidth="1"/>
    <col min="777" max="777" width="29" style="240" customWidth="1"/>
    <col min="778" max="778" width="12.625" style="240" customWidth="1"/>
    <col min="779" max="780" width="9.375" style="240" customWidth="1"/>
    <col min="781" max="782" width="12.875" style="240" customWidth="1"/>
    <col min="783" max="799" width="7.75" style="240" customWidth="1"/>
    <col min="800" max="1021" width="12.625" style="240"/>
    <col min="1022" max="1022" width="4.625" style="240" customWidth="1"/>
    <col min="1023" max="1023" width="10" style="240" customWidth="1"/>
    <col min="1024" max="1024" width="16.875" style="240" customWidth="1"/>
    <col min="1025" max="1025" width="7.125" style="240" customWidth="1"/>
    <col min="1026" max="1026" width="10.375" style="240" customWidth="1"/>
    <col min="1027" max="1027" width="7.625" style="240" customWidth="1"/>
    <col min="1028" max="1028" width="5.625" style="240" customWidth="1"/>
    <col min="1029" max="1029" width="5.75" style="240" customWidth="1"/>
    <col min="1030" max="1030" width="4.875" style="240" customWidth="1"/>
    <col min="1031" max="1031" width="9.875" style="240" customWidth="1"/>
    <col min="1032" max="1032" width="12.25" style="240" customWidth="1"/>
    <col min="1033" max="1033" width="29" style="240" customWidth="1"/>
    <col min="1034" max="1034" width="12.625" style="240" customWidth="1"/>
    <col min="1035" max="1036" width="9.375" style="240" customWidth="1"/>
    <col min="1037" max="1038" width="12.875" style="240" customWidth="1"/>
    <col min="1039" max="1055" width="7.75" style="240" customWidth="1"/>
    <col min="1056" max="1277" width="12.625" style="240"/>
    <col min="1278" max="1278" width="4.625" style="240" customWidth="1"/>
    <col min="1279" max="1279" width="10" style="240" customWidth="1"/>
    <col min="1280" max="1280" width="16.875" style="240" customWidth="1"/>
    <col min="1281" max="1281" width="7.125" style="240" customWidth="1"/>
    <col min="1282" max="1282" width="10.375" style="240" customWidth="1"/>
    <col min="1283" max="1283" width="7.625" style="240" customWidth="1"/>
    <col min="1284" max="1284" width="5.625" style="240" customWidth="1"/>
    <col min="1285" max="1285" width="5.75" style="240" customWidth="1"/>
    <col min="1286" max="1286" width="4.875" style="240" customWidth="1"/>
    <col min="1287" max="1287" width="9.875" style="240" customWidth="1"/>
    <col min="1288" max="1288" width="12.25" style="240" customWidth="1"/>
    <col min="1289" max="1289" width="29" style="240" customWidth="1"/>
    <col min="1290" max="1290" width="12.625" style="240" customWidth="1"/>
    <col min="1291" max="1292" width="9.375" style="240" customWidth="1"/>
    <col min="1293" max="1294" width="12.875" style="240" customWidth="1"/>
    <col min="1295" max="1311" width="7.75" style="240" customWidth="1"/>
    <col min="1312" max="1533" width="12.625" style="240"/>
    <col min="1534" max="1534" width="4.625" style="240" customWidth="1"/>
    <col min="1535" max="1535" width="10" style="240" customWidth="1"/>
    <col min="1536" max="1536" width="16.875" style="240" customWidth="1"/>
    <col min="1537" max="1537" width="7.125" style="240" customWidth="1"/>
    <col min="1538" max="1538" width="10.375" style="240" customWidth="1"/>
    <col min="1539" max="1539" width="7.625" style="240" customWidth="1"/>
    <col min="1540" max="1540" width="5.625" style="240" customWidth="1"/>
    <col min="1541" max="1541" width="5.75" style="240" customWidth="1"/>
    <col min="1542" max="1542" width="4.875" style="240" customWidth="1"/>
    <col min="1543" max="1543" width="9.875" style="240" customWidth="1"/>
    <col min="1544" max="1544" width="12.25" style="240" customWidth="1"/>
    <col min="1545" max="1545" width="29" style="240" customWidth="1"/>
    <col min="1546" max="1546" width="12.625" style="240" customWidth="1"/>
    <col min="1547" max="1548" width="9.375" style="240" customWidth="1"/>
    <col min="1549" max="1550" width="12.875" style="240" customWidth="1"/>
    <col min="1551" max="1567" width="7.75" style="240" customWidth="1"/>
    <col min="1568" max="1789" width="12.625" style="240"/>
    <col min="1790" max="1790" width="4.625" style="240" customWidth="1"/>
    <col min="1791" max="1791" width="10" style="240" customWidth="1"/>
    <col min="1792" max="1792" width="16.875" style="240" customWidth="1"/>
    <col min="1793" max="1793" width="7.125" style="240" customWidth="1"/>
    <col min="1794" max="1794" width="10.375" style="240" customWidth="1"/>
    <col min="1795" max="1795" width="7.625" style="240" customWidth="1"/>
    <col min="1796" max="1796" width="5.625" style="240" customWidth="1"/>
    <col min="1797" max="1797" width="5.75" style="240" customWidth="1"/>
    <col min="1798" max="1798" width="4.875" style="240" customWidth="1"/>
    <col min="1799" max="1799" width="9.875" style="240" customWidth="1"/>
    <col min="1800" max="1800" width="12.25" style="240" customWidth="1"/>
    <col min="1801" max="1801" width="29" style="240" customWidth="1"/>
    <col min="1802" max="1802" width="12.625" style="240" customWidth="1"/>
    <col min="1803" max="1804" width="9.375" style="240" customWidth="1"/>
    <col min="1805" max="1806" width="12.875" style="240" customWidth="1"/>
    <col min="1807" max="1823" width="7.75" style="240" customWidth="1"/>
    <col min="1824" max="2045" width="12.625" style="240"/>
    <col min="2046" max="2046" width="4.625" style="240" customWidth="1"/>
    <col min="2047" max="2047" width="10" style="240" customWidth="1"/>
    <col min="2048" max="2048" width="16.875" style="240" customWidth="1"/>
    <col min="2049" max="2049" width="7.125" style="240" customWidth="1"/>
    <col min="2050" max="2050" width="10.375" style="240" customWidth="1"/>
    <col min="2051" max="2051" width="7.625" style="240" customWidth="1"/>
    <col min="2052" max="2052" width="5.625" style="240" customWidth="1"/>
    <col min="2053" max="2053" width="5.75" style="240" customWidth="1"/>
    <col min="2054" max="2054" width="4.875" style="240" customWidth="1"/>
    <col min="2055" max="2055" width="9.875" style="240" customWidth="1"/>
    <col min="2056" max="2056" width="12.25" style="240" customWidth="1"/>
    <col min="2057" max="2057" width="29" style="240" customWidth="1"/>
    <col min="2058" max="2058" width="12.625" style="240" customWidth="1"/>
    <col min="2059" max="2060" width="9.375" style="240" customWidth="1"/>
    <col min="2061" max="2062" width="12.875" style="240" customWidth="1"/>
    <col min="2063" max="2079" width="7.75" style="240" customWidth="1"/>
    <col min="2080" max="2301" width="12.625" style="240"/>
    <col min="2302" max="2302" width="4.625" style="240" customWidth="1"/>
    <col min="2303" max="2303" width="10" style="240" customWidth="1"/>
    <col min="2304" max="2304" width="16.875" style="240" customWidth="1"/>
    <col min="2305" max="2305" width="7.125" style="240" customWidth="1"/>
    <col min="2306" max="2306" width="10.375" style="240" customWidth="1"/>
    <col min="2307" max="2307" width="7.625" style="240" customWidth="1"/>
    <col min="2308" max="2308" width="5.625" style="240" customWidth="1"/>
    <col min="2309" max="2309" width="5.75" style="240" customWidth="1"/>
    <col min="2310" max="2310" width="4.875" style="240" customWidth="1"/>
    <col min="2311" max="2311" width="9.875" style="240" customWidth="1"/>
    <col min="2312" max="2312" width="12.25" style="240" customWidth="1"/>
    <col min="2313" max="2313" width="29" style="240" customWidth="1"/>
    <col min="2314" max="2314" width="12.625" style="240" customWidth="1"/>
    <col min="2315" max="2316" width="9.375" style="240" customWidth="1"/>
    <col min="2317" max="2318" width="12.875" style="240" customWidth="1"/>
    <col min="2319" max="2335" width="7.75" style="240" customWidth="1"/>
    <col min="2336" max="2557" width="12.625" style="240"/>
    <col min="2558" max="2558" width="4.625" style="240" customWidth="1"/>
    <col min="2559" max="2559" width="10" style="240" customWidth="1"/>
    <col min="2560" max="2560" width="16.875" style="240" customWidth="1"/>
    <col min="2561" max="2561" width="7.125" style="240" customWidth="1"/>
    <col min="2562" max="2562" width="10.375" style="240" customWidth="1"/>
    <col min="2563" max="2563" width="7.625" style="240" customWidth="1"/>
    <col min="2564" max="2564" width="5.625" style="240" customWidth="1"/>
    <col min="2565" max="2565" width="5.75" style="240" customWidth="1"/>
    <col min="2566" max="2566" width="4.875" style="240" customWidth="1"/>
    <col min="2567" max="2567" width="9.875" style="240" customWidth="1"/>
    <col min="2568" max="2568" width="12.25" style="240" customWidth="1"/>
    <col min="2569" max="2569" width="29" style="240" customWidth="1"/>
    <col min="2570" max="2570" width="12.625" style="240" customWidth="1"/>
    <col min="2571" max="2572" width="9.375" style="240" customWidth="1"/>
    <col min="2573" max="2574" width="12.875" style="240" customWidth="1"/>
    <col min="2575" max="2591" width="7.75" style="240" customWidth="1"/>
    <col min="2592" max="2813" width="12.625" style="240"/>
    <col min="2814" max="2814" width="4.625" style="240" customWidth="1"/>
    <col min="2815" max="2815" width="10" style="240" customWidth="1"/>
    <col min="2816" max="2816" width="16.875" style="240" customWidth="1"/>
    <col min="2817" max="2817" width="7.125" style="240" customWidth="1"/>
    <col min="2818" max="2818" width="10.375" style="240" customWidth="1"/>
    <col min="2819" max="2819" width="7.625" style="240" customWidth="1"/>
    <col min="2820" max="2820" width="5.625" style="240" customWidth="1"/>
    <col min="2821" max="2821" width="5.75" style="240" customWidth="1"/>
    <col min="2822" max="2822" width="4.875" style="240" customWidth="1"/>
    <col min="2823" max="2823" width="9.875" style="240" customWidth="1"/>
    <col min="2824" max="2824" width="12.25" style="240" customWidth="1"/>
    <col min="2825" max="2825" width="29" style="240" customWidth="1"/>
    <col min="2826" max="2826" width="12.625" style="240" customWidth="1"/>
    <col min="2827" max="2828" width="9.375" style="240" customWidth="1"/>
    <col min="2829" max="2830" width="12.875" style="240" customWidth="1"/>
    <col min="2831" max="2847" width="7.75" style="240" customWidth="1"/>
    <col min="2848" max="3069" width="12.625" style="240"/>
    <col min="3070" max="3070" width="4.625" style="240" customWidth="1"/>
    <col min="3071" max="3071" width="10" style="240" customWidth="1"/>
    <col min="3072" max="3072" width="16.875" style="240" customWidth="1"/>
    <col min="3073" max="3073" width="7.125" style="240" customWidth="1"/>
    <col min="3074" max="3074" width="10.375" style="240" customWidth="1"/>
    <col min="3075" max="3075" width="7.625" style="240" customWidth="1"/>
    <col min="3076" max="3076" width="5.625" style="240" customWidth="1"/>
    <col min="3077" max="3077" width="5.75" style="240" customWidth="1"/>
    <col min="3078" max="3078" width="4.875" style="240" customWidth="1"/>
    <col min="3079" max="3079" width="9.875" style="240" customWidth="1"/>
    <col min="3080" max="3080" width="12.25" style="240" customWidth="1"/>
    <col min="3081" max="3081" width="29" style="240" customWidth="1"/>
    <col min="3082" max="3082" width="12.625" style="240" customWidth="1"/>
    <col min="3083" max="3084" width="9.375" style="240" customWidth="1"/>
    <col min="3085" max="3086" width="12.875" style="240" customWidth="1"/>
    <col min="3087" max="3103" width="7.75" style="240" customWidth="1"/>
    <col min="3104" max="3325" width="12.625" style="240"/>
    <col min="3326" max="3326" width="4.625" style="240" customWidth="1"/>
    <col min="3327" max="3327" width="10" style="240" customWidth="1"/>
    <col min="3328" max="3328" width="16.875" style="240" customWidth="1"/>
    <col min="3329" max="3329" width="7.125" style="240" customWidth="1"/>
    <col min="3330" max="3330" width="10.375" style="240" customWidth="1"/>
    <col min="3331" max="3331" width="7.625" style="240" customWidth="1"/>
    <col min="3332" max="3332" width="5.625" style="240" customWidth="1"/>
    <col min="3333" max="3333" width="5.75" style="240" customWidth="1"/>
    <col min="3334" max="3334" width="4.875" style="240" customWidth="1"/>
    <col min="3335" max="3335" width="9.875" style="240" customWidth="1"/>
    <col min="3336" max="3336" width="12.25" style="240" customWidth="1"/>
    <col min="3337" max="3337" width="29" style="240" customWidth="1"/>
    <col min="3338" max="3338" width="12.625" style="240" customWidth="1"/>
    <col min="3339" max="3340" width="9.375" style="240" customWidth="1"/>
    <col min="3341" max="3342" width="12.875" style="240" customWidth="1"/>
    <col min="3343" max="3359" width="7.75" style="240" customWidth="1"/>
    <col min="3360" max="3581" width="12.625" style="240"/>
    <col min="3582" max="3582" width="4.625" style="240" customWidth="1"/>
    <col min="3583" max="3583" width="10" style="240" customWidth="1"/>
    <col min="3584" max="3584" width="16.875" style="240" customWidth="1"/>
    <col min="3585" max="3585" width="7.125" style="240" customWidth="1"/>
    <col min="3586" max="3586" width="10.375" style="240" customWidth="1"/>
    <col min="3587" max="3587" width="7.625" style="240" customWidth="1"/>
    <col min="3588" max="3588" width="5.625" style="240" customWidth="1"/>
    <col min="3589" max="3589" width="5.75" style="240" customWidth="1"/>
    <col min="3590" max="3590" width="4.875" style="240" customWidth="1"/>
    <col min="3591" max="3591" width="9.875" style="240" customWidth="1"/>
    <col min="3592" max="3592" width="12.25" style="240" customWidth="1"/>
    <col min="3593" max="3593" width="29" style="240" customWidth="1"/>
    <col min="3594" max="3594" width="12.625" style="240" customWidth="1"/>
    <col min="3595" max="3596" width="9.375" style="240" customWidth="1"/>
    <col min="3597" max="3598" width="12.875" style="240" customWidth="1"/>
    <col min="3599" max="3615" width="7.75" style="240" customWidth="1"/>
    <col min="3616" max="3837" width="12.625" style="240"/>
    <col min="3838" max="3838" width="4.625" style="240" customWidth="1"/>
    <col min="3839" max="3839" width="10" style="240" customWidth="1"/>
    <col min="3840" max="3840" width="16.875" style="240" customWidth="1"/>
    <col min="3841" max="3841" width="7.125" style="240" customWidth="1"/>
    <col min="3842" max="3842" width="10.375" style="240" customWidth="1"/>
    <col min="3843" max="3843" width="7.625" style="240" customWidth="1"/>
    <col min="3844" max="3844" width="5.625" style="240" customWidth="1"/>
    <col min="3845" max="3845" width="5.75" style="240" customWidth="1"/>
    <col min="3846" max="3846" width="4.875" style="240" customWidth="1"/>
    <col min="3847" max="3847" width="9.875" style="240" customWidth="1"/>
    <col min="3848" max="3848" width="12.25" style="240" customWidth="1"/>
    <col min="3849" max="3849" width="29" style="240" customWidth="1"/>
    <col min="3850" max="3850" width="12.625" style="240" customWidth="1"/>
    <col min="3851" max="3852" width="9.375" style="240" customWidth="1"/>
    <col min="3853" max="3854" width="12.875" style="240" customWidth="1"/>
    <col min="3855" max="3871" width="7.75" style="240" customWidth="1"/>
    <col min="3872" max="4093" width="12.625" style="240"/>
    <col min="4094" max="4094" width="4.625" style="240" customWidth="1"/>
    <col min="4095" max="4095" width="10" style="240" customWidth="1"/>
    <col min="4096" max="4096" width="16.875" style="240" customWidth="1"/>
    <col min="4097" max="4097" width="7.125" style="240" customWidth="1"/>
    <col min="4098" max="4098" width="10.375" style="240" customWidth="1"/>
    <col min="4099" max="4099" width="7.625" style="240" customWidth="1"/>
    <col min="4100" max="4100" width="5.625" style="240" customWidth="1"/>
    <col min="4101" max="4101" width="5.75" style="240" customWidth="1"/>
    <col min="4102" max="4102" width="4.875" style="240" customWidth="1"/>
    <col min="4103" max="4103" width="9.875" style="240" customWidth="1"/>
    <col min="4104" max="4104" width="12.25" style="240" customWidth="1"/>
    <col min="4105" max="4105" width="29" style="240" customWidth="1"/>
    <col min="4106" max="4106" width="12.625" style="240" customWidth="1"/>
    <col min="4107" max="4108" width="9.375" style="240" customWidth="1"/>
    <col min="4109" max="4110" width="12.875" style="240" customWidth="1"/>
    <col min="4111" max="4127" width="7.75" style="240" customWidth="1"/>
    <col min="4128" max="4349" width="12.625" style="240"/>
    <col min="4350" max="4350" width="4.625" style="240" customWidth="1"/>
    <col min="4351" max="4351" width="10" style="240" customWidth="1"/>
    <col min="4352" max="4352" width="16.875" style="240" customWidth="1"/>
    <col min="4353" max="4353" width="7.125" style="240" customWidth="1"/>
    <col min="4354" max="4354" width="10.375" style="240" customWidth="1"/>
    <col min="4355" max="4355" width="7.625" style="240" customWidth="1"/>
    <col min="4356" max="4356" width="5.625" style="240" customWidth="1"/>
    <col min="4357" max="4357" width="5.75" style="240" customWidth="1"/>
    <col min="4358" max="4358" width="4.875" style="240" customWidth="1"/>
    <col min="4359" max="4359" width="9.875" style="240" customWidth="1"/>
    <col min="4360" max="4360" width="12.25" style="240" customWidth="1"/>
    <col min="4361" max="4361" width="29" style="240" customWidth="1"/>
    <col min="4362" max="4362" width="12.625" style="240" customWidth="1"/>
    <col min="4363" max="4364" width="9.375" style="240" customWidth="1"/>
    <col min="4365" max="4366" width="12.875" style="240" customWidth="1"/>
    <col min="4367" max="4383" width="7.75" style="240" customWidth="1"/>
    <col min="4384" max="4605" width="12.625" style="240"/>
    <col min="4606" max="4606" width="4.625" style="240" customWidth="1"/>
    <col min="4607" max="4607" width="10" style="240" customWidth="1"/>
    <col min="4608" max="4608" width="16.875" style="240" customWidth="1"/>
    <col min="4609" max="4609" width="7.125" style="240" customWidth="1"/>
    <col min="4610" max="4610" width="10.375" style="240" customWidth="1"/>
    <col min="4611" max="4611" width="7.625" style="240" customWidth="1"/>
    <col min="4612" max="4612" width="5.625" style="240" customWidth="1"/>
    <col min="4613" max="4613" width="5.75" style="240" customWidth="1"/>
    <col min="4614" max="4614" width="4.875" style="240" customWidth="1"/>
    <col min="4615" max="4615" width="9.875" style="240" customWidth="1"/>
    <col min="4616" max="4616" width="12.25" style="240" customWidth="1"/>
    <col min="4617" max="4617" width="29" style="240" customWidth="1"/>
    <col min="4618" max="4618" width="12.625" style="240" customWidth="1"/>
    <col min="4619" max="4620" width="9.375" style="240" customWidth="1"/>
    <col min="4621" max="4622" width="12.875" style="240" customWidth="1"/>
    <col min="4623" max="4639" width="7.75" style="240" customWidth="1"/>
    <col min="4640" max="4861" width="12.625" style="240"/>
    <col min="4862" max="4862" width="4.625" style="240" customWidth="1"/>
    <col min="4863" max="4863" width="10" style="240" customWidth="1"/>
    <col min="4864" max="4864" width="16.875" style="240" customWidth="1"/>
    <col min="4865" max="4865" width="7.125" style="240" customWidth="1"/>
    <col min="4866" max="4866" width="10.375" style="240" customWidth="1"/>
    <col min="4867" max="4867" width="7.625" style="240" customWidth="1"/>
    <col min="4868" max="4868" width="5.625" style="240" customWidth="1"/>
    <col min="4869" max="4869" width="5.75" style="240" customWidth="1"/>
    <col min="4870" max="4870" width="4.875" style="240" customWidth="1"/>
    <col min="4871" max="4871" width="9.875" style="240" customWidth="1"/>
    <col min="4872" max="4872" width="12.25" style="240" customWidth="1"/>
    <col min="4873" max="4873" width="29" style="240" customWidth="1"/>
    <col min="4874" max="4874" width="12.625" style="240" customWidth="1"/>
    <col min="4875" max="4876" width="9.375" style="240" customWidth="1"/>
    <col min="4877" max="4878" width="12.875" style="240" customWidth="1"/>
    <col min="4879" max="4895" width="7.75" style="240" customWidth="1"/>
    <col min="4896" max="5117" width="12.625" style="240"/>
    <col min="5118" max="5118" width="4.625" style="240" customWidth="1"/>
    <col min="5119" max="5119" width="10" style="240" customWidth="1"/>
    <col min="5120" max="5120" width="16.875" style="240" customWidth="1"/>
    <col min="5121" max="5121" width="7.125" style="240" customWidth="1"/>
    <col min="5122" max="5122" width="10.375" style="240" customWidth="1"/>
    <col min="5123" max="5123" width="7.625" style="240" customWidth="1"/>
    <col min="5124" max="5124" width="5.625" style="240" customWidth="1"/>
    <col min="5125" max="5125" width="5.75" style="240" customWidth="1"/>
    <col min="5126" max="5126" width="4.875" style="240" customWidth="1"/>
    <col min="5127" max="5127" width="9.875" style="240" customWidth="1"/>
    <col min="5128" max="5128" width="12.25" style="240" customWidth="1"/>
    <col min="5129" max="5129" width="29" style="240" customWidth="1"/>
    <col min="5130" max="5130" width="12.625" style="240" customWidth="1"/>
    <col min="5131" max="5132" width="9.375" style="240" customWidth="1"/>
    <col min="5133" max="5134" width="12.875" style="240" customWidth="1"/>
    <col min="5135" max="5151" width="7.75" style="240" customWidth="1"/>
    <col min="5152" max="5373" width="12.625" style="240"/>
    <col min="5374" max="5374" width="4.625" style="240" customWidth="1"/>
    <col min="5375" max="5375" width="10" style="240" customWidth="1"/>
    <col min="5376" max="5376" width="16.875" style="240" customWidth="1"/>
    <col min="5377" max="5377" width="7.125" style="240" customWidth="1"/>
    <col min="5378" max="5378" width="10.375" style="240" customWidth="1"/>
    <col min="5379" max="5379" width="7.625" style="240" customWidth="1"/>
    <col min="5380" max="5380" width="5.625" style="240" customWidth="1"/>
    <col min="5381" max="5381" width="5.75" style="240" customWidth="1"/>
    <col min="5382" max="5382" width="4.875" style="240" customWidth="1"/>
    <col min="5383" max="5383" width="9.875" style="240" customWidth="1"/>
    <col min="5384" max="5384" width="12.25" style="240" customWidth="1"/>
    <col min="5385" max="5385" width="29" style="240" customWidth="1"/>
    <col min="5386" max="5386" width="12.625" style="240" customWidth="1"/>
    <col min="5387" max="5388" width="9.375" style="240" customWidth="1"/>
    <col min="5389" max="5390" width="12.875" style="240" customWidth="1"/>
    <col min="5391" max="5407" width="7.75" style="240" customWidth="1"/>
    <col min="5408" max="5629" width="12.625" style="240"/>
    <col min="5630" max="5630" width="4.625" style="240" customWidth="1"/>
    <col min="5631" max="5631" width="10" style="240" customWidth="1"/>
    <col min="5632" max="5632" width="16.875" style="240" customWidth="1"/>
    <col min="5633" max="5633" width="7.125" style="240" customWidth="1"/>
    <col min="5634" max="5634" width="10.375" style="240" customWidth="1"/>
    <col min="5635" max="5635" width="7.625" style="240" customWidth="1"/>
    <col min="5636" max="5636" width="5.625" style="240" customWidth="1"/>
    <col min="5637" max="5637" width="5.75" style="240" customWidth="1"/>
    <col min="5638" max="5638" width="4.875" style="240" customWidth="1"/>
    <col min="5639" max="5639" width="9.875" style="240" customWidth="1"/>
    <col min="5640" max="5640" width="12.25" style="240" customWidth="1"/>
    <col min="5641" max="5641" width="29" style="240" customWidth="1"/>
    <col min="5642" max="5642" width="12.625" style="240" customWidth="1"/>
    <col min="5643" max="5644" width="9.375" style="240" customWidth="1"/>
    <col min="5645" max="5646" width="12.875" style="240" customWidth="1"/>
    <col min="5647" max="5663" width="7.75" style="240" customWidth="1"/>
    <col min="5664" max="5885" width="12.625" style="240"/>
    <col min="5886" max="5886" width="4.625" style="240" customWidth="1"/>
    <col min="5887" max="5887" width="10" style="240" customWidth="1"/>
    <col min="5888" max="5888" width="16.875" style="240" customWidth="1"/>
    <col min="5889" max="5889" width="7.125" style="240" customWidth="1"/>
    <col min="5890" max="5890" width="10.375" style="240" customWidth="1"/>
    <col min="5891" max="5891" width="7.625" style="240" customWidth="1"/>
    <col min="5892" max="5892" width="5.625" style="240" customWidth="1"/>
    <col min="5893" max="5893" width="5.75" style="240" customWidth="1"/>
    <col min="5894" max="5894" width="4.875" style="240" customWidth="1"/>
    <col min="5895" max="5895" width="9.875" style="240" customWidth="1"/>
    <col min="5896" max="5896" width="12.25" style="240" customWidth="1"/>
    <col min="5897" max="5897" width="29" style="240" customWidth="1"/>
    <col min="5898" max="5898" width="12.625" style="240" customWidth="1"/>
    <col min="5899" max="5900" width="9.375" style="240" customWidth="1"/>
    <col min="5901" max="5902" width="12.875" style="240" customWidth="1"/>
    <col min="5903" max="5919" width="7.75" style="240" customWidth="1"/>
    <col min="5920" max="6141" width="12.625" style="240"/>
    <col min="6142" max="6142" width="4.625" style="240" customWidth="1"/>
    <col min="6143" max="6143" width="10" style="240" customWidth="1"/>
    <col min="6144" max="6144" width="16.875" style="240" customWidth="1"/>
    <col min="6145" max="6145" width="7.125" style="240" customWidth="1"/>
    <col min="6146" max="6146" width="10.375" style="240" customWidth="1"/>
    <col min="6147" max="6147" width="7.625" style="240" customWidth="1"/>
    <col min="6148" max="6148" width="5.625" style="240" customWidth="1"/>
    <col min="6149" max="6149" width="5.75" style="240" customWidth="1"/>
    <col min="6150" max="6150" width="4.875" style="240" customWidth="1"/>
    <col min="6151" max="6151" width="9.875" style="240" customWidth="1"/>
    <col min="6152" max="6152" width="12.25" style="240" customWidth="1"/>
    <col min="6153" max="6153" width="29" style="240" customWidth="1"/>
    <col min="6154" max="6154" width="12.625" style="240" customWidth="1"/>
    <col min="6155" max="6156" width="9.375" style="240" customWidth="1"/>
    <col min="6157" max="6158" width="12.875" style="240" customWidth="1"/>
    <col min="6159" max="6175" width="7.75" style="240" customWidth="1"/>
    <col min="6176" max="6397" width="12.625" style="240"/>
    <col min="6398" max="6398" width="4.625" style="240" customWidth="1"/>
    <col min="6399" max="6399" width="10" style="240" customWidth="1"/>
    <col min="6400" max="6400" width="16.875" style="240" customWidth="1"/>
    <col min="6401" max="6401" width="7.125" style="240" customWidth="1"/>
    <col min="6402" max="6402" width="10.375" style="240" customWidth="1"/>
    <col min="6403" max="6403" width="7.625" style="240" customWidth="1"/>
    <col min="6404" max="6404" width="5.625" style="240" customWidth="1"/>
    <col min="6405" max="6405" width="5.75" style="240" customWidth="1"/>
    <col min="6406" max="6406" width="4.875" style="240" customWidth="1"/>
    <col min="6407" max="6407" width="9.875" style="240" customWidth="1"/>
    <col min="6408" max="6408" width="12.25" style="240" customWidth="1"/>
    <col min="6409" max="6409" width="29" style="240" customWidth="1"/>
    <col min="6410" max="6410" width="12.625" style="240" customWidth="1"/>
    <col min="6411" max="6412" width="9.375" style="240" customWidth="1"/>
    <col min="6413" max="6414" width="12.875" style="240" customWidth="1"/>
    <col min="6415" max="6431" width="7.75" style="240" customWidth="1"/>
    <col min="6432" max="6653" width="12.625" style="240"/>
    <col min="6654" max="6654" width="4.625" style="240" customWidth="1"/>
    <col min="6655" max="6655" width="10" style="240" customWidth="1"/>
    <col min="6656" max="6656" width="16.875" style="240" customWidth="1"/>
    <col min="6657" max="6657" width="7.125" style="240" customWidth="1"/>
    <col min="6658" max="6658" width="10.375" style="240" customWidth="1"/>
    <col min="6659" max="6659" width="7.625" style="240" customWidth="1"/>
    <col min="6660" max="6660" width="5.625" style="240" customWidth="1"/>
    <col min="6661" max="6661" width="5.75" style="240" customWidth="1"/>
    <col min="6662" max="6662" width="4.875" style="240" customWidth="1"/>
    <col min="6663" max="6663" width="9.875" style="240" customWidth="1"/>
    <col min="6664" max="6664" width="12.25" style="240" customWidth="1"/>
    <col min="6665" max="6665" width="29" style="240" customWidth="1"/>
    <col min="6666" max="6666" width="12.625" style="240" customWidth="1"/>
    <col min="6667" max="6668" width="9.375" style="240" customWidth="1"/>
    <col min="6669" max="6670" width="12.875" style="240" customWidth="1"/>
    <col min="6671" max="6687" width="7.75" style="240" customWidth="1"/>
    <col min="6688" max="6909" width="12.625" style="240"/>
    <col min="6910" max="6910" width="4.625" style="240" customWidth="1"/>
    <col min="6911" max="6911" width="10" style="240" customWidth="1"/>
    <col min="6912" max="6912" width="16.875" style="240" customWidth="1"/>
    <col min="6913" max="6913" width="7.125" style="240" customWidth="1"/>
    <col min="6914" max="6914" width="10.375" style="240" customWidth="1"/>
    <col min="6915" max="6915" width="7.625" style="240" customWidth="1"/>
    <col min="6916" max="6916" width="5.625" style="240" customWidth="1"/>
    <col min="6917" max="6917" width="5.75" style="240" customWidth="1"/>
    <col min="6918" max="6918" width="4.875" style="240" customWidth="1"/>
    <col min="6919" max="6919" width="9.875" style="240" customWidth="1"/>
    <col min="6920" max="6920" width="12.25" style="240" customWidth="1"/>
    <col min="6921" max="6921" width="29" style="240" customWidth="1"/>
    <col min="6922" max="6922" width="12.625" style="240" customWidth="1"/>
    <col min="6923" max="6924" width="9.375" style="240" customWidth="1"/>
    <col min="6925" max="6926" width="12.875" style="240" customWidth="1"/>
    <col min="6927" max="6943" width="7.75" style="240" customWidth="1"/>
    <col min="6944" max="7165" width="12.625" style="240"/>
    <col min="7166" max="7166" width="4.625" style="240" customWidth="1"/>
    <col min="7167" max="7167" width="10" style="240" customWidth="1"/>
    <col min="7168" max="7168" width="16.875" style="240" customWidth="1"/>
    <col min="7169" max="7169" width="7.125" style="240" customWidth="1"/>
    <col min="7170" max="7170" width="10.375" style="240" customWidth="1"/>
    <col min="7171" max="7171" width="7.625" style="240" customWidth="1"/>
    <col min="7172" max="7172" width="5.625" style="240" customWidth="1"/>
    <col min="7173" max="7173" width="5.75" style="240" customWidth="1"/>
    <col min="7174" max="7174" width="4.875" style="240" customWidth="1"/>
    <col min="7175" max="7175" width="9.875" style="240" customWidth="1"/>
    <col min="7176" max="7176" width="12.25" style="240" customWidth="1"/>
    <col min="7177" max="7177" width="29" style="240" customWidth="1"/>
    <col min="7178" max="7178" width="12.625" style="240" customWidth="1"/>
    <col min="7179" max="7180" width="9.375" style="240" customWidth="1"/>
    <col min="7181" max="7182" width="12.875" style="240" customWidth="1"/>
    <col min="7183" max="7199" width="7.75" style="240" customWidth="1"/>
    <col min="7200" max="7421" width="12.625" style="240"/>
    <col min="7422" max="7422" width="4.625" style="240" customWidth="1"/>
    <col min="7423" max="7423" width="10" style="240" customWidth="1"/>
    <col min="7424" max="7424" width="16.875" style="240" customWidth="1"/>
    <col min="7425" max="7425" width="7.125" style="240" customWidth="1"/>
    <col min="7426" max="7426" width="10.375" style="240" customWidth="1"/>
    <col min="7427" max="7427" width="7.625" style="240" customWidth="1"/>
    <col min="7428" max="7428" width="5.625" style="240" customWidth="1"/>
    <col min="7429" max="7429" width="5.75" style="240" customWidth="1"/>
    <col min="7430" max="7430" width="4.875" style="240" customWidth="1"/>
    <col min="7431" max="7431" width="9.875" style="240" customWidth="1"/>
    <col min="7432" max="7432" width="12.25" style="240" customWidth="1"/>
    <col min="7433" max="7433" width="29" style="240" customWidth="1"/>
    <col min="7434" max="7434" width="12.625" style="240" customWidth="1"/>
    <col min="7435" max="7436" width="9.375" style="240" customWidth="1"/>
    <col min="7437" max="7438" width="12.875" style="240" customWidth="1"/>
    <col min="7439" max="7455" width="7.75" style="240" customWidth="1"/>
    <col min="7456" max="7677" width="12.625" style="240"/>
    <col min="7678" max="7678" width="4.625" style="240" customWidth="1"/>
    <col min="7679" max="7679" width="10" style="240" customWidth="1"/>
    <col min="7680" max="7680" width="16.875" style="240" customWidth="1"/>
    <col min="7681" max="7681" width="7.125" style="240" customWidth="1"/>
    <col min="7682" max="7682" width="10.375" style="240" customWidth="1"/>
    <col min="7683" max="7683" width="7.625" style="240" customWidth="1"/>
    <col min="7684" max="7684" width="5.625" style="240" customWidth="1"/>
    <col min="7685" max="7685" width="5.75" style="240" customWidth="1"/>
    <col min="7686" max="7686" width="4.875" style="240" customWidth="1"/>
    <col min="7687" max="7687" width="9.875" style="240" customWidth="1"/>
    <col min="7688" max="7688" width="12.25" style="240" customWidth="1"/>
    <col min="7689" max="7689" width="29" style="240" customWidth="1"/>
    <col min="7690" max="7690" width="12.625" style="240" customWidth="1"/>
    <col min="7691" max="7692" width="9.375" style="240" customWidth="1"/>
    <col min="7693" max="7694" width="12.875" style="240" customWidth="1"/>
    <col min="7695" max="7711" width="7.75" style="240" customWidth="1"/>
    <col min="7712" max="7933" width="12.625" style="240"/>
    <col min="7934" max="7934" width="4.625" style="240" customWidth="1"/>
    <col min="7935" max="7935" width="10" style="240" customWidth="1"/>
    <col min="7936" max="7936" width="16.875" style="240" customWidth="1"/>
    <col min="7937" max="7937" width="7.125" style="240" customWidth="1"/>
    <col min="7938" max="7938" width="10.375" style="240" customWidth="1"/>
    <col min="7939" max="7939" width="7.625" style="240" customWidth="1"/>
    <col min="7940" max="7940" width="5.625" style="240" customWidth="1"/>
    <col min="7941" max="7941" width="5.75" style="240" customWidth="1"/>
    <col min="7942" max="7942" width="4.875" style="240" customWidth="1"/>
    <col min="7943" max="7943" width="9.875" style="240" customWidth="1"/>
    <col min="7944" max="7944" width="12.25" style="240" customWidth="1"/>
    <col min="7945" max="7945" width="29" style="240" customWidth="1"/>
    <col min="7946" max="7946" width="12.625" style="240" customWidth="1"/>
    <col min="7947" max="7948" width="9.375" style="240" customWidth="1"/>
    <col min="7949" max="7950" width="12.875" style="240" customWidth="1"/>
    <col min="7951" max="7967" width="7.75" style="240" customWidth="1"/>
    <col min="7968" max="8189" width="12.625" style="240"/>
    <col min="8190" max="8190" width="4.625" style="240" customWidth="1"/>
    <col min="8191" max="8191" width="10" style="240" customWidth="1"/>
    <col min="8192" max="8192" width="16.875" style="240" customWidth="1"/>
    <col min="8193" max="8193" width="7.125" style="240" customWidth="1"/>
    <col min="8194" max="8194" width="10.375" style="240" customWidth="1"/>
    <col min="8195" max="8195" width="7.625" style="240" customWidth="1"/>
    <col min="8196" max="8196" width="5.625" style="240" customWidth="1"/>
    <col min="8197" max="8197" width="5.75" style="240" customWidth="1"/>
    <col min="8198" max="8198" width="4.875" style="240" customWidth="1"/>
    <col min="8199" max="8199" width="9.875" style="240" customWidth="1"/>
    <col min="8200" max="8200" width="12.25" style="240" customWidth="1"/>
    <col min="8201" max="8201" width="29" style="240" customWidth="1"/>
    <col min="8202" max="8202" width="12.625" style="240" customWidth="1"/>
    <col min="8203" max="8204" width="9.375" style="240" customWidth="1"/>
    <col min="8205" max="8206" width="12.875" style="240" customWidth="1"/>
    <col min="8207" max="8223" width="7.75" style="240" customWidth="1"/>
    <col min="8224" max="8445" width="12.625" style="240"/>
    <col min="8446" max="8446" width="4.625" style="240" customWidth="1"/>
    <col min="8447" max="8447" width="10" style="240" customWidth="1"/>
    <col min="8448" max="8448" width="16.875" style="240" customWidth="1"/>
    <col min="8449" max="8449" width="7.125" style="240" customWidth="1"/>
    <col min="8450" max="8450" width="10.375" style="240" customWidth="1"/>
    <col min="8451" max="8451" width="7.625" style="240" customWidth="1"/>
    <col min="8452" max="8452" width="5.625" style="240" customWidth="1"/>
    <col min="8453" max="8453" width="5.75" style="240" customWidth="1"/>
    <col min="8454" max="8454" width="4.875" style="240" customWidth="1"/>
    <col min="8455" max="8455" width="9.875" style="240" customWidth="1"/>
    <col min="8456" max="8456" width="12.25" style="240" customWidth="1"/>
    <col min="8457" max="8457" width="29" style="240" customWidth="1"/>
    <col min="8458" max="8458" width="12.625" style="240" customWidth="1"/>
    <col min="8459" max="8460" width="9.375" style="240" customWidth="1"/>
    <col min="8461" max="8462" width="12.875" style="240" customWidth="1"/>
    <col min="8463" max="8479" width="7.75" style="240" customWidth="1"/>
    <col min="8480" max="8701" width="12.625" style="240"/>
    <col min="8702" max="8702" width="4.625" style="240" customWidth="1"/>
    <col min="8703" max="8703" width="10" style="240" customWidth="1"/>
    <col min="8704" max="8704" width="16.875" style="240" customWidth="1"/>
    <col min="8705" max="8705" width="7.125" style="240" customWidth="1"/>
    <col min="8706" max="8706" width="10.375" style="240" customWidth="1"/>
    <col min="8707" max="8707" width="7.625" style="240" customWidth="1"/>
    <col min="8708" max="8708" width="5.625" style="240" customWidth="1"/>
    <col min="8709" max="8709" width="5.75" style="240" customWidth="1"/>
    <col min="8710" max="8710" width="4.875" style="240" customWidth="1"/>
    <col min="8711" max="8711" width="9.875" style="240" customWidth="1"/>
    <col min="8712" max="8712" width="12.25" style="240" customWidth="1"/>
    <col min="8713" max="8713" width="29" style="240" customWidth="1"/>
    <col min="8714" max="8714" width="12.625" style="240" customWidth="1"/>
    <col min="8715" max="8716" width="9.375" style="240" customWidth="1"/>
    <col min="8717" max="8718" width="12.875" style="240" customWidth="1"/>
    <col min="8719" max="8735" width="7.75" style="240" customWidth="1"/>
    <col min="8736" max="8957" width="12.625" style="240"/>
    <col min="8958" max="8958" width="4.625" style="240" customWidth="1"/>
    <col min="8959" max="8959" width="10" style="240" customWidth="1"/>
    <col min="8960" max="8960" width="16.875" style="240" customWidth="1"/>
    <col min="8961" max="8961" width="7.125" style="240" customWidth="1"/>
    <col min="8962" max="8962" width="10.375" style="240" customWidth="1"/>
    <col min="8963" max="8963" width="7.625" style="240" customWidth="1"/>
    <col min="8964" max="8964" width="5.625" style="240" customWidth="1"/>
    <col min="8965" max="8965" width="5.75" style="240" customWidth="1"/>
    <col min="8966" max="8966" width="4.875" style="240" customWidth="1"/>
    <col min="8967" max="8967" width="9.875" style="240" customWidth="1"/>
    <col min="8968" max="8968" width="12.25" style="240" customWidth="1"/>
    <col min="8969" max="8969" width="29" style="240" customWidth="1"/>
    <col min="8970" max="8970" width="12.625" style="240" customWidth="1"/>
    <col min="8971" max="8972" width="9.375" style="240" customWidth="1"/>
    <col min="8973" max="8974" width="12.875" style="240" customWidth="1"/>
    <col min="8975" max="8991" width="7.75" style="240" customWidth="1"/>
    <col min="8992" max="9213" width="12.625" style="240"/>
    <col min="9214" max="9214" width="4.625" style="240" customWidth="1"/>
    <col min="9215" max="9215" width="10" style="240" customWidth="1"/>
    <col min="9216" max="9216" width="16.875" style="240" customWidth="1"/>
    <col min="9217" max="9217" width="7.125" style="240" customWidth="1"/>
    <col min="9218" max="9218" width="10.375" style="240" customWidth="1"/>
    <col min="9219" max="9219" width="7.625" style="240" customWidth="1"/>
    <col min="9220" max="9220" width="5.625" style="240" customWidth="1"/>
    <col min="9221" max="9221" width="5.75" style="240" customWidth="1"/>
    <col min="9222" max="9222" width="4.875" style="240" customWidth="1"/>
    <col min="9223" max="9223" width="9.875" style="240" customWidth="1"/>
    <col min="9224" max="9224" width="12.25" style="240" customWidth="1"/>
    <col min="9225" max="9225" width="29" style="240" customWidth="1"/>
    <col min="9226" max="9226" width="12.625" style="240" customWidth="1"/>
    <col min="9227" max="9228" width="9.375" style="240" customWidth="1"/>
    <col min="9229" max="9230" width="12.875" style="240" customWidth="1"/>
    <col min="9231" max="9247" width="7.75" style="240" customWidth="1"/>
    <col min="9248" max="9469" width="12.625" style="240"/>
    <col min="9470" max="9470" width="4.625" style="240" customWidth="1"/>
    <col min="9471" max="9471" width="10" style="240" customWidth="1"/>
    <col min="9472" max="9472" width="16.875" style="240" customWidth="1"/>
    <col min="9473" max="9473" width="7.125" style="240" customWidth="1"/>
    <col min="9474" max="9474" width="10.375" style="240" customWidth="1"/>
    <col min="9475" max="9475" width="7.625" style="240" customWidth="1"/>
    <col min="9476" max="9476" width="5.625" style="240" customWidth="1"/>
    <col min="9477" max="9477" width="5.75" style="240" customWidth="1"/>
    <col min="9478" max="9478" width="4.875" style="240" customWidth="1"/>
    <col min="9479" max="9479" width="9.875" style="240" customWidth="1"/>
    <col min="9480" max="9480" width="12.25" style="240" customWidth="1"/>
    <col min="9481" max="9481" width="29" style="240" customWidth="1"/>
    <col min="9482" max="9482" width="12.625" style="240" customWidth="1"/>
    <col min="9483" max="9484" width="9.375" style="240" customWidth="1"/>
    <col min="9485" max="9486" width="12.875" style="240" customWidth="1"/>
    <col min="9487" max="9503" width="7.75" style="240" customWidth="1"/>
    <col min="9504" max="9725" width="12.625" style="240"/>
    <col min="9726" max="9726" width="4.625" style="240" customWidth="1"/>
    <col min="9727" max="9727" width="10" style="240" customWidth="1"/>
    <col min="9728" max="9728" width="16.875" style="240" customWidth="1"/>
    <col min="9729" max="9729" width="7.125" style="240" customWidth="1"/>
    <col min="9730" max="9730" width="10.375" style="240" customWidth="1"/>
    <col min="9731" max="9731" width="7.625" style="240" customWidth="1"/>
    <col min="9732" max="9732" width="5.625" style="240" customWidth="1"/>
    <col min="9733" max="9733" width="5.75" style="240" customWidth="1"/>
    <col min="9734" max="9734" width="4.875" style="240" customWidth="1"/>
    <col min="9735" max="9735" width="9.875" style="240" customWidth="1"/>
    <col min="9736" max="9736" width="12.25" style="240" customWidth="1"/>
    <col min="9737" max="9737" width="29" style="240" customWidth="1"/>
    <col min="9738" max="9738" width="12.625" style="240" customWidth="1"/>
    <col min="9739" max="9740" width="9.375" style="240" customWidth="1"/>
    <col min="9741" max="9742" width="12.875" style="240" customWidth="1"/>
    <col min="9743" max="9759" width="7.75" style="240" customWidth="1"/>
    <col min="9760" max="9981" width="12.625" style="240"/>
    <col min="9982" max="9982" width="4.625" style="240" customWidth="1"/>
    <col min="9983" max="9983" width="10" style="240" customWidth="1"/>
    <col min="9984" max="9984" width="16.875" style="240" customWidth="1"/>
    <col min="9985" max="9985" width="7.125" style="240" customWidth="1"/>
    <col min="9986" max="9986" width="10.375" style="240" customWidth="1"/>
    <col min="9987" max="9987" width="7.625" style="240" customWidth="1"/>
    <col min="9988" max="9988" width="5.625" style="240" customWidth="1"/>
    <col min="9989" max="9989" width="5.75" style="240" customWidth="1"/>
    <col min="9990" max="9990" width="4.875" style="240" customWidth="1"/>
    <col min="9991" max="9991" width="9.875" style="240" customWidth="1"/>
    <col min="9992" max="9992" width="12.25" style="240" customWidth="1"/>
    <col min="9993" max="9993" width="29" style="240" customWidth="1"/>
    <col min="9994" max="9994" width="12.625" style="240" customWidth="1"/>
    <col min="9995" max="9996" width="9.375" style="240" customWidth="1"/>
    <col min="9997" max="9998" width="12.875" style="240" customWidth="1"/>
    <col min="9999" max="10015" width="7.75" style="240" customWidth="1"/>
    <col min="10016" max="10237" width="12.625" style="240"/>
    <col min="10238" max="10238" width="4.625" style="240" customWidth="1"/>
    <col min="10239" max="10239" width="10" style="240" customWidth="1"/>
    <col min="10240" max="10240" width="16.875" style="240" customWidth="1"/>
    <col min="10241" max="10241" width="7.125" style="240" customWidth="1"/>
    <col min="10242" max="10242" width="10.375" style="240" customWidth="1"/>
    <col min="10243" max="10243" width="7.625" style="240" customWidth="1"/>
    <col min="10244" max="10244" width="5.625" style="240" customWidth="1"/>
    <col min="10245" max="10245" width="5.75" style="240" customWidth="1"/>
    <col min="10246" max="10246" width="4.875" style="240" customWidth="1"/>
    <col min="10247" max="10247" width="9.875" style="240" customWidth="1"/>
    <col min="10248" max="10248" width="12.25" style="240" customWidth="1"/>
    <col min="10249" max="10249" width="29" style="240" customWidth="1"/>
    <col min="10250" max="10250" width="12.625" style="240" customWidth="1"/>
    <col min="10251" max="10252" width="9.375" style="240" customWidth="1"/>
    <col min="10253" max="10254" width="12.875" style="240" customWidth="1"/>
    <col min="10255" max="10271" width="7.75" style="240" customWidth="1"/>
    <col min="10272" max="10493" width="12.625" style="240"/>
    <col min="10494" max="10494" width="4.625" style="240" customWidth="1"/>
    <col min="10495" max="10495" width="10" style="240" customWidth="1"/>
    <col min="10496" max="10496" width="16.875" style="240" customWidth="1"/>
    <col min="10497" max="10497" width="7.125" style="240" customWidth="1"/>
    <col min="10498" max="10498" width="10.375" style="240" customWidth="1"/>
    <col min="10499" max="10499" width="7.625" style="240" customWidth="1"/>
    <col min="10500" max="10500" width="5.625" style="240" customWidth="1"/>
    <col min="10501" max="10501" width="5.75" style="240" customWidth="1"/>
    <col min="10502" max="10502" width="4.875" style="240" customWidth="1"/>
    <col min="10503" max="10503" width="9.875" style="240" customWidth="1"/>
    <col min="10504" max="10504" width="12.25" style="240" customWidth="1"/>
    <col min="10505" max="10505" width="29" style="240" customWidth="1"/>
    <col min="10506" max="10506" width="12.625" style="240" customWidth="1"/>
    <col min="10507" max="10508" width="9.375" style="240" customWidth="1"/>
    <col min="10509" max="10510" width="12.875" style="240" customWidth="1"/>
    <col min="10511" max="10527" width="7.75" style="240" customWidth="1"/>
    <col min="10528" max="10749" width="12.625" style="240"/>
    <col min="10750" max="10750" width="4.625" style="240" customWidth="1"/>
    <col min="10751" max="10751" width="10" style="240" customWidth="1"/>
    <col min="10752" max="10752" width="16.875" style="240" customWidth="1"/>
    <col min="10753" max="10753" width="7.125" style="240" customWidth="1"/>
    <col min="10754" max="10754" width="10.375" style="240" customWidth="1"/>
    <col min="10755" max="10755" width="7.625" style="240" customWidth="1"/>
    <col min="10756" max="10756" width="5.625" style="240" customWidth="1"/>
    <col min="10757" max="10757" width="5.75" style="240" customWidth="1"/>
    <col min="10758" max="10758" width="4.875" style="240" customWidth="1"/>
    <col min="10759" max="10759" width="9.875" style="240" customWidth="1"/>
    <col min="10760" max="10760" width="12.25" style="240" customWidth="1"/>
    <col min="10761" max="10761" width="29" style="240" customWidth="1"/>
    <col min="10762" max="10762" width="12.625" style="240" customWidth="1"/>
    <col min="10763" max="10764" width="9.375" style="240" customWidth="1"/>
    <col min="10765" max="10766" width="12.875" style="240" customWidth="1"/>
    <col min="10767" max="10783" width="7.75" style="240" customWidth="1"/>
    <col min="10784" max="11005" width="12.625" style="240"/>
    <col min="11006" max="11006" width="4.625" style="240" customWidth="1"/>
    <col min="11007" max="11007" width="10" style="240" customWidth="1"/>
    <col min="11008" max="11008" width="16.875" style="240" customWidth="1"/>
    <col min="11009" max="11009" width="7.125" style="240" customWidth="1"/>
    <col min="11010" max="11010" width="10.375" style="240" customWidth="1"/>
    <col min="11011" max="11011" width="7.625" style="240" customWidth="1"/>
    <col min="11012" max="11012" width="5.625" style="240" customWidth="1"/>
    <col min="11013" max="11013" width="5.75" style="240" customWidth="1"/>
    <col min="11014" max="11014" width="4.875" style="240" customWidth="1"/>
    <col min="11015" max="11015" width="9.875" style="240" customWidth="1"/>
    <col min="11016" max="11016" width="12.25" style="240" customWidth="1"/>
    <col min="11017" max="11017" width="29" style="240" customWidth="1"/>
    <col min="11018" max="11018" width="12.625" style="240" customWidth="1"/>
    <col min="11019" max="11020" width="9.375" style="240" customWidth="1"/>
    <col min="11021" max="11022" width="12.875" style="240" customWidth="1"/>
    <col min="11023" max="11039" width="7.75" style="240" customWidth="1"/>
    <col min="11040" max="11261" width="12.625" style="240"/>
    <col min="11262" max="11262" width="4.625" style="240" customWidth="1"/>
    <col min="11263" max="11263" width="10" style="240" customWidth="1"/>
    <col min="11264" max="11264" width="16.875" style="240" customWidth="1"/>
    <col min="11265" max="11265" width="7.125" style="240" customWidth="1"/>
    <col min="11266" max="11266" width="10.375" style="240" customWidth="1"/>
    <col min="11267" max="11267" width="7.625" style="240" customWidth="1"/>
    <col min="11268" max="11268" width="5.625" style="240" customWidth="1"/>
    <col min="11269" max="11269" width="5.75" style="240" customWidth="1"/>
    <col min="11270" max="11270" width="4.875" style="240" customWidth="1"/>
    <col min="11271" max="11271" width="9.875" style="240" customWidth="1"/>
    <col min="11272" max="11272" width="12.25" style="240" customWidth="1"/>
    <col min="11273" max="11273" width="29" style="240" customWidth="1"/>
    <col min="11274" max="11274" width="12.625" style="240" customWidth="1"/>
    <col min="11275" max="11276" width="9.375" style="240" customWidth="1"/>
    <col min="11277" max="11278" width="12.875" style="240" customWidth="1"/>
    <col min="11279" max="11295" width="7.75" style="240" customWidth="1"/>
    <col min="11296" max="11517" width="12.625" style="240"/>
    <col min="11518" max="11518" width="4.625" style="240" customWidth="1"/>
    <col min="11519" max="11519" width="10" style="240" customWidth="1"/>
    <col min="11520" max="11520" width="16.875" style="240" customWidth="1"/>
    <col min="11521" max="11521" width="7.125" style="240" customWidth="1"/>
    <col min="11522" max="11522" width="10.375" style="240" customWidth="1"/>
    <col min="11523" max="11523" width="7.625" style="240" customWidth="1"/>
    <col min="11524" max="11524" width="5.625" style="240" customWidth="1"/>
    <col min="11525" max="11525" width="5.75" style="240" customWidth="1"/>
    <col min="11526" max="11526" width="4.875" style="240" customWidth="1"/>
    <col min="11527" max="11527" width="9.875" style="240" customWidth="1"/>
    <col min="11528" max="11528" width="12.25" style="240" customWidth="1"/>
    <col min="11529" max="11529" width="29" style="240" customWidth="1"/>
    <col min="11530" max="11530" width="12.625" style="240" customWidth="1"/>
    <col min="11531" max="11532" width="9.375" style="240" customWidth="1"/>
    <col min="11533" max="11534" width="12.875" style="240" customWidth="1"/>
    <col min="11535" max="11551" width="7.75" style="240" customWidth="1"/>
    <col min="11552" max="11773" width="12.625" style="240"/>
    <col min="11774" max="11774" width="4.625" style="240" customWidth="1"/>
    <col min="11775" max="11775" width="10" style="240" customWidth="1"/>
    <col min="11776" max="11776" width="16.875" style="240" customWidth="1"/>
    <col min="11777" max="11777" width="7.125" style="240" customWidth="1"/>
    <col min="11778" max="11778" width="10.375" style="240" customWidth="1"/>
    <col min="11779" max="11779" width="7.625" style="240" customWidth="1"/>
    <col min="11780" max="11780" width="5.625" style="240" customWidth="1"/>
    <col min="11781" max="11781" width="5.75" style="240" customWidth="1"/>
    <col min="11782" max="11782" width="4.875" style="240" customWidth="1"/>
    <col min="11783" max="11783" width="9.875" style="240" customWidth="1"/>
    <col min="11784" max="11784" width="12.25" style="240" customWidth="1"/>
    <col min="11785" max="11785" width="29" style="240" customWidth="1"/>
    <col min="11786" max="11786" width="12.625" style="240" customWidth="1"/>
    <col min="11787" max="11788" width="9.375" style="240" customWidth="1"/>
    <col min="11789" max="11790" width="12.875" style="240" customWidth="1"/>
    <col min="11791" max="11807" width="7.75" style="240" customWidth="1"/>
    <col min="11808" max="12029" width="12.625" style="240"/>
    <col min="12030" max="12030" width="4.625" style="240" customWidth="1"/>
    <col min="12031" max="12031" width="10" style="240" customWidth="1"/>
    <col min="12032" max="12032" width="16.875" style="240" customWidth="1"/>
    <col min="12033" max="12033" width="7.125" style="240" customWidth="1"/>
    <col min="12034" max="12034" width="10.375" style="240" customWidth="1"/>
    <col min="12035" max="12035" width="7.625" style="240" customWidth="1"/>
    <col min="12036" max="12036" width="5.625" style="240" customWidth="1"/>
    <col min="12037" max="12037" width="5.75" style="240" customWidth="1"/>
    <col min="12038" max="12038" width="4.875" style="240" customWidth="1"/>
    <col min="12039" max="12039" width="9.875" style="240" customWidth="1"/>
    <col min="12040" max="12040" width="12.25" style="240" customWidth="1"/>
    <col min="12041" max="12041" width="29" style="240" customWidth="1"/>
    <col min="12042" max="12042" width="12.625" style="240" customWidth="1"/>
    <col min="12043" max="12044" width="9.375" style="240" customWidth="1"/>
    <col min="12045" max="12046" width="12.875" style="240" customWidth="1"/>
    <col min="12047" max="12063" width="7.75" style="240" customWidth="1"/>
    <col min="12064" max="12285" width="12.625" style="240"/>
    <col min="12286" max="12286" width="4.625" style="240" customWidth="1"/>
    <col min="12287" max="12287" width="10" style="240" customWidth="1"/>
    <col min="12288" max="12288" width="16.875" style="240" customWidth="1"/>
    <col min="12289" max="12289" width="7.125" style="240" customWidth="1"/>
    <col min="12290" max="12290" width="10.375" style="240" customWidth="1"/>
    <col min="12291" max="12291" width="7.625" style="240" customWidth="1"/>
    <col min="12292" max="12292" width="5.625" style="240" customWidth="1"/>
    <col min="12293" max="12293" width="5.75" style="240" customWidth="1"/>
    <col min="12294" max="12294" width="4.875" style="240" customWidth="1"/>
    <col min="12295" max="12295" width="9.875" style="240" customWidth="1"/>
    <col min="12296" max="12296" width="12.25" style="240" customWidth="1"/>
    <col min="12297" max="12297" width="29" style="240" customWidth="1"/>
    <col min="12298" max="12298" width="12.625" style="240" customWidth="1"/>
    <col min="12299" max="12300" width="9.375" style="240" customWidth="1"/>
    <col min="12301" max="12302" width="12.875" style="240" customWidth="1"/>
    <col min="12303" max="12319" width="7.75" style="240" customWidth="1"/>
    <col min="12320" max="12541" width="12.625" style="240"/>
    <col min="12542" max="12542" width="4.625" style="240" customWidth="1"/>
    <col min="12543" max="12543" width="10" style="240" customWidth="1"/>
    <col min="12544" max="12544" width="16.875" style="240" customWidth="1"/>
    <col min="12545" max="12545" width="7.125" style="240" customWidth="1"/>
    <col min="12546" max="12546" width="10.375" style="240" customWidth="1"/>
    <col min="12547" max="12547" width="7.625" style="240" customWidth="1"/>
    <col min="12548" max="12548" width="5.625" style="240" customWidth="1"/>
    <col min="12549" max="12549" width="5.75" style="240" customWidth="1"/>
    <col min="12550" max="12550" width="4.875" style="240" customWidth="1"/>
    <col min="12551" max="12551" width="9.875" style="240" customWidth="1"/>
    <col min="12552" max="12552" width="12.25" style="240" customWidth="1"/>
    <col min="12553" max="12553" width="29" style="240" customWidth="1"/>
    <col min="12554" max="12554" width="12.625" style="240" customWidth="1"/>
    <col min="12555" max="12556" width="9.375" style="240" customWidth="1"/>
    <col min="12557" max="12558" width="12.875" style="240" customWidth="1"/>
    <col min="12559" max="12575" width="7.75" style="240" customWidth="1"/>
    <col min="12576" max="12797" width="12.625" style="240"/>
    <col min="12798" max="12798" width="4.625" style="240" customWidth="1"/>
    <col min="12799" max="12799" width="10" style="240" customWidth="1"/>
    <col min="12800" max="12800" width="16.875" style="240" customWidth="1"/>
    <col min="12801" max="12801" width="7.125" style="240" customWidth="1"/>
    <col min="12802" max="12802" width="10.375" style="240" customWidth="1"/>
    <col min="12803" max="12803" width="7.625" style="240" customWidth="1"/>
    <col min="12804" max="12804" width="5.625" style="240" customWidth="1"/>
    <col min="12805" max="12805" width="5.75" style="240" customWidth="1"/>
    <col min="12806" max="12806" width="4.875" style="240" customWidth="1"/>
    <col min="12807" max="12807" width="9.875" style="240" customWidth="1"/>
    <col min="12808" max="12808" width="12.25" style="240" customWidth="1"/>
    <col min="12809" max="12809" width="29" style="240" customWidth="1"/>
    <col min="12810" max="12810" width="12.625" style="240" customWidth="1"/>
    <col min="12811" max="12812" width="9.375" style="240" customWidth="1"/>
    <col min="12813" max="12814" width="12.875" style="240" customWidth="1"/>
    <col min="12815" max="12831" width="7.75" style="240" customWidth="1"/>
    <col min="12832" max="13053" width="12.625" style="240"/>
    <col min="13054" max="13054" width="4.625" style="240" customWidth="1"/>
    <col min="13055" max="13055" width="10" style="240" customWidth="1"/>
    <col min="13056" max="13056" width="16.875" style="240" customWidth="1"/>
    <col min="13057" max="13057" width="7.125" style="240" customWidth="1"/>
    <col min="13058" max="13058" width="10.375" style="240" customWidth="1"/>
    <col min="13059" max="13059" width="7.625" style="240" customWidth="1"/>
    <col min="13060" max="13060" width="5.625" style="240" customWidth="1"/>
    <col min="13061" max="13061" width="5.75" style="240" customWidth="1"/>
    <col min="13062" max="13062" width="4.875" style="240" customWidth="1"/>
    <col min="13063" max="13063" width="9.875" style="240" customWidth="1"/>
    <col min="13064" max="13064" width="12.25" style="240" customWidth="1"/>
    <col min="13065" max="13065" width="29" style="240" customWidth="1"/>
    <col min="13066" max="13066" width="12.625" style="240" customWidth="1"/>
    <col min="13067" max="13068" width="9.375" style="240" customWidth="1"/>
    <col min="13069" max="13070" width="12.875" style="240" customWidth="1"/>
    <col min="13071" max="13087" width="7.75" style="240" customWidth="1"/>
    <col min="13088" max="13309" width="12.625" style="240"/>
    <col min="13310" max="13310" width="4.625" style="240" customWidth="1"/>
    <col min="13311" max="13311" width="10" style="240" customWidth="1"/>
    <col min="13312" max="13312" width="16.875" style="240" customWidth="1"/>
    <col min="13313" max="13313" width="7.125" style="240" customWidth="1"/>
    <col min="13314" max="13314" width="10.375" style="240" customWidth="1"/>
    <col min="13315" max="13315" width="7.625" style="240" customWidth="1"/>
    <col min="13316" max="13316" width="5.625" style="240" customWidth="1"/>
    <col min="13317" max="13317" width="5.75" style="240" customWidth="1"/>
    <col min="13318" max="13318" width="4.875" style="240" customWidth="1"/>
    <col min="13319" max="13319" width="9.875" style="240" customWidth="1"/>
    <col min="13320" max="13320" width="12.25" style="240" customWidth="1"/>
    <col min="13321" max="13321" width="29" style="240" customWidth="1"/>
    <col min="13322" max="13322" width="12.625" style="240" customWidth="1"/>
    <col min="13323" max="13324" width="9.375" style="240" customWidth="1"/>
    <col min="13325" max="13326" width="12.875" style="240" customWidth="1"/>
    <col min="13327" max="13343" width="7.75" style="240" customWidth="1"/>
    <col min="13344" max="13565" width="12.625" style="240"/>
    <col min="13566" max="13566" width="4.625" style="240" customWidth="1"/>
    <col min="13567" max="13567" width="10" style="240" customWidth="1"/>
    <col min="13568" max="13568" width="16.875" style="240" customWidth="1"/>
    <col min="13569" max="13569" width="7.125" style="240" customWidth="1"/>
    <col min="13570" max="13570" width="10.375" style="240" customWidth="1"/>
    <col min="13571" max="13571" width="7.625" style="240" customWidth="1"/>
    <col min="13572" max="13572" width="5.625" style="240" customWidth="1"/>
    <col min="13573" max="13573" width="5.75" style="240" customWidth="1"/>
    <col min="13574" max="13574" width="4.875" style="240" customWidth="1"/>
    <col min="13575" max="13575" width="9.875" style="240" customWidth="1"/>
    <col min="13576" max="13576" width="12.25" style="240" customWidth="1"/>
    <col min="13577" max="13577" width="29" style="240" customWidth="1"/>
    <col min="13578" max="13578" width="12.625" style="240" customWidth="1"/>
    <col min="13579" max="13580" width="9.375" style="240" customWidth="1"/>
    <col min="13581" max="13582" width="12.875" style="240" customWidth="1"/>
    <col min="13583" max="13599" width="7.75" style="240" customWidth="1"/>
    <col min="13600" max="13821" width="12.625" style="240"/>
    <col min="13822" max="13822" width="4.625" style="240" customWidth="1"/>
    <col min="13823" max="13823" width="10" style="240" customWidth="1"/>
    <col min="13824" max="13824" width="16.875" style="240" customWidth="1"/>
    <col min="13825" max="13825" width="7.125" style="240" customWidth="1"/>
    <col min="13826" max="13826" width="10.375" style="240" customWidth="1"/>
    <col min="13827" max="13827" width="7.625" style="240" customWidth="1"/>
    <col min="13828" max="13828" width="5.625" style="240" customWidth="1"/>
    <col min="13829" max="13829" width="5.75" style="240" customWidth="1"/>
    <col min="13830" max="13830" width="4.875" style="240" customWidth="1"/>
    <col min="13831" max="13831" width="9.875" style="240" customWidth="1"/>
    <col min="13832" max="13832" width="12.25" style="240" customWidth="1"/>
    <col min="13833" max="13833" width="29" style="240" customWidth="1"/>
    <col min="13834" max="13834" width="12.625" style="240" customWidth="1"/>
    <col min="13835" max="13836" width="9.375" style="240" customWidth="1"/>
    <col min="13837" max="13838" width="12.875" style="240" customWidth="1"/>
    <col min="13839" max="13855" width="7.75" style="240" customWidth="1"/>
    <col min="13856" max="14077" width="12.625" style="240"/>
    <col min="14078" max="14078" width="4.625" style="240" customWidth="1"/>
    <col min="14079" max="14079" width="10" style="240" customWidth="1"/>
    <col min="14080" max="14080" width="16.875" style="240" customWidth="1"/>
    <col min="14081" max="14081" width="7.125" style="240" customWidth="1"/>
    <col min="14082" max="14082" width="10.375" style="240" customWidth="1"/>
    <col min="14083" max="14083" width="7.625" style="240" customWidth="1"/>
    <col min="14084" max="14084" width="5.625" style="240" customWidth="1"/>
    <col min="14085" max="14085" width="5.75" style="240" customWidth="1"/>
    <col min="14086" max="14086" width="4.875" style="240" customWidth="1"/>
    <col min="14087" max="14087" width="9.875" style="240" customWidth="1"/>
    <col min="14088" max="14088" width="12.25" style="240" customWidth="1"/>
    <col min="14089" max="14089" width="29" style="240" customWidth="1"/>
    <col min="14090" max="14090" width="12.625" style="240" customWidth="1"/>
    <col min="14091" max="14092" width="9.375" style="240" customWidth="1"/>
    <col min="14093" max="14094" width="12.875" style="240" customWidth="1"/>
    <col min="14095" max="14111" width="7.75" style="240" customWidth="1"/>
    <col min="14112" max="14333" width="12.625" style="240"/>
    <col min="14334" max="14334" width="4.625" style="240" customWidth="1"/>
    <col min="14335" max="14335" width="10" style="240" customWidth="1"/>
    <col min="14336" max="14336" width="16.875" style="240" customWidth="1"/>
    <col min="14337" max="14337" width="7.125" style="240" customWidth="1"/>
    <col min="14338" max="14338" width="10.375" style="240" customWidth="1"/>
    <col min="14339" max="14339" width="7.625" style="240" customWidth="1"/>
    <col min="14340" max="14340" width="5.625" style="240" customWidth="1"/>
    <col min="14341" max="14341" width="5.75" style="240" customWidth="1"/>
    <col min="14342" max="14342" width="4.875" style="240" customWidth="1"/>
    <col min="14343" max="14343" width="9.875" style="240" customWidth="1"/>
    <col min="14344" max="14344" width="12.25" style="240" customWidth="1"/>
    <col min="14345" max="14345" width="29" style="240" customWidth="1"/>
    <col min="14346" max="14346" width="12.625" style="240" customWidth="1"/>
    <col min="14347" max="14348" width="9.375" style="240" customWidth="1"/>
    <col min="14349" max="14350" width="12.875" style="240" customWidth="1"/>
    <col min="14351" max="14367" width="7.75" style="240" customWidth="1"/>
    <col min="14368" max="14589" width="12.625" style="240"/>
    <col min="14590" max="14590" width="4.625" style="240" customWidth="1"/>
    <col min="14591" max="14591" width="10" style="240" customWidth="1"/>
    <col min="14592" max="14592" width="16.875" style="240" customWidth="1"/>
    <col min="14593" max="14593" width="7.125" style="240" customWidth="1"/>
    <col min="14594" max="14594" width="10.375" style="240" customWidth="1"/>
    <col min="14595" max="14595" width="7.625" style="240" customWidth="1"/>
    <col min="14596" max="14596" width="5.625" style="240" customWidth="1"/>
    <col min="14597" max="14597" width="5.75" style="240" customWidth="1"/>
    <col min="14598" max="14598" width="4.875" style="240" customWidth="1"/>
    <col min="14599" max="14599" width="9.875" style="240" customWidth="1"/>
    <col min="14600" max="14600" width="12.25" style="240" customWidth="1"/>
    <col min="14601" max="14601" width="29" style="240" customWidth="1"/>
    <col min="14602" max="14602" width="12.625" style="240" customWidth="1"/>
    <col min="14603" max="14604" width="9.375" style="240" customWidth="1"/>
    <col min="14605" max="14606" width="12.875" style="240" customWidth="1"/>
    <col min="14607" max="14623" width="7.75" style="240" customWidth="1"/>
    <col min="14624" max="14845" width="12.625" style="240"/>
    <col min="14846" max="14846" width="4.625" style="240" customWidth="1"/>
    <col min="14847" max="14847" width="10" style="240" customWidth="1"/>
    <col min="14848" max="14848" width="16.875" style="240" customWidth="1"/>
    <col min="14849" max="14849" width="7.125" style="240" customWidth="1"/>
    <col min="14850" max="14850" width="10.375" style="240" customWidth="1"/>
    <col min="14851" max="14851" width="7.625" style="240" customWidth="1"/>
    <col min="14852" max="14852" width="5.625" style="240" customWidth="1"/>
    <col min="14853" max="14853" width="5.75" style="240" customWidth="1"/>
    <col min="14854" max="14854" width="4.875" style="240" customWidth="1"/>
    <col min="14855" max="14855" width="9.875" style="240" customWidth="1"/>
    <col min="14856" max="14856" width="12.25" style="240" customWidth="1"/>
    <col min="14857" max="14857" width="29" style="240" customWidth="1"/>
    <col min="14858" max="14858" width="12.625" style="240" customWidth="1"/>
    <col min="14859" max="14860" width="9.375" style="240" customWidth="1"/>
    <col min="14861" max="14862" width="12.875" style="240" customWidth="1"/>
    <col min="14863" max="14879" width="7.75" style="240" customWidth="1"/>
    <col min="14880" max="15101" width="12.625" style="240"/>
    <col min="15102" max="15102" width="4.625" style="240" customWidth="1"/>
    <col min="15103" max="15103" width="10" style="240" customWidth="1"/>
    <col min="15104" max="15104" width="16.875" style="240" customWidth="1"/>
    <col min="15105" max="15105" width="7.125" style="240" customWidth="1"/>
    <col min="15106" max="15106" width="10.375" style="240" customWidth="1"/>
    <col min="15107" max="15107" width="7.625" style="240" customWidth="1"/>
    <col min="15108" max="15108" width="5.625" style="240" customWidth="1"/>
    <col min="15109" max="15109" width="5.75" style="240" customWidth="1"/>
    <col min="15110" max="15110" width="4.875" style="240" customWidth="1"/>
    <col min="15111" max="15111" width="9.875" style="240" customWidth="1"/>
    <col min="15112" max="15112" width="12.25" style="240" customWidth="1"/>
    <col min="15113" max="15113" width="29" style="240" customWidth="1"/>
    <col min="15114" max="15114" width="12.625" style="240" customWidth="1"/>
    <col min="15115" max="15116" width="9.375" style="240" customWidth="1"/>
    <col min="15117" max="15118" width="12.875" style="240" customWidth="1"/>
    <col min="15119" max="15135" width="7.75" style="240" customWidth="1"/>
    <col min="15136" max="15357" width="12.625" style="240"/>
    <col min="15358" max="15358" width="4.625" style="240" customWidth="1"/>
    <col min="15359" max="15359" width="10" style="240" customWidth="1"/>
    <col min="15360" max="15360" width="16.875" style="240" customWidth="1"/>
    <col min="15361" max="15361" width="7.125" style="240" customWidth="1"/>
    <col min="15362" max="15362" width="10.375" style="240" customWidth="1"/>
    <col min="15363" max="15363" width="7.625" style="240" customWidth="1"/>
    <col min="15364" max="15364" width="5.625" style="240" customWidth="1"/>
    <col min="15365" max="15365" width="5.75" style="240" customWidth="1"/>
    <col min="15366" max="15366" width="4.875" style="240" customWidth="1"/>
    <col min="15367" max="15367" width="9.875" style="240" customWidth="1"/>
    <col min="15368" max="15368" width="12.25" style="240" customWidth="1"/>
    <col min="15369" max="15369" width="29" style="240" customWidth="1"/>
    <col min="15370" max="15370" width="12.625" style="240" customWidth="1"/>
    <col min="15371" max="15372" width="9.375" style="240" customWidth="1"/>
    <col min="15373" max="15374" width="12.875" style="240" customWidth="1"/>
    <col min="15375" max="15391" width="7.75" style="240" customWidth="1"/>
    <col min="15392" max="15613" width="12.625" style="240"/>
    <col min="15614" max="15614" width="4.625" style="240" customWidth="1"/>
    <col min="15615" max="15615" width="10" style="240" customWidth="1"/>
    <col min="15616" max="15616" width="16.875" style="240" customWidth="1"/>
    <col min="15617" max="15617" width="7.125" style="240" customWidth="1"/>
    <col min="15618" max="15618" width="10.375" style="240" customWidth="1"/>
    <col min="15619" max="15619" width="7.625" style="240" customWidth="1"/>
    <col min="15620" max="15620" width="5.625" style="240" customWidth="1"/>
    <col min="15621" max="15621" width="5.75" style="240" customWidth="1"/>
    <col min="15622" max="15622" width="4.875" style="240" customWidth="1"/>
    <col min="15623" max="15623" width="9.875" style="240" customWidth="1"/>
    <col min="15624" max="15624" width="12.25" style="240" customWidth="1"/>
    <col min="15625" max="15625" width="29" style="240" customWidth="1"/>
    <col min="15626" max="15626" width="12.625" style="240" customWidth="1"/>
    <col min="15627" max="15628" width="9.375" style="240" customWidth="1"/>
    <col min="15629" max="15630" width="12.875" style="240" customWidth="1"/>
    <col min="15631" max="15647" width="7.75" style="240" customWidth="1"/>
    <col min="15648" max="15869" width="12.625" style="240"/>
    <col min="15870" max="15870" width="4.625" style="240" customWidth="1"/>
    <col min="15871" max="15871" width="10" style="240" customWidth="1"/>
    <col min="15872" max="15872" width="16.875" style="240" customWidth="1"/>
    <col min="15873" max="15873" width="7.125" style="240" customWidth="1"/>
    <col min="15874" max="15874" width="10.375" style="240" customWidth="1"/>
    <col min="15875" max="15875" width="7.625" style="240" customWidth="1"/>
    <col min="15876" max="15876" width="5.625" style="240" customWidth="1"/>
    <col min="15877" max="15877" width="5.75" style="240" customWidth="1"/>
    <col min="15878" max="15878" width="4.875" style="240" customWidth="1"/>
    <col min="15879" max="15879" width="9.875" style="240" customWidth="1"/>
    <col min="15880" max="15880" width="12.25" style="240" customWidth="1"/>
    <col min="15881" max="15881" width="29" style="240" customWidth="1"/>
    <col min="15882" max="15882" width="12.625" style="240" customWidth="1"/>
    <col min="15883" max="15884" width="9.375" style="240" customWidth="1"/>
    <col min="15885" max="15886" width="12.875" style="240" customWidth="1"/>
    <col min="15887" max="15903" width="7.75" style="240" customWidth="1"/>
    <col min="15904" max="16125" width="12.625" style="240"/>
    <col min="16126" max="16126" width="4.625" style="240" customWidth="1"/>
    <col min="16127" max="16127" width="10" style="240" customWidth="1"/>
    <col min="16128" max="16128" width="16.875" style="240" customWidth="1"/>
    <col min="16129" max="16129" width="7.125" style="240" customWidth="1"/>
    <col min="16130" max="16130" width="10.375" style="240" customWidth="1"/>
    <col min="16131" max="16131" width="7.625" style="240" customWidth="1"/>
    <col min="16132" max="16132" width="5.625" style="240" customWidth="1"/>
    <col min="16133" max="16133" width="5.75" style="240" customWidth="1"/>
    <col min="16134" max="16134" width="4.875" style="240" customWidth="1"/>
    <col min="16135" max="16135" width="9.875" style="240" customWidth="1"/>
    <col min="16136" max="16136" width="12.25" style="240" customWidth="1"/>
    <col min="16137" max="16137" width="29" style="240" customWidth="1"/>
    <col min="16138" max="16138" width="12.625" style="240" customWidth="1"/>
    <col min="16139" max="16140" width="9.375" style="240" customWidth="1"/>
    <col min="16141" max="16142" width="12.875" style="240" customWidth="1"/>
    <col min="16143" max="16159" width="7.75" style="240" customWidth="1"/>
    <col min="16160" max="16384" width="12.625" style="240"/>
  </cols>
  <sheetData>
    <row r="1" spans="1:15" ht="15.75">
      <c r="A1" s="1430" t="s">
        <v>1904</v>
      </c>
      <c r="B1" s="1430"/>
      <c r="C1" s="1430"/>
      <c r="D1" s="1430"/>
      <c r="E1" s="845"/>
      <c r="F1" s="845"/>
      <c r="G1" s="845"/>
      <c r="H1" s="845"/>
      <c r="I1" s="845"/>
      <c r="J1" s="845"/>
      <c r="K1" s="845"/>
      <c r="L1" s="845"/>
      <c r="M1" s="845"/>
      <c r="N1" s="845"/>
      <c r="O1" s="845"/>
    </row>
    <row r="2" spans="1:15">
      <c r="K2" s="242"/>
      <c r="L2" s="243"/>
      <c r="M2" s="243"/>
      <c r="N2" s="243"/>
      <c r="O2" s="244"/>
    </row>
    <row r="3" spans="1:15">
      <c r="A3" s="1427" t="s">
        <v>178</v>
      </c>
      <c r="B3" s="1429" t="s">
        <v>1512</v>
      </c>
      <c r="C3" s="851">
        <v>193</v>
      </c>
      <c r="D3" s="852">
        <v>194</v>
      </c>
      <c r="K3" s="242"/>
      <c r="L3" s="243"/>
      <c r="M3" s="243"/>
      <c r="N3" s="243"/>
      <c r="O3" s="244"/>
    </row>
    <row r="4" spans="1:15" ht="45">
      <c r="A4" s="1428"/>
      <c r="B4" s="1429"/>
      <c r="C4" s="853" t="s">
        <v>1905</v>
      </c>
      <c r="D4" s="852" t="s">
        <v>1906</v>
      </c>
      <c r="K4" s="242"/>
      <c r="L4" s="243"/>
      <c r="M4" s="243"/>
      <c r="N4" s="243"/>
      <c r="O4" s="244"/>
    </row>
    <row r="5" spans="1:15">
      <c r="A5" s="854"/>
      <c r="B5" s="855" t="s">
        <v>1513</v>
      </c>
      <c r="C5" s="855">
        <v>1</v>
      </c>
      <c r="D5" s="855">
        <v>1</v>
      </c>
      <c r="K5" s="242"/>
      <c r="L5" s="243"/>
      <c r="M5" s="243"/>
      <c r="N5" s="243"/>
      <c r="O5" s="244"/>
    </row>
    <row r="6" spans="1:15" s="857" customFormat="1">
      <c r="A6" s="397">
        <v>1</v>
      </c>
      <c r="B6" s="398" t="s">
        <v>1712</v>
      </c>
      <c r="C6" s="147"/>
      <c r="D6" s="856">
        <v>1</v>
      </c>
      <c r="K6" s="858"/>
      <c r="L6" s="859"/>
      <c r="M6" s="859"/>
      <c r="N6" s="859"/>
      <c r="O6" s="860"/>
    </row>
    <row r="7" spans="1:15" s="857" customFormat="1">
      <c r="A7" s="397">
        <v>2</v>
      </c>
      <c r="B7" s="398" t="s">
        <v>1714</v>
      </c>
      <c r="C7" s="147"/>
      <c r="D7" s="856">
        <v>1</v>
      </c>
      <c r="K7" s="858"/>
      <c r="L7" s="859"/>
      <c r="M7" s="859"/>
      <c r="N7" s="859"/>
      <c r="O7" s="860"/>
    </row>
    <row r="8" spans="1:15" s="857" customFormat="1">
      <c r="A8" s="397">
        <v>3</v>
      </c>
      <c r="B8" s="398" t="s">
        <v>1715</v>
      </c>
      <c r="C8" s="147"/>
      <c r="D8" s="856">
        <v>1</v>
      </c>
      <c r="K8" s="858"/>
      <c r="L8" s="859"/>
      <c r="M8" s="859"/>
      <c r="N8" s="859"/>
      <c r="O8" s="860"/>
    </row>
    <row r="9" spans="1:15" s="857" customFormat="1">
      <c r="A9" s="397">
        <v>4</v>
      </c>
      <c r="B9" s="398" t="s">
        <v>1233</v>
      </c>
      <c r="C9" s="147"/>
      <c r="D9" s="856">
        <v>1</v>
      </c>
      <c r="K9" s="858"/>
      <c r="L9" s="859"/>
      <c r="M9" s="859"/>
      <c r="N9" s="859"/>
      <c r="O9" s="860"/>
    </row>
    <row r="10" spans="1:15" s="857" customFormat="1">
      <c r="A10" s="397">
        <v>5</v>
      </c>
      <c r="B10" s="398" t="s">
        <v>1713</v>
      </c>
      <c r="C10" s="147"/>
      <c r="D10" s="856">
        <v>1</v>
      </c>
      <c r="K10" s="858"/>
      <c r="L10" s="859"/>
      <c r="M10" s="859"/>
      <c r="N10" s="859"/>
      <c r="O10" s="860"/>
    </row>
    <row r="11" spans="1:15" s="857" customFormat="1">
      <c r="A11" s="397">
        <v>6</v>
      </c>
      <c r="B11" s="398" t="s">
        <v>1234</v>
      </c>
      <c r="C11" s="147"/>
      <c r="D11" s="856">
        <v>1</v>
      </c>
      <c r="K11" s="858"/>
      <c r="L11" s="859"/>
      <c r="M11" s="859"/>
      <c r="N11" s="859"/>
      <c r="O11" s="860"/>
    </row>
    <row r="12" spans="1:15" s="857" customFormat="1">
      <c r="A12" s="397">
        <v>7</v>
      </c>
      <c r="B12" s="398" t="s">
        <v>1716</v>
      </c>
      <c r="C12" s="147"/>
      <c r="D12" s="856">
        <v>1</v>
      </c>
      <c r="K12" s="858"/>
      <c r="L12" s="859"/>
      <c r="M12" s="859"/>
      <c r="N12" s="859"/>
      <c r="O12" s="860"/>
    </row>
    <row r="13" spans="1:15" s="857" customFormat="1">
      <c r="A13" s="397">
        <v>8</v>
      </c>
      <c r="B13" s="398" t="s">
        <v>1717</v>
      </c>
      <c r="C13" s="147"/>
      <c r="D13" s="856">
        <v>1</v>
      </c>
      <c r="K13" s="858"/>
      <c r="L13" s="859"/>
      <c r="M13" s="859"/>
      <c r="N13" s="859"/>
      <c r="O13" s="860"/>
    </row>
    <row r="14" spans="1:15" s="857" customFormat="1">
      <c r="A14" s="397">
        <v>9</v>
      </c>
      <c r="B14" s="398" t="s">
        <v>1235</v>
      </c>
      <c r="C14" s="147"/>
      <c r="D14" s="856">
        <v>1</v>
      </c>
      <c r="K14" s="858"/>
      <c r="L14" s="859"/>
      <c r="M14" s="859"/>
      <c r="N14" s="859"/>
      <c r="O14" s="860"/>
    </row>
    <row r="15" spans="1:15" s="857" customFormat="1">
      <c r="A15" s="397">
        <v>10</v>
      </c>
      <c r="B15" s="398" t="s">
        <v>1236</v>
      </c>
      <c r="C15" s="147"/>
      <c r="D15" s="856">
        <v>1</v>
      </c>
      <c r="K15" s="858"/>
      <c r="L15" s="859"/>
      <c r="M15" s="859"/>
      <c r="N15" s="859"/>
      <c r="O15" s="860"/>
    </row>
    <row r="16" spans="1:15" s="857" customFormat="1">
      <c r="A16" s="397">
        <v>11</v>
      </c>
      <c r="B16" s="398" t="s">
        <v>1237</v>
      </c>
      <c r="C16" s="147"/>
      <c r="D16" s="856">
        <v>1</v>
      </c>
      <c r="K16" s="858"/>
      <c r="L16" s="859"/>
      <c r="M16" s="859"/>
      <c r="N16" s="859"/>
      <c r="O16" s="860"/>
    </row>
    <row r="17" spans="1:15" s="857" customFormat="1">
      <c r="A17" s="397">
        <v>12</v>
      </c>
      <c r="B17" s="398" t="s">
        <v>1238</v>
      </c>
      <c r="C17" s="147"/>
      <c r="D17" s="856">
        <v>1</v>
      </c>
      <c r="K17" s="858"/>
      <c r="L17" s="859"/>
      <c r="M17" s="859"/>
      <c r="N17" s="859"/>
      <c r="O17" s="860"/>
    </row>
    <row r="18" spans="1:15" s="857" customFormat="1">
      <c r="A18" s="397">
        <v>13</v>
      </c>
      <c r="B18" s="398" t="s">
        <v>1239</v>
      </c>
      <c r="C18" s="147"/>
      <c r="D18" s="856">
        <v>1</v>
      </c>
      <c r="K18" s="858"/>
      <c r="L18" s="859"/>
      <c r="M18" s="859"/>
      <c r="N18" s="859"/>
      <c r="O18" s="860"/>
    </row>
    <row r="19" spans="1:15" s="857" customFormat="1">
      <c r="A19" s="397">
        <v>14</v>
      </c>
      <c r="B19" s="398" t="s">
        <v>1240</v>
      </c>
      <c r="C19" s="147"/>
      <c r="D19" s="856">
        <v>1</v>
      </c>
      <c r="K19" s="858"/>
      <c r="L19" s="859"/>
      <c r="M19" s="859"/>
      <c r="N19" s="859"/>
      <c r="O19" s="860"/>
    </row>
    <row r="20" spans="1:15" s="857" customFormat="1">
      <c r="A20" s="397">
        <v>15</v>
      </c>
      <c r="B20" s="398" t="s">
        <v>1241</v>
      </c>
      <c r="C20" s="147"/>
      <c r="D20" s="856">
        <v>1</v>
      </c>
      <c r="K20" s="858"/>
      <c r="L20" s="859"/>
      <c r="M20" s="859"/>
      <c r="N20" s="859"/>
      <c r="O20" s="860"/>
    </row>
    <row r="21" spans="1:15" s="857" customFormat="1">
      <c r="A21" s="397">
        <v>16</v>
      </c>
      <c r="B21" s="398" t="s">
        <v>1242</v>
      </c>
      <c r="C21" s="147"/>
      <c r="D21" s="856">
        <v>1</v>
      </c>
      <c r="K21" s="858"/>
      <c r="L21" s="859"/>
      <c r="M21" s="859"/>
      <c r="N21" s="859"/>
      <c r="O21" s="860"/>
    </row>
    <row r="22" spans="1:15" s="857" customFormat="1">
      <c r="A22" s="397">
        <v>17</v>
      </c>
      <c r="B22" s="398" t="s">
        <v>1718</v>
      </c>
      <c r="C22" s="147"/>
      <c r="D22" s="856">
        <v>1</v>
      </c>
      <c r="K22" s="858"/>
      <c r="L22" s="859"/>
      <c r="M22" s="859"/>
      <c r="N22" s="859"/>
      <c r="O22" s="860"/>
    </row>
    <row r="23" spans="1:15" s="857" customFormat="1">
      <c r="A23" s="397">
        <v>18</v>
      </c>
      <c r="B23" s="398" t="s">
        <v>1719</v>
      </c>
      <c r="C23" s="147"/>
      <c r="D23" s="856">
        <v>1</v>
      </c>
      <c r="K23" s="858"/>
      <c r="L23" s="859"/>
      <c r="M23" s="859"/>
      <c r="N23" s="859"/>
      <c r="O23" s="860"/>
    </row>
    <row r="24" spans="1:15" s="857" customFormat="1">
      <c r="A24" s="397">
        <v>19</v>
      </c>
      <c r="B24" s="398" t="s">
        <v>1720</v>
      </c>
      <c r="C24" s="147"/>
      <c r="D24" s="856">
        <v>1</v>
      </c>
      <c r="K24" s="858"/>
      <c r="L24" s="859"/>
      <c r="M24" s="859"/>
      <c r="N24" s="859"/>
      <c r="O24" s="860"/>
    </row>
    <row r="25" spans="1:15" s="857" customFormat="1">
      <c r="A25" s="397">
        <v>20</v>
      </c>
      <c r="B25" s="398" t="s">
        <v>1243</v>
      </c>
      <c r="C25" s="147"/>
      <c r="D25" s="856">
        <v>1</v>
      </c>
      <c r="K25" s="858"/>
      <c r="L25" s="859"/>
      <c r="M25" s="859"/>
      <c r="N25" s="859"/>
      <c r="O25" s="860"/>
    </row>
    <row r="26" spans="1:15" s="857" customFormat="1">
      <c r="A26" s="397">
        <v>21</v>
      </c>
      <c r="B26" s="398" t="s">
        <v>1514</v>
      </c>
      <c r="C26" s="147"/>
      <c r="D26" s="856">
        <v>1</v>
      </c>
      <c r="K26" s="858"/>
      <c r="L26" s="859"/>
      <c r="M26" s="859"/>
      <c r="N26" s="859"/>
      <c r="O26" s="860"/>
    </row>
    <row r="27" spans="1:15" s="857" customFormat="1">
      <c r="A27" s="397">
        <v>22</v>
      </c>
      <c r="B27" s="398" t="s">
        <v>1244</v>
      </c>
      <c r="C27" s="147"/>
      <c r="D27" s="856">
        <v>1</v>
      </c>
      <c r="K27" s="858"/>
      <c r="L27" s="859"/>
      <c r="M27" s="859"/>
      <c r="N27" s="859"/>
      <c r="O27" s="860"/>
    </row>
    <row r="28" spans="1:15" s="857" customFormat="1">
      <c r="A28" s="397">
        <v>23</v>
      </c>
      <c r="B28" s="398" t="s">
        <v>1245</v>
      </c>
      <c r="C28" s="147"/>
      <c r="D28" s="856">
        <v>1</v>
      </c>
      <c r="K28" s="858"/>
      <c r="L28" s="859"/>
      <c r="M28" s="859"/>
      <c r="N28" s="859"/>
      <c r="O28" s="860"/>
    </row>
    <row r="29" spans="1:15" s="857" customFormat="1">
      <c r="A29" s="397">
        <v>24</v>
      </c>
      <c r="B29" s="398" t="s">
        <v>1721</v>
      </c>
      <c r="C29" s="147"/>
      <c r="D29" s="856">
        <v>1</v>
      </c>
      <c r="K29" s="858"/>
      <c r="L29" s="859"/>
      <c r="M29" s="859"/>
      <c r="N29" s="859"/>
      <c r="O29" s="860"/>
    </row>
    <row r="30" spans="1:15" s="857" customFormat="1">
      <c r="A30" s="397">
        <v>25</v>
      </c>
      <c r="B30" s="398" t="s">
        <v>1246</v>
      </c>
      <c r="C30" s="147"/>
      <c r="D30" s="856">
        <v>1</v>
      </c>
      <c r="K30" s="858"/>
      <c r="L30" s="859"/>
      <c r="M30" s="859"/>
      <c r="N30" s="859"/>
      <c r="O30" s="860"/>
    </row>
    <row r="31" spans="1:15" s="857" customFormat="1">
      <c r="A31" s="397">
        <v>26</v>
      </c>
      <c r="B31" s="398" t="s">
        <v>1515</v>
      </c>
      <c r="C31" s="147"/>
      <c r="D31" s="856">
        <v>1</v>
      </c>
      <c r="K31" s="858"/>
      <c r="L31" s="859"/>
      <c r="M31" s="859"/>
      <c r="N31" s="859"/>
      <c r="O31" s="860"/>
    </row>
    <row r="32" spans="1:15" s="857" customFormat="1">
      <c r="A32" s="397">
        <v>27</v>
      </c>
      <c r="B32" s="398" t="s">
        <v>1247</v>
      </c>
      <c r="C32" s="147"/>
      <c r="D32" s="856">
        <v>1</v>
      </c>
      <c r="K32" s="858"/>
      <c r="L32" s="859"/>
      <c r="M32" s="859"/>
      <c r="N32" s="859"/>
      <c r="O32" s="860"/>
    </row>
    <row r="33" spans="1:15" s="857" customFormat="1">
      <c r="A33" s="397">
        <v>28</v>
      </c>
      <c r="B33" s="398" t="s">
        <v>1248</v>
      </c>
      <c r="C33" s="147"/>
      <c r="D33" s="856">
        <v>1</v>
      </c>
      <c r="K33" s="858"/>
      <c r="L33" s="859"/>
      <c r="M33" s="859"/>
      <c r="N33" s="859"/>
      <c r="O33" s="860"/>
    </row>
    <row r="34" spans="1:15" s="857" customFormat="1">
      <c r="A34" s="397">
        <v>29</v>
      </c>
      <c r="B34" s="398" t="s">
        <v>1722</v>
      </c>
      <c r="C34" s="147"/>
      <c r="D34" s="856">
        <v>1</v>
      </c>
      <c r="K34" s="858"/>
      <c r="L34" s="859"/>
      <c r="M34" s="859"/>
      <c r="N34" s="859"/>
      <c r="O34" s="860"/>
    </row>
    <row r="35" spans="1:15" s="857" customFormat="1">
      <c r="A35" s="397">
        <v>30</v>
      </c>
      <c r="B35" s="398" t="s">
        <v>1723</v>
      </c>
      <c r="C35" s="147"/>
      <c r="D35" s="856">
        <v>1</v>
      </c>
      <c r="K35" s="858"/>
      <c r="L35" s="859"/>
      <c r="M35" s="859"/>
      <c r="N35" s="859"/>
      <c r="O35" s="860"/>
    </row>
    <row r="36" spans="1:15" s="857" customFormat="1">
      <c r="A36" s="399">
        <v>31</v>
      </c>
      <c r="B36" s="398" t="s">
        <v>1516</v>
      </c>
      <c r="C36" s="147"/>
      <c r="D36" s="856">
        <v>1</v>
      </c>
      <c r="K36" s="858"/>
      <c r="L36" s="859"/>
      <c r="M36" s="859"/>
      <c r="N36" s="859"/>
      <c r="O36" s="860"/>
    </row>
    <row r="37" spans="1:15" s="857" customFormat="1">
      <c r="A37" s="399">
        <v>32</v>
      </c>
      <c r="B37" s="398" t="s">
        <v>1517</v>
      </c>
      <c r="C37" s="147"/>
      <c r="D37" s="856">
        <v>1</v>
      </c>
      <c r="K37" s="858"/>
      <c r="L37" s="859"/>
      <c r="M37" s="859"/>
      <c r="N37" s="859"/>
      <c r="O37" s="860"/>
    </row>
    <row r="38" spans="1:15" s="857" customFormat="1">
      <c r="A38" s="399">
        <v>33</v>
      </c>
      <c r="B38" s="398" t="s">
        <v>1724</v>
      </c>
      <c r="C38" s="147"/>
      <c r="D38" s="856">
        <v>1</v>
      </c>
      <c r="K38" s="858"/>
      <c r="L38" s="859"/>
      <c r="M38" s="859"/>
      <c r="N38" s="859"/>
      <c r="O38" s="860"/>
    </row>
    <row r="39" spans="1:15" s="857" customFormat="1">
      <c r="A39" s="399">
        <v>34</v>
      </c>
      <c r="B39" s="398" t="s">
        <v>1725</v>
      </c>
      <c r="C39" s="147"/>
      <c r="D39" s="856">
        <v>1</v>
      </c>
      <c r="K39" s="858"/>
      <c r="L39" s="859"/>
      <c r="M39" s="859"/>
      <c r="N39" s="859"/>
      <c r="O39" s="860"/>
    </row>
    <row r="40" spans="1:15" s="857" customFormat="1">
      <c r="A40" s="399">
        <v>35</v>
      </c>
      <c r="B40" s="398" t="s">
        <v>1518</v>
      </c>
      <c r="C40" s="147"/>
      <c r="D40" s="856">
        <v>1</v>
      </c>
      <c r="K40" s="858"/>
      <c r="L40" s="859"/>
      <c r="M40" s="859"/>
      <c r="N40" s="859"/>
      <c r="O40" s="860"/>
    </row>
    <row r="41" spans="1:15" s="857" customFormat="1">
      <c r="A41" s="399">
        <v>36</v>
      </c>
      <c r="B41" s="398" t="s">
        <v>1726</v>
      </c>
      <c r="C41" s="147"/>
      <c r="D41" s="856">
        <v>1</v>
      </c>
      <c r="K41" s="858"/>
      <c r="L41" s="859"/>
      <c r="M41" s="859"/>
      <c r="N41" s="859"/>
      <c r="O41" s="860"/>
    </row>
    <row r="42" spans="1:15" s="857" customFormat="1">
      <c r="A42" s="399">
        <v>37</v>
      </c>
      <c r="B42" s="398" t="s">
        <v>1519</v>
      </c>
      <c r="C42" s="147"/>
      <c r="D42" s="856">
        <v>1</v>
      </c>
      <c r="K42" s="858"/>
      <c r="L42" s="859"/>
      <c r="M42" s="859"/>
      <c r="N42" s="859"/>
      <c r="O42" s="860"/>
    </row>
    <row r="43" spans="1:15" s="857" customFormat="1">
      <c r="A43" s="399">
        <v>38</v>
      </c>
      <c r="B43" s="398" t="s">
        <v>1727</v>
      </c>
      <c r="C43" s="147"/>
      <c r="D43" s="856">
        <v>1</v>
      </c>
      <c r="K43" s="858"/>
      <c r="L43" s="859"/>
      <c r="M43" s="859"/>
      <c r="N43" s="859"/>
      <c r="O43" s="860"/>
    </row>
    <row r="44" spans="1:15" s="857" customFormat="1">
      <c r="A44" s="399">
        <v>39</v>
      </c>
      <c r="B44" s="398" t="s">
        <v>1520</v>
      </c>
      <c r="C44" s="147"/>
      <c r="D44" s="856">
        <v>1</v>
      </c>
      <c r="K44" s="858"/>
      <c r="L44" s="859"/>
      <c r="M44" s="859"/>
      <c r="N44" s="859"/>
      <c r="O44" s="860"/>
    </row>
    <row r="45" spans="1:15" s="857" customFormat="1">
      <c r="A45" s="399">
        <v>40</v>
      </c>
      <c r="B45" s="398" t="s">
        <v>1728</v>
      </c>
      <c r="C45" s="147"/>
      <c r="D45" s="856">
        <v>1</v>
      </c>
      <c r="K45" s="858"/>
      <c r="L45" s="859"/>
      <c r="M45" s="859"/>
      <c r="N45" s="859"/>
      <c r="O45" s="860"/>
    </row>
    <row r="46" spans="1:15" s="857" customFormat="1">
      <c r="A46" s="399">
        <v>41</v>
      </c>
      <c r="B46" s="398" t="s">
        <v>1521</v>
      </c>
      <c r="C46" s="147"/>
      <c r="D46" s="856">
        <v>1</v>
      </c>
      <c r="K46" s="858"/>
      <c r="L46" s="859"/>
      <c r="M46" s="859"/>
      <c r="N46" s="859"/>
      <c r="O46" s="860"/>
    </row>
    <row r="47" spans="1:15" s="857" customFormat="1">
      <c r="A47" s="399">
        <v>42</v>
      </c>
      <c r="B47" s="398" t="s">
        <v>1729</v>
      </c>
      <c r="C47" s="147"/>
      <c r="D47" s="856">
        <v>1</v>
      </c>
      <c r="K47" s="858"/>
      <c r="L47" s="859"/>
      <c r="M47" s="859"/>
      <c r="N47" s="859"/>
      <c r="O47" s="860"/>
    </row>
    <row r="48" spans="1:15" s="857" customFormat="1">
      <c r="A48" s="399">
        <v>43</v>
      </c>
      <c r="B48" s="398" t="s">
        <v>1730</v>
      </c>
      <c r="C48" s="147"/>
      <c r="D48" s="856">
        <v>1</v>
      </c>
      <c r="K48" s="858"/>
      <c r="L48" s="859"/>
      <c r="M48" s="859"/>
      <c r="N48" s="859"/>
      <c r="O48" s="860"/>
    </row>
    <row r="49" spans="1:15" s="857" customFormat="1">
      <c r="A49" s="399">
        <v>44</v>
      </c>
      <c r="B49" s="398" t="s">
        <v>1522</v>
      </c>
      <c r="C49" s="147"/>
      <c r="D49" s="856">
        <v>1</v>
      </c>
      <c r="K49" s="858"/>
      <c r="L49" s="859"/>
      <c r="M49" s="859"/>
      <c r="N49" s="859"/>
      <c r="O49" s="860"/>
    </row>
    <row r="50" spans="1:15" s="857" customFormat="1">
      <c r="A50" s="399">
        <v>45</v>
      </c>
      <c r="B50" s="398" t="s">
        <v>1523</v>
      </c>
      <c r="C50" s="147"/>
      <c r="D50" s="856">
        <v>1</v>
      </c>
      <c r="K50" s="858"/>
      <c r="L50" s="859"/>
      <c r="M50" s="859"/>
      <c r="N50" s="859"/>
      <c r="O50" s="860"/>
    </row>
    <row r="51" spans="1:15" s="857" customFormat="1">
      <c r="A51" s="399">
        <v>46</v>
      </c>
      <c r="B51" s="398" t="s">
        <v>1524</v>
      </c>
      <c r="C51" s="147"/>
      <c r="D51" s="856">
        <v>1</v>
      </c>
      <c r="K51" s="858"/>
      <c r="L51" s="859"/>
      <c r="M51" s="859"/>
      <c r="N51" s="859"/>
      <c r="O51" s="860"/>
    </row>
    <row r="52" spans="1:15" s="857" customFormat="1">
      <c r="A52" s="399">
        <v>47</v>
      </c>
      <c r="B52" s="398" t="s">
        <v>1731</v>
      </c>
      <c r="C52" s="147"/>
      <c r="D52" s="856">
        <v>1</v>
      </c>
      <c r="K52" s="858"/>
      <c r="L52" s="859"/>
      <c r="M52" s="859"/>
      <c r="N52" s="859"/>
      <c r="O52" s="860"/>
    </row>
    <row r="53" spans="1:15" s="857" customFormat="1">
      <c r="A53" s="399">
        <v>48</v>
      </c>
      <c r="B53" s="398" t="s">
        <v>1732</v>
      </c>
      <c r="C53" s="147"/>
      <c r="D53" s="856">
        <v>1</v>
      </c>
      <c r="K53" s="858"/>
      <c r="L53" s="859"/>
      <c r="M53" s="859"/>
      <c r="N53" s="859"/>
      <c r="O53" s="860"/>
    </row>
    <row r="54" spans="1:15" s="857" customFormat="1">
      <c r="A54" s="399">
        <v>49</v>
      </c>
      <c r="B54" s="398" t="s">
        <v>1733</v>
      </c>
      <c r="C54" s="147"/>
      <c r="D54" s="856">
        <v>1</v>
      </c>
      <c r="K54" s="858"/>
      <c r="L54" s="859"/>
      <c r="M54" s="859"/>
      <c r="N54" s="859"/>
      <c r="O54" s="860"/>
    </row>
    <row r="55" spans="1:15" s="857" customFormat="1">
      <c r="A55" s="399">
        <v>50</v>
      </c>
      <c r="B55" s="398" t="s">
        <v>1734</v>
      </c>
      <c r="C55" s="147"/>
      <c r="D55" s="856">
        <v>1</v>
      </c>
      <c r="K55" s="858"/>
      <c r="L55" s="859"/>
      <c r="M55" s="859"/>
      <c r="N55" s="859"/>
      <c r="O55" s="860"/>
    </row>
    <row r="56" spans="1:15" s="857" customFormat="1">
      <c r="A56" s="399">
        <v>51</v>
      </c>
      <c r="B56" s="398" t="s">
        <v>1735</v>
      </c>
      <c r="C56" s="147"/>
      <c r="D56" s="856">
        <v>1</v>
      </c>
      <c r="K56" s="858"/>
      <c r="L56" s="859"/>
      <c r="M56" s="859"/>
      <c r="N56" s="859"/>
      <c r="O56" s="860"/>
    </row>
    <row r="57" spans="1:15" s="857" customFormat="1">
      <c r="A57" s="399">
        <v>52</v>
      </c>
      <c r="B57" s="398" t="s">
        <v>1525</v>
      </c>
      <c r="C57" s="147"/>
      <c r="D57" s="856">
        <v>1</v>
      </c>
      <c r="K57" s="858"/>
      <c r="L57" s="859"/>
      <c r="M57" s="859"/>
      <c r="N57" s="859"/>
      <c r="O57" s="860"/>
    </row>
    <row r="58" spans="1:15" s="857" customFormat="1">
      <c r="A58" s="399">
        <v>53</v>
      </c>
      <c r="B58" s="398" t="s">
        <v>1736</v>
      </c>
      <c r="C58" s="147"/>
      <c r="D58" s="856">
        <v>1</v>
      </c>
      <c r="K58" s="858"/>
      <c r="L58" s="859"/>
      <c r="M58" s="859"/>
      <c r="N58" s="859"/>
      <c r="O58" s="860"/>
    </row>
    <row r="59" spans="1:15" s="857" customFormat="1">
      <c r="A59" s="399">
        <v>54</v>
      </c>
      <c r="B59" s="398" t="s">
        <v>1526</v>
      </c>
      <c r="C59" s="147"/>
      <c r="D59" s="856">
        <v>1</v>
      </c>
      <c r="K59" s="858"/>
      <c r="L59" s="859"/>
      <c r="M59" s="859"/>
      <c r="N59" s="859"/>
      <c r="O59" s="860"/>
    </row>
    <row r="60" spans="1:15" s="857" customFormat="1">
      <c r="A60" s="399">
        <v>55</v>
      </c>
      <c r="B60" s="398" t="s">
        <v>1737</v>
      </c>
      <c r="C60" s="147"/>
      <c r="D60" s="856">
        <v>1</v>
      </c>
      <c r="K60" s="858"/>
      <c r="L60" s="859"/>
      <c r="M60" s="859"/>
      <c r="N60" s="859"/>
      <c r="O60" s="860"/>
    </row>
    <row r="61" spans="1:15" s="857" customFormat="1">
      <c r="A61" s="399">
        <v>56</v>
      </c>
      <c r="B61" s="398" t="s">
        <v>1527</v>
      </c>
      <c r="C61" s="147"/>
      <c r="D61" s="856">
        <v>1</v>
      </c>
      <c r="K61" s="858"/>
      <c r="L61" s="859"/>
      <c r="M61" s="859"/>
      <c r="N61" s="859"/>
      <c r="O61" s="860"/>
    </row>
    <row r="62" spans="1:15" s="857" customFormat="1">
      <c r="A62" s="399">
        <v>57</v>
      </c>
      <c r="B62" s="398" t="s">
        <v>1528</v>
      </c>
      <c r="C62" s="147"/>
      <c r="D62" s="856">
        <v>1</v>
      </c>
      <c r="K62" s="858"/>
      <c r="L62" s="859"/>
      <c r="M62" s="859"/>
      <c r="N62" s="859"/>
      <c r="O62" s="860"/>
    </row>
    <row r="63" spans="1:15">
      <c r="A63" s="399">
        <v>58</v>
      </c>
      <c r="B63" s="401" t="s">
        <v>752</v>
      </c>
      <c r="C63" s="851">
        <v>1</v>
      </c>
      <c r="D63" s="856">
        <v>1</v>
      </c>
      <c r="K63" s="242"/>
      <c r="L63" s="243"/>
      <c r="M63" s="243"/>
      <c r="N63" s="243"/>
      <c r="O63" s="244"/>
    </row>
    <row r="64" spans="1:15" ht="15.75">
      <c r="A64" s="407"/>
      <c r="B64" s="407" t="s">
        <v>208</v>
      </c>
      <c r="C64" s="131">
        <f>SUM(C6:C63)</f>
        <v>1</v>
      </c>
      <c r="D64" s="131">
        <v>1</v>
      </c>
      <c r="K64" s="242"/>
      <c r="L64" s="243"/>
      <c r="M64" s="243"/>
      <c r="N64" s="243"/>
      <c r="O64" s="244"/>
    </row>
    <row r="65" spans="11:15">
      <c r="K65" s="242"/>
      <c r="L65" s="243"/>
      <c r="M65" s="243"/>
      <c r="N65" s="243"/>
      <c r="O65" s="244"/>
    </row>
    <row r="66" spans="11:15">
      <c r="K66" s="242"/>
      <c r="L66" s="243"/>
      <c r="M66" s="243"/>
      <c r="N66" s="243"/>
      <c r="O66" s="244"/>
    </row>
    <row r="67" spans="11:15">
      <c r="K67" s="242"/>
      <c r="L67" s="243"/>
      <c r="M67" s="243"/>
      <c r="N67" s="243"/>
      <c r="O67" s="244"/>
    </row>
    <row r="68" spans="11:15">
      <c r="K68" s="242"/>
      <c r="L68" s="243"/>
      <c r="M68" s="243"/>
      <c r="N68" s="243"/>
      <c r="O68" s="244"/>
    </row>
    <row r="69" spans="11:15">
      <c r="K69" s="242"/>
      <c r="L69" s="243"/>
      <c r="M69" s="243"/>
      <c r="N69" s="243"/>
      <c r="O69" s="244"/>
    </row>
    <row r="70" spans="11:15">
      <c r="K70" s="242"/>
      <c r="L70" s="243"/>
      <c r="M70" s="243"/>
      <c r="N70" s="243"/>
      <c r="O70" s="244"/>
    </row>
    <row r="71" spans="11:15">
      <c r="K71" s="242"/>
      <c r="L71" s="243"/>
      <c r="M71" s="243"/>
      <c r="N71" s="243"/>
      <c r="O71" s="244"/>
    </row>
    <row r="72" spans="11:15">
      <c r="K72" s="242"/>
      <c r="L72" s="243"/>
      <c r="M72" s="243"/>
      <c r="N72" s="243"/>
      <c r="O72" s="244"/>
    </row>
    <row r="73" spans="11:15">
      <c r="K73" s="242"/>
      <c r="L73" s="243"/>
      <c r="M73" s="243"/>
      <c r="N73" s="243"/>
      <c r="O73" s="244"/>
    </row>
    <row r="74" spans="11:15">
      <c r="K74" s="242"/>
      <c r="L74" s="243"/>
      <c r="M74" s="243"/>
      <c r="N74" s="243"/>
      <c r="O74" s="244"/>
    </row>
    <row r="75" spans="11:15">
      <c r="K75" s="242"/>
      <c r="L75" s="243"/>
      <c r="M75" s="243"/>
      <c r="N75" s="243"/>
      <c r="O75" s="244"/>
    </row>
    <row r="76" spans="11:15">
      <c r="K76" s="242"/>
      <c r="L76" s="243"/>
      <c r="M76" s="243"/>
      <c r="N76" s="243"/>
      <c r="O76" s="244"/>
    </row>
    <row r="77" spans="11:15">
      <c r="K77" s="242"/>
      <c r="L77" s="243"/>
      <c r="M77" s="243"/>
      <c r="N77" s="243"/>
      <c r="O77" s="244"/>
    </row>
    <row r="78" spans="11:15">
      <c r="K78" s="242"/>
      <c r="L78" s="243"/>
      <c r="M78" s="243"/>
      <c r="N78" s="243"/>
      <c r="O78" s="244"/>
    </row>
    <row r="79" spans="11:15">
      <c r="K79" s="242"/>
      <c r="L79" s="243"/>
      <c r="M79" s="243"/>
      <c r="N79" s="243"/>
      <c r="O79" s="244"/>
    </row>
    <row r="80" spans="11:15">
      <c r="K80" s="242"/>
      <c r="L80" s="243"/>
      <c r="M80" s="243"/>
      <c r="N80" s="243"/>
      <c r="O80" s="244"/>
    </row>
    <row r="81" spans="11:15">
      <c r="K81" s="242"/>
      <c r="L81" s="243"/>
      <c r="M81" s="243"/>
      <c r="N81" s="243"/>
      <c r="O81" s="244"/>
    </row>
    <row r="82" spans="11:15">
      <c r="K82" s="242"/>
      <c r="L82" s="243"/>
      <c r="M82" s="243"/>
      <c r="N82" s="243"/>
      <c r="O82" s="244"/>
    </row>
    <row r="83" spans="11:15">
      <c r="K83" s="242"/>
      <c r="L83" s="243"/>
      <c r="M83" s="243"/>
      <c r="N83" s="243"/>
      <c r="O83" s="244"/>
    </row>
    <row r="84" spans="11:15">
      <c r="K84" s="242"/>
      <c r="L84" s="243"/>
      <c r="M84" s="243"/>
      <c r="N84" s="243"/>
      <c r="O84" s="244"/>
    </row>
    <row r="85" spans="11:15">
      <c r="K85" s="242"/>
      <c r="L85" s="243"/>
      <c r="M85" s="243"/>
      <c r="N85" s="243"/>
      <c r="O85" s="244"/>
    </row>
    <row r="86" spans="11:15">
      <c r="K86" s="242"/>
      <c r="L86" s="243"/>
      <c r="M86" s="243"/>
      <c r="N86" s="243"/>
      <c r="O86" s="244"/>
    </row>
    <row r="87" spans="11:15">
      <c r="K87" s="242"/>
      <c r="L87" s="243"/>
      <c r="M87" s="243"/>
      <c r="N87" s="243"/>
      <c r="O87" s="244"/>
    </row>
    <row r="88" spans="11:15">
      <c r="K88" s="242"/>
      <c r="L88" s="243"/>
      <c r="M88" s="243"/>
      <c r="N88" s="243"/>
      <c r="O88" s="244"/>
    </row>
    <row r="89" spans="11:15">
      <c r="K89" s="242"/>
      <c r="L89" s="243"/>
      <c r="M89" s="243"/>
      <c r="N89" s="243"/>
      <c r="O89" s="244"/>
    </row>
    <row r="90" spans="11:15">
      <c r="K90" s="242"/>
      <c r="L90" s="243"/>
      <c r="M90" s="243"/>
      <c r="N90" s="243"/>
      <c r="O90" s="244"/>
    </row>
    <row r="91" spans="11:15">
      <c r="K91" s="242"/>
      <c r="L91" s="243"/>
      <c r="M91" s="243"/>
      <c r="N91" s="243"/>
      <c r="O91" s="244"/>
    </row>
    <row r="92" spans="11:15">
      <c r="K92" s="242"/>
      <c r="L92" s="243"/>
      <c r="M92" s="243"/>
      <c r="N92" s="243"/>
      <c r="O92" s="244"/>
    </row>
    <row r="93" spans="11:15">
      <c r="K93" s="242"/>
      <c r="L93" s="243"/>
      <c r="M93" s="243"/>
      <c r="N93" s="243"/>
      <c r="O93" s="244"/>
    </row>
    <row r="94" spans="11:15">
      <c r="K94" s="242"/>
      <c r="L94" s="243"/>
      <c r="M94" s="243"/>
      <c r="N94" s="243"/>
      <c r="O94" s="244"/>
    </row>
    <row r="95" spans="11:15">
      <c r="K95" s="242"/>
      <c r="L95" s="243"/>
      <c r="M95" s="243"/>
      <c r="N95" s="243"/>
      <c r="O95" s="244"/>
    </row>
    <row r="96" spans="11:15">
      <c r="K96" s="242"/>
      <c r="L96" s="243"/>
      <c r="M96" s="243"/>
      <c r="N96" s="243"/>
      <c r="O96" s="244"/>
    </row>
    <row r="97" spans="11:15">
      <c r="K97" s="242"/>
      <c r="L97" s="243"/>
      <c r="M97" s="243"/>
      <c r="N97" s="243"/>
      <c r="O97" s="244"/>
    </row>
    <row r="98" spans="11:15">
      <c r="K98" s="242"/>
      <c r="L98" s="243"/>
      <c r="M98" s="243"/>
      <c r="N98" s="243"/>
      <c r="O98" s="244"/>
    </row>
    <row r="99" spans="11:15">
      <c r="K99" s="242"/>
      <c r="L99" s="243"/>
      <c r="M99" s="243"/>
      <c r="N99" s="243"/>
      <c r="O99" s="244"/>
    </row>
    <row r="100" spans="11:15">
      <c r="K100" s="242"/>
      <c r="L100" s="243"/>
      <c r="M100" s="243"/>
      <c r="N100" s="243"/>
      <c r="O100" s="244"/>
    </row>
    <row r="101" spans="11:15">
      <c r="K101" s="242"/>
      <c r="L101" s="243"/>
      <c r="M101" s="243"/>
      <c r="N101" s="243"/>
      <c r="O101" s="244"/>
    </row>
    <row r="102" spans="11:15">
      <c r="K102" s="242"/>
      <c r="L102" s="243"/>
      <c r="M102" s="243"/>
      <c r="N102" s="243"/>
      <c r="O102" s="244"/>
    </row>
    <row r="103" spans="11:15">
      <c r="K103" s="242"/>
      <c r="L103" s="243"/>
      <c r="M103" s="243"/>
      <c r="N103" s="243"/>
      <c r="O103" s="244"/>
    </row>
    <row r="104" spans="11:15">
      <c r="K104" s="242"/>
      <c r="L104" s="243"/>
      <c r="M104" s="243"/>
      <c r="N104" s="243"/>
      <c r="O104" s="244"/>
    </row>
    <row r="105" spans="11:15">
      <c r="K105" s="242"/>
      <c r="L105" s="243"/>
      <c r="M105" s="243"/>
      <c r="N105" s="243"/>
      <c r="O105" s="244"/>
    </row>
    <row r="106" spans="11:15">
      <c r="K106" s="242"/>
      <c r="L106" s="243"/>
      <c r="M106" s="243"/>
      <c r="N106" s="243"/>
      <c r="O106" s="244"/>
    </row>
    <row r="107" spans="11:15">
      <c r="K107" s="242"/>
      <c r="L107" s="243"/>
      <c r="M107" s="243"/>
      <c r="N107" s="243"/>
      <c r="O107" s="244"/>
    </row>
    <row r="108" spans="11:15">
      <c r="K108" s="242"/>
      <c r="L108" s="243"/>
      <c r="M108" s="243"/>
      <c r="N108" s="243"/>
      <c r="O108" s="244"/>
    </row>
    <row r="109" spans="11:15">
      <c r="K109" s="242"/>
      <c r="L109" s="243"/>
      <c r="M109" s="243"/>
      <c r="N109" s="243"/>
      <c r="O109" s="244"/>
    </row>
    <row r="110" spans="11:15">
      <c r="K110" s="242"/>
      <c r="L110" s="243"/>
      <c r="M110" s="243"/>
      <c r="N110" s="243"/>
      <c r="O110" s="244"/>
    </row>
    <row r="111" spans="11:15">
      <c r="K111" s="242"/>
      <c r="L111" s="243"/>
      <c r="M111" s="243"/>
      <c r="N111" s="243"/>
      <c r="O111" s="244"/>
    </row>
    <row r="112" spans="11:15">
      <c r="K112" s="242"/>
      <c r="L112" s="243"/>
      <c r="M112" s="243"/>
      <c r="N112" s="243"/>
      <c r="O112" s="244"/>
    </row>
    <row r="113" spans="11:15">
      <c r="K113" s="242"/>
      <c r="L113" s="243"/>
      <c r="M113" s="243"/>
      <c r="N113" s="243"/>
      <c r="O113" s="244"/>
    </row>
    <row r="114" spans="11:15">
      <c r="K114" s="242"/>
      <c r="L114" s="243"/>
      <c r="M114" s="243"/>
      <c r="N114" s="243"/>
      <c r="O114" s="244"/>
    </row>
    <row r="115" spans="11:15">
      <c r="K115" s="242"/>
      <c r="L115" s="243"/>
      <c r="M115" s="243"/>
      <c r="N115" s="243"/>
      <c r="O115" s="244"/>
    </row>
    <row r="116" spans="11:15">
      <c r="K116" s="242"/>
      <c r="L116" s="243"/>
      <c r="M116" s="243"/>
      <c r="N116" s="243"/>
      <c r="O116" s="244"/>
    </row>
    <row r="117" spans="11:15">
      <c r="K117" s="242"/>
      <c r="L117" s="243"/>
      <c r="M117" s="243"/>
      <c r="N117" s="243"/>
      <c r="O117" s="244"/>
    </row>
    <row r="118" spans="11:15">
      <c r="K118" s="242"/>
      <c r="L118" s="243"/>
      <c r="M118" s="243"/>
      <c r="N118" s="243"/>
      <c r="O118" s="244"/>
    </row>
    <row r="119" spans="11:15">
      <c r="K119" s="242"/>
      <c r="L119" s="243"/>
      <c r="M119" s="243"/>
      <c r="N119" s="243"/>
      <c r="O119" s="244"/>
    </row>
    <row r="120" spans="11:15">
      <c r="K120" s="242"/>
      <c r="L120" s="243"/>
      <c r="M120" s="243"/>
      <c r="N120" s="243"/>
      <c r="O120" s="244"/>
    </row>
    <row r="121" spans="11:15">
      <c r="K121" s="242"/>
      <c r="L121" s="243"/>
      <c r="M121" s="243"/>
      <c r="N121" s="243"/>
      <c r="O121" s="244"/>
    </row>
    <row r="122" spans="11:15">
      <c r="K122" s="242"/>
      <c r="L122" s="243"/>
      <c r="M122" s="243"/>
      <c r="N122" s="243"/>
      <c r="O122" s="244"/>
    </row>
    <row r="123" spans="11:15">
      <c r="K123" s="242"/>
      <c r="L123" s="243"/>
      <c r="M123" s="243"/>
      <c r="N123" s="243"/>
      <c r="O123" s="244"/>
    </row>
    <row r="124" spans="11:15">
      <c r="K124" s="242"/>
      <c r="L124" s="243"/>
      <c r="M124" s="243"/>
      <c r="N124" s="243"/>
      <c r="O124" s="244"/>
    </row>
    <row r="125" spans="11:15">
      <c r="K125" s="242"/>
      <c r="L125" s="243"/>
      <c r="M125" s="243"/>
      <c r="N125" s="243"/>
      <c r="O125" s="244"/>
    </row>
    <row r="126" spans="11:15">
      <c r="K126" s="242"/>
      <c r="L126" s="243"/>
      <c r="M126" s="243"/>
      <c r="N126" s="243"/>
      <c r="O126" s="244"/>
    </row>
    <row r="127" spans="11:15">
      <c r="K127" s="242"/>
      <c r="L127" s="243"/>
      <c r="M127" s="243"/>
      <c r="N127" s="243"/>
      <c r="O127" s="244"/>
    </row>
    <row r="128" spans="11:15">
      <c r="K128" s="242"/>
      <c r="L128" s="243"/>
      <c r="M128" s="243"/>
      <c r="N128" s="243"/>
      <c r="O128" s="244"/>
    </row>
    <row r="129" spans="11:15">
      <c r="K129" s="242"/>
      <c r="L129" s="243"/>
      <c r="M129" s="243"/>
      <c r="N129" s="243"/>
      <c r="O129" s="244"/>
    </row>
    <row r="130" spans="11:15">
      <c r="K130" s="242"/>
      <c r="L130" s="243"/>
      <c r="M130" s="243"/>
      <c r="N130" s="243"/>
      <c r="O130" s="244"/>
    </row>
    <row r="131" spans="11:15">
      <c r="K131" s="242"/>
      <c r="L131" s="243"/>
      <c r="M131" s="243"/>
      <c r="N131" s="243"/>
      <c r="O131" s="244"/>
    </row>
    <row r="132" spans="11:15">
      <c r="K132" s="242"/>
      <c r="L132" s="243"/>
      <c r="M132" s="243"/>
      <c r="N132" s="243"/>
      <c r="O132" s="244"/>
    </row>
    <row r="133" spans="11:15">
      <c r="K133" s="242"/>
      <c r="L133" s="243"/>
      <c r="M133" s="243"/>
      <c r="N133" s="243"/>
      <c r="O133" s="244"/>
    </row>
    <row r="134" spans="11:15">
      <c r="K134" s="242"/>
      <c r="L134" s="243"/>
      <c r="M134" s="243"/>
      <c r="N134" s="243"/>
      <c r="O134" s="244"/>
    </row>
    <row r="135" spans="11:15">
      <c r="K135" s="242"/>
      <c r="L135" s="243"/>
      <c r="M135" s="243"/>
      <c r="N135" s="243"/>
      <c r="O135" s="244"/>
    </row>
    <row r="136" spans="11:15">
      <c r="K136" s="242"/>
      <c r="L136" s="243"/>
      <c r="M136" s="243"/>
      <c r="N136" s="243"/>
      <c r="O136" s="244"/>
    </row>
    <row r="137" spans="11:15">
      <c r="K137" s="242"/>
      <c r="L137" s="243"/>
      <c r="M137" s="243"/>
      <c r="N137" s="243"/>
      <c r="O137" s="244"/>
    </row>
    <row r="138" spans="11:15">
      <c r="K138" s="242"/>
      <c r="L138" s="243"/>
      <c r="M138" s="243"/>
      <c r="N138" s="243"/>
      <c r="O138" s="244"/>
    </row>
    <row r="139" spans="11:15">
      <c r="K139" s="242"/>
      <c r="L139" s="243"/>
      <c r="M139" s="243"/>
      <c r="N139" s="243"/>
      <c r="O139" s="244"/>
    </row>
    <row r="140" spans="11:15">
      <c r="K140" s="242"/>
      <c r="L140" s="243"/>
      <c r="M140" s="243"/>
      <c r="N140" s="243"/>
      <c r="O140" s="244"/>
    </row>
    <row r="141" spans="11:15">
      <c r="K141" s="242"/>
      <c r="L141" s="243"/>
      <c r="M141" s="243"/>
      <c r="N141" s="243"/>
      <c r="O141" s="244"/>
    </row>
    <row r="142" spans="11:15">
      <c r="K142" s="242"/>
      <c r="L142" s="243"/>
      <c r="M142" s="243"/>
      <c r="N142" s="243"/>
      <c r="O142" s="244"/>
    </row>
    <row r="143" spans="11:15">
      <c r="K143" s="242"/>
      <c r="L143" s="243"/>
      <c r="M143" s="243"/>
      <c r="N143" s="243"/>
      <c r="O143" s="244"/>
    </row>
    <row r="144" spans="11:15">
      <c r="K144" s="242"/>
      <c r="L144" s="243"/>
      <c r="M144" s="243"/>
      <c r="N144" s="243"/>
      <c r="O144" s="244"/>
    </row>
    <row r="145" spans="11:15">
      <c r="K145" s="242"/>
      <c r="L145" s="243"/>
      <c r="M145" s="243"/>
      <c r="N145" s="243"/>
      <c r="O145" s="244"/>
    </row>
    <row r="146" spans="11:15">
      <c r="K146" s="242"/>
      <c r="L146" s="243"/>
      <c r="M146" s="243"/>
      <c r="N146" s="243"/>
      <c r="O146" s="244"/>
    </row>
    <row r="147" spans="11:15">
      <c r="K147" s="242"/>
      <c r="L147" s="243"/>
      <c r="M147" s="243"/>
      <c r="N147" s="243"/>
      <c r="O147" s="244"/>
    </row>
    <row r="148" spans="11:15">
      <c r="K148" s="242"/>
      <c r="L148" s="243"/>
      <c r="M148" s="243"/>
      <c r="N148" s="243"/>
      <c r="O148" s="244"/>
    </row>
    <row r="149" spans="11:15">
      <c r="K149" s="242"/>
      <c r="L149" s="243"/>
      <c r="M149" s="243"/>
      <c r="N149" s="243"/>
      <c r="O149" s="244"/>
    </row>
    <row r="150" spans="11:15">
      <c r="K150" s="242"/>
      <c r="L150" s="243"/>
      <c r="M150" s="243"/>
      <c r="N150" s="243"/>
      <c r="O150" s="244"/>
    </row>
    <row r="151" spans="11:15">
      <c r="K151" s="242"/>
      <c r="L151" s="243"/>
      <c r="M151" s="243"/>
      <c r="N151" s="243"/>
      <c r="O151" s="244"/>
    </row>
    <row r="152" spans="11:15">
      <c r="K152" s="242"/>
      <c r="L152" s="243"/>
      <c r="M152" s="243"/>
      <c r="N152" s="243"/>
      <c r="O152" s="244"/>
    </row>
    <row r="153" spans="11:15">
      <c r="K153" s="242"/>
      <c r="L153" s="243"/>
      <c r="M153" s="243"/>
      <c r="N153" s="243"/>
      <c r="O153" s="244"/>
    </row>
    <row r="154" spans="11:15">
      <c r="K154" s="242"/>
      <c r="L154" s="243"/>
      <c r="M154" s="243"/>
      <c r="N154" s="243"/>
      <c r="O154" s="244"/>
    </row>
    <row r="155" spans="11:15">
      <c r="K155" s="242"/>
      <c r="L155" s="243"/>
      <c r="M155" s="243"/>
      <c r="N155" s="243"/>
      <c r="O155" s="244"/>
    </row>
    <row r="156" spans="11:15">
      <c r="K156" s="242"/>
      <c r="L156" s="243"/>
      <c r="M156" s="243"/>
      <c r="N156" s="243"/>
      <c r="O156" s="244"/>
    </row>
    <row r="157" spans="11:15">
      <c r="K157" s="242"/>
      <c r="L157" s="243"/>
      <c r="M157" s="243"/>
      <c r="N157" s="243"/>
      <c r="O157" s="244"/>
    </row>
    <row r="158" spans="11:15">
      <c r="K158" s="242"/>
      <c r="L158" s="243"/>
      <c r="M158" s="243"/>
      <c r="N158" s="243"/>
      <c r="O158" s="244"/>
    </row>
    <row r="159" spans="11:15">
      <c r="K159" s="242"/>
      <c r="L159" s="243"/>
      <c r="M159" s="243"/>
      <c r="N159" s="243"/>
      <c r="O159" s="244"/>
    </row>
    <row r="160" spans="11:15">
      <c r="K160" s="242"/>
      <c r="L160" s="243"/>
      <c r="M160" s="243"/>
      <c r="N160" s="243"/>
      <c r="O160" s="244"/>
    </row>
    <row r="161" spans="11:15">
      <c r="K161" s="242"/>
      <c r="L161" s="243"/>
      <c r="M161" s="243"/>
      <c r="N161" s="243"/>
      <c r="O161" s="244"/>
    </row>
    <row r="162" spans="11:15">
      <c r="K162" s="242"/>
      <c r="L162" s="243"/>
      <c r="M162" s="243"/>
      <c r="N162" s="243"/>
      <c r="O162" s="244"/>
    </row>
    <row r="163" spans="11:15">
      <c r="K163" s="242"/>
      <c r="L163" s="243"/>
      <c r="M163" s="243"/>
      <c r="N163" s="243"/>
      <c r="O163" s="244"/>
    </row>
    <row r="164" spans="11:15">
      <c r="K164" s="242"/>
      <c r="L164" s="243"/>
      <c r="M164" s="243"/>
      <c r="N164" s="243"/>
      <c r="O164" s="244"/>
    </row>
    <row r="165" spans="11:15">
      <c r="K165" s="242"/>
      <c r="L165" s="243"/>
      <c r="M165" s="243"/>
      <c r="N165" s="243"/>
      <c r="O165" s="244"/>
    </row>
    <row r="166" spans="11:15">
      <c r="K166" s="242"/>
      <c r="L166" s="243"/>
      <c r="M166" s="243"/>
      <c r="N166" s="243"/>
      <c r="O166" s="244"/>
    </row>
    <row r="167" spans="11:15">
      <c r="K167" s="242"/>
      <c r="L167" s="243"/>
      <c r="M167" s="243"/>
      <c r="N167" s="243"/>
      <c r="O167" s="244"/>
    </row>
    <row r="168" spans="11:15">
      <c r="K168" s="242"/>
      <c r="L168" s="243"/>
      <c r="M168" s="243"/>
      <c r="N168" s="243"/>
      <c r="O168" s="244"/>
    </row>
    <row r="169" spans="11:15">
      <c r="K169" s="242"/>
      <c r="L169" s="243"/>
      <c r="M169" s="243"/>
      <c r="N169" s="243"/>
      <c r="O169" s="244"/>
    </row>
    <row r="170" spans="11:15">
      <c r="K170" s="242"/>
      <c r="L170" s="243"/>
      <c r="M170" s="243"/>
      <c r="N170" s="243"/>
      <c r="O170" s="244"/>
    </row>
    <row r="171" spans="11:15">
      <c r="K171" s="242"/>
      <c r="L171" s="243"/>
      <c r="M171" s="243"/>
      <c r="N171" s="243"/>
      <c r="O171" s="244"/>
    </row>
    <row r="172" spans="11:15">
      <c r="K172" s="242"/>
      <c r="L172" s="243"/>
      <c r="M172" s="243"/>
      <c r="N172" s="243"/>
      <c r="O172" s="244"/>
    </row>
    <row r="173" spans="11:15">
      <c r="K173" s="242"/>
      <c r="L173" s="243"/>
      <c r="M173" s="243"/>
      <c r="N173" s="243"/>
      <c r="O173" s="244"/>
    </row>
    <row r="174" spans="11:15">
      <c r="K174" s="242"/>
      <c r="L174" s="243"/>
      <c r="M174" s="243"/>
      <c r="N174" s="243"/>
      <c r="O174" s="244"/>
    </row>
    <row r="175" spans="11:15">
      <c r="K175" s="242"/>
      <c r="L175" s="243"/>
      <c r="M175" s="243"/>
      <c r="N175" s="243"/>
      <c r="O175" s="244"/>
    </row>
    <row r="176" spans="11:15">
      <c r="K176" s="242"/>
      <c r="L176" s="243"/>
      <c r="M176" s="243"/>
      <c r="N176" s="243"/>
      <c r="O176" s="244"/>
    </row>
    <row r="177" spans="11:15">
      <c r="K177" s="242"/>
      <c r="L177" s="243"/>
      <c r="M177" s="243"/>
      <c r="N177" s="243"/>
      <c r="O177" s="244"/>
    </row>
    <row r="178" spans="11:15">
      <c r="K178" s="242"/>
      <c r="L178" s="243"/>
      <c r="M178" s="243"/>
      <c r="N178" s="243"/>
      <c r="O178" s="244"/>
    </row>
    <row r="179" spans="11:15">
      <c r="K179" s="242"/>
      <c r="L179" s="243"/>
      <c r="M179" s="243"/>
      <c r="N179" s="243"/>
      <c r="O179" s="244"/>
    </row>
    <row r="180" spans="11:15">
      <c r="K180" s="242"/>
      <c r="L180" s="243"/>
      <c r="M180" s="243"/>
      <c r="N180" s="243"/>
      <c r="O180" s="244"/>
    </row>
    <row r="181" spans="11:15">
      <c r="K181" s="242"/>
      <c r="L181" s="243"/>
      <c r="M181" s="243"/>
      <c r="N181" s="243"/>
      <c r="O181" s="244"/>
    </row>
    <row r="182" spans="11:15">
      <c r="K182" s="242"/>
      <c r="L182" s="243"/>
      <c r="M182" s="243"/>
      <c r="N182" s="243"/>
      <c r="O182" s="244"/>
    </row>
    <row r="183" spans="11:15">
      <c r="K183" s="242"/>
      <c r="L183" s="243"/>
      <c r="M183" s="243"/>
      <c r="N183" s="243"/>
      <c r="O183" s="244"/>
    </row>
    <row r="184" spans="11:15">
      <c r="K184" s="242"/>
      <c r="L184" s="243"/>
      <c r="M184" s="243"/>
      <c r="N184" s="243"/>
      <c r="O184" s="244"/>
    </row>
    <row r="185" spans="11:15">
      <c r="K185" s="242"/>
      <c r="L185" s="243"/>
      <c r="M185" s="243"/>
      <c r="N185" s="243"/>
      <c r="O185" s="244"/>
    </row>
    <row r="186" spans="11:15">
      <c r="K186" s="242"/>
      <c r="L186" s="243"/>
      <c r="M186" s="243"/>
      <c r="N186" s="243"/>
      <c r="O186" s="244"/>
    </row>
    <row r="187" spans="11:15">
      <c r="K187" s="242"/>
      <c r="L187" s="243"/>
      <c r="M187" s="243"/>
      <c r="N187" s="243"/>
      <c r="O187" s="244"/>
    </row>
    <row r="188" spans="11:15">
      <c r="K188" s="242"/>
      <c r="L188" s="243"/>
      <c r="M188" s="243"/>
      <c r="N188" s="243"/>
      <c r="O188" s="244"/>
    </row>
    <row r="189" spans="11:15">
      <c r="K189" s="242"/>
      <c r="L189" s="243"/>
      <c r="M189" s="243"/>
      <c r="N189" s="243"/>
      <c r="O189" s="244"/>
    </row>
    <row r="190" spans="11:15">
      <c r="K190" s="242"/>
      <c r="L190" s="243"/>
      <c r="M190" s="243"/>
      <c r="N190" s="243"/>
      <c r="O190" s="244"/>
    </row>
    <row r="191" spans="11:15">
      <c r="K191" s="242"/>
      <c r="L191" s="243"/>
      <c r="M191" s="243"/>
      <c r="N191" s="243"/>
      <c r="O191" s="244"/>
    </row>
    <row r="192" spans="11:15">
      <c r="K192" s="242"/>
      <c r="L192" s="243"/>
      <c r="M192" s="243"/>
      <c r="N192" s="243"/>
      <c r="O192" s="244"/>
    </row>
    <row r="193" spans="11:15">
      <c r="K193" s="242"/>
      <c r="L193" s="243"/>
      <c r="M193" s="243"/>
      <c r="N193" s="243"/>
      <c r="O193" s="244"/>
    </row>
    <row r="194" spans="11:15">
      <c r="K194" s="242"/>
      <c r="L194" s="243"/>
      <c r="M194" s="243"/>
      <c r="N194" s="243"/>
      <c r="O194" s="244"/>
    </row>
    <row r="195" spans="11:15">
      <c r="K195" s="242"/>
      <c r="L195" s="243"/>
      <c r="M195" s="243"/>
      <c r="N195" s="243"/>
      <c r="O195" s="244"/>
    </row>
    <row r="196" spans="11:15">
      <c r="K196" s="242"/>
      <c r="L196" s="243"/>
      <c r="M196" s="243"/>
      <c r="N196" s="243"/>
      <c r="O196" s="244"/>
    </row>
    <row r="197" spans="11:15">
      <c r="K197" s="242"/>
      <c r="L197" s="243"/>
      <c r="M197" s="243"/>
      <c r="N197" s="243"/>
      <c r="O197" s="244"/>
    </row>
    <row r="198" spans="11:15">
      <c r="K198" s="242"/>
      <c r="L198" s="243"/>
      <c r="M198" s="243"/>
      <c r="N198" s="243"/>
      <c r="O198" s="244"/>
    </row>
    <row r="199" spans="11:15">
      <c r="K199" s="242"/>
      <c r="L199" s="243"/>
      <c r="M199" s="243"/>
      <c r="N199" s="243"/>
      <c r="O199" s="244"/>
    </row>
    <row r="200" spans="11:15">
      <c r="K200" s="242"/>
      <c r="L200" s="243"/>
      <c r="M200" s="243"/>
      <c r="N200" s="243"/>
      <c r="O200" s="244"/>
    </row>
    <row r="201" spans="11:15">
      <c r="K201" s="242"/>
      <c r="L201" s="243"/>
      <c r="M201" s="243"/>
      <c r="N201" s="243"/>
      <c r="O201" s="244"/>
    </row>
    <row r="202" spans="11:15">
      <c r="K202" s="242"/>
      <c r="L202" s="243"/>
      <c r="M202" s="243"/>
      <c r="N202" s="243"/>
      <c r="O202" s="244"/>
    </row>
    <row r="203" spans="11:15">
      <c r="K203" s="242"/>
      <c r="L203" s="243"/>
      <c r="M203" s="243"/>
      <c r="N203" s="243"/>
      <c r="O203" s="244"/>
    </row>
    <row r="204" spans="11:15">
      <c r="K204" s="242"/>
      <c r="L204" s="243"/>
      <c r="M204" s="243"/>
      <c r="N204" s="243"/>
      <c r="O204" s="244"/>
    </row>
    <row r="205" spans="11:15">
      <c r="K205" s="242"/>
      <c r="L205" s="243"/>
      <c r="M205" s="243"/>
      <c r="N205" s="243"/>
      <c r="O205" s="244"/>
    </row>
    <row r="206" spans="11:15">
      <c r="K206" s="242"/>
      <c r="L206" s="243"/>
      <c r="M206" s="243"/>
      <c r="N206" s="243"/>
      <c r="O206" s="244"/>
    </row>
    <row r="207" spans="11:15">
      <c r="K207" s="242"/>
      <c r="L207" s="243"/>
      <c r="M207" s="243"/>
      <c r="N207" s="243"/>
      <c r="O207" s="244"/>
    </row>
    <row r="208" spans="11:15">
      <c r="K208" s="242"/>
      <c r="L208" s="243"/>
      <c r="M208" s="243"/>
      <c r="N208" s="243"/>
      <c r="O208" s="244"/>
    </row>
    <row r="209" spans="11:15">
      <c r="K209" s="242"/>
      <c r="L209" s="243"/>
      <c r="M209" s="243"/>
      <c r="N209" s="243"/>
      <c r="O209" s="244"/>
    </row>
    <row r="210" spans="11:15">
      <c r="K210" s="242"/>
      <c r="L210" s="243"/>
      <c r="M210" s="243"/>
      <c r="N210" s="243"/>
      <c r="O210" s="244"/>
    </row>
    <row r="211" spans="11:15">
      <c r="K211" s="242"/>
      <c r="L211" s="243"/>
      <c r="M211" s="243"/>
      <c r="N211" s="243"/>
      <c r="O211" s="244"/>
    </row>
    <row r="212" spans="11:15">
      <c r="K212" s="242"/>
      <c r="L212" s="243"/>
      <c r="M212" s="243"/>
      <c r="N212" s="243"/>
      <c r="O212" s="244"/>
    </row>
    <row r="213" spans="11:15">
      <c r="K213" s="242"/>
      <c r="L213" s="243"/>
      <c r="M213" s="243"/>
      <c r="N213" s="243"/>
      <c r="O213" s="244"/>
    </row>
    <row r="214" spans="11:15">
      <c r="K214" s="242"/>
      <c r="L214" s="243"/>
      <c r="M214" s="243"/>
      <c r="N214" s="243"/>
      <c r="O214" s="244"/>
    </row>
    <row r="215" spans="11:15">
      <c r="K215" s="242"/>
      <c r="L215" s="243"/>
      <c r="M215" s="243"/>
      <c r="N215" s="243"/>
      <c r="O215" s="244"/>
    </row>
    <row r="216" spans="11:15">
      <c r="K216" s="242"/>
      <c r="L216" s="243"/>
      <c r="M216" s="243"/>
      <c r="N216" s="243"/>
      <c r="O216" s="244"/>
    </row>
    <row r="217" spans="11:15">
      <c r="K217" s="242"/>
      <c r="L217" s="243"/>
      <c r="M217" s="243"/>
      <c r="N217" s="243"/>
      <c r="O217" s="244"/>
    </row>
    <row r="218" spans="11:15">
      <c r="K218" s="242"/>
      <c r="L218" s="243"/>
      <c r="M218" s="243"/>
      <c r="N218" s="243"/>
      <c r="O218" s="244"/>
    </row>
    <row r="219" spans="11:15">
      <c r="K219" s="242"/>
      <c r="L219" s="243"/>
      <c r="M219" s="243"/>
      <c r="N219" s="243"/>
      <c r="O219" s="244"/>
    </row>
    <row r="220" spans="11:15">
      <c r="K220" s="242"/>
      <c r="L220" s="243"/>
      <c r="M220" s="243"/>
      <c r="N220" s="243"/>
      <c r="O220" s="244"/>
    </row>
    <row r="221" spans="11:15">
      <c r="K221" s="242"/>
      <c r="L221" s="243"/>
      <c r="M221" s="243"/>
      <c r="N221" s="243"/>
      <c r="O221" s="244"/>
    </row>
    <row r="222" spans="11:15">
      <c r="K222" s="242"/>
      <c r="L222" s="243"/>
      <c r="M222" s="243"/>
      <c r="N222" s="243"/>
      <c r="O222" s="244"/>
    </row>
    <row r="223" spans="11:15">
      <c r="K223" s="242"/>
      <c r="L223" s="243"/>
      <c r="M223" s="243"/>
      <c r="N223" s="243"/>
      <c r="O223" s="244"/>
    </row>
    <row r="224" spans="11:15">
      <c r="K224" s="242"/>
      <c r="L224" s="243"/>
      <c r="M224" s="243"/>
      <c r="N224" s="243"/>
      <c r="O224" s="244"/>
    </row>
    <row r="225" spans="11:15">
      <c r="K225" s="242"/>
      <c r="L225" s="243"/>
      <c r="M225" s="243"/>
      <c r="N225" s="243"/>
      <c r="O225" s="244"/>
    </row>
    <row r="226" spans="11:15">
      <c r="K226" s="242"/>
      <c r="L226" s="243"/>
      <c r="M226" s="243"/>
      <c r="N226" s="243"/>
      <c r="O226" s="244"/>
    </row>
    <row r="227" spans="11:15">
      <c r="K227" s="242"/>
      <c r="L227" s="243"/>
      <c r="M227" s="243"/>
      <c r="N227" s="243"/>
      <c r="O227" s="244"/>
    </row>
    <row r="228" spans="11:15">
      <c r="K228" s="242"/>
      <c r="L228" s="243"/>
      <c r="M228" s="243"/>
      <c r="N228" s="243"/>
      <c r="O228" s="244"/>
    </row>
    <row r="229" spans="11:15">
      <c r="K229" s="242"/>
      <c r="L229" s="243"/>
      <c r="M229" s="243"/>
      <c r="N229" s="243"/>
      <c r="O229" s="244"/>
    </row>
    <row r="230" spans="11:15">
      <c r="K230" s="242"/>
      <c r="L230" s="243"/>
      <c r="M230" s="243"/>
      <c r="N230" s="243"/>
      <c r="O230" s="244"/>
    </row>
    <row r="231" spans="11:15">
      <c r="K231" s="242"/>
      <c r="L231" s="243"/>
      <c r="M231" s="243"/>
      <c r="N231" s="243"/>
      <c r="O231" s="244"/>
    </row>
    <row r="232" spans="11:15">
      <c r="K232" s="242"/>
      <c r="L232" s="243"/>
      <c r="M232" s="243"/>
      <c r="N232" s="243"/>
      <c r="O232" s="244"/>
    </row>
    <row r="233" spans="11:15">
      <c r="K233" s="242"/>
      <c r="L233" s="243"/>
      <c r="M233" s="243"/>
      <c r="N233" s="243"/>
      <c r="O233" s="244"/>
    </row>
    <row r="234" spans="11:15">
      <c r="K234" s="242"/>
      <c r="L234" s="243"/>
      <c r="M234" s="243"/>
      <c r="N234" s="243"/>
      <c r="O234" s="244"/>
    </row>
    <row r="235" spans="11:15">
      <c r="K235" s="242"/>
      <c r="L235" s="243"/>
      <c r="M235" s="243"/>
      <c r="N235" s="243"/>
      <c r="O235" s="244"/>
    </row>
    <row r="236" spans="11:15">
      <c r="K236" s="242"/>
      <c r="L236" s="243"/>
      <c r="M236" s="243"/>
      <c r="N236" s="243"/>
      <c r="O236" s="244"/>
    </row>
    <row r="237" spans="11:15">
      <c r="K237" s="242"/>
      <c r="L237" s="243"/>
      <c r="M237" s="243"/>
      <c r="N237" s="243"/>
      <c r="O237" s="244"/>
    </row>
    <row r="238" spans="11:15">
      <c r="K238" s="242"/>
      <c r="L238" s="243"/>
      <c r="M238" s="243"/>
      <c r="N238" s="243"/>
      <c r="O238" s="244"/>
    </row>
    <row r="239" spans="11:15">
      <c r="K239" s="242"/>
      <c r="L239" s="243"/>
      <c r="M239" s="243"/>
      <c r="N239" s="243"/>
      <c r="O239" s="244"/>
    </row>
    <row r="240" spans="11:15">
      <c r="K240" s="242"/>
      <c r="L240" s="243"/>
      <c r="M240" s="243"/>
      <c r="N240" s="243"/>
      <c r="O240" s="244"/>
    </row>
    <row r="241" spans="11:15">
      <c r="K241" s="242"/>
      <c r="L241" s="243"/>
      <c r="M241" s="243"/>
      <c r="N241" s="243"/>
      <c r="O241" s="244"/>
    </row>
    <row r="242" spans="11:15">
      <c r="K242" s="242"/>
      <c r="L242" s="243"/>
      <c r="M242" s="243"/>
      <c r="N242" s="243"/>
      <c r="O242" s="244"/>
    </row>
    <row r="243" spans="11:15">
      <c r="K243" s="242"/>
      <c r="L243" s="243"/>
      <c r="M243" s="243"/>
      <c r="N243" s="243"/>
      <c r="O243" s="244"/>
    </row>
    <row r="244" spans="11:15">
      <c r="K244" s="242"/>
      <c r="L244" s="243"/>
      <c r="M244" s="243"/>
      <c r="N244" s="243"/>
      <c r="O244" s="244"/>
    </row>
    <row r="245" spans="11:15">
      <c r="K245" s="242"/>
      <c r="L245" s="243"/>
      <c r="M245" s="243"/>
      <c r="N245" s="243"/>
      <c r="O245" s="244"/>
    </row>
    <row r="246" spans="11:15">
      <c r="K246" s="242"/>
      <c r="L246" s="243"/>
      <c r="M246" s="243"/>
      <c r="N246" s="243"/>
      <c r="O246" s="244"/>
    </row>
    <row r="247" spans="11:15">
      <c r="K247" s="242"/>
      <c r="L247" s="243"/>
      <c r="M247" s="243"/>
      <c r="N247" s="243"/>
      <c r="O247" s="244"/>
    </row>
    <row r="248" spans="11:15">
      <c r="K248" s="242"/>
      <c r="L248" s="243"/>
      <c r="M248" s="243"/>
      <c r="N248" s="243"/>
      <c r="O248" s="244"/>
    </row>
    <row r="249" spans="11:15">
      <c r="K249" s="242"/>
      <c r="L249" s="243"/>
      <c r="M249" s="243"/>
      <c r="N249" s="243"/>
      <c r="O249" s="244"/>
    </row>
    <row r="250" spans="11:15">
      <c r="K250" s="242"/>
      <c r="L250" s="243"/>
      <c r="M250" s="243"/>
      <c r="N250" s="243"/>
      <c r="O250" s="244"/>
    </row>
    <row r="251" spans="11:15">
      <c r="K251" s="242"/>
      <c r="L251" s="243"/>
      <c r="M251" s="243"/>
      <c r="N251" s="243"/>
      <c r="O251" s="244"/>
    </row>
    <row r="252" spans="11:15">
      <c r="K252" s="242"/>
      <c r="L252" s="243"/>
      <c r="M252" s="243"/>
      <c r="N252" s="243"/>
      <c r="O252" s="244"/>
    </row>
    <row r="253" spans="11:15">
      <c r="K253" s="242"/>
      <c r="L253" s="243"/>
      <c r="M253" s="243"/>
      <c r="N253" s="243"/>
      <c r="O253" s="244"/>
    </row>
    <row r="254" spans="11:15">
      <c r="K254" s="242"/>
      <c r="L254" s="243"/>
      <c r="M254" s="243"/>
      <c r="N254" s="243"/>
      <c r="O254" s="244"/>
    </row>
    <row r="255" spans="11:15">
      <c r="K255" s="242"/>
      <c r="L255" s="243"/>
      <c r="M255" s="243"/>
      <c r="N255" s="243"/>
      <c r="O255" s="244"/>
    </row>
    <row r="256" spans="11:15">
      <c r="K256" s="242"/>
      <c r="L256" s="243"/>
      <c r="M256" s="243"/>
      <c r="N256" s="243"/>
      <c r="O256" s="244"/>
    </row>
    <row r="257" spans="11:15">
      <c r="K257" s="242"/>
      <c r="L257" s="243"/>
      <c r="M257" s="243"/>
      <c r="N257" s="243"/>
      <c r="O257" s="244"/>
    </row>
    <row r="258" spans="11:15">
      <c r="K258" s="242"/>
      <c r="L258" s="243"/>
      <c r="M258" s="243"/>
      <c r="N258" s="243"/>
      <c r="O258" s="244"/>
    </row>
    <row r="259" spans="11:15">
      <c r="K259" s="242"/>
      <c r="L259" s="243"/>
      <c r="M259" s="243"/>
      <c r="N259" s="243"/>
      <c r="O259" s="244"/>
    </row>
    <row r="260" spans="11:15">
      <c r="K260" s="242"/>
      <c r="L260" s="243"/>
      <c r="M260" s="243"/>
      <c r="N260" s="243"/>
      <c r="O260" s="244"/>
    </row>
    <row r="261" spans="11:15">
      <c r="K261" s="242"/>
      <c r="L261" s="243"/>
      <c r="M261" s="243"/>
      <c r="N261" s="243"/>
      <c r="O261" s="244"/>
    </row>
    <row r="262" spans="11:15">
      <c r="K262" s="242"/>
      <c r="L262" s="243"/>
      <c r="M262" s="243"/>
      <c r="N262" s="243"/>
      <c r="O262" s="244"/>
    </row>
    <row r="263" spans="11:15">
      <c r="K263" s="242"/>
      <c r="L263" s="243"/>
      <c r="M263" s="243"/>
      <c r="N263" s="243"/>
      <c r="O263" s="244"/>
    </row>
    <row r="264" spans="11:15">
      <c r="K264" s="242"/>
      <c r="L264" s="243"/>
      <c r="M264" s="243"/>
      <c r="N264" s="243"/>
      <c r="O264" s="244"/>
    </row>
    <row r="265" spans="11:15">
      <c r="K265" s="242"/>
      <c r="L265" s="243"/>
      <c r="M265" s="243"/>
      <c r="N265" s="243"/>
      <c r="O265" s="244"/>
    </row>
    <row r="266" spans="11:15">
      <c r="K266" s="242"/>
      <c r="L266" s="243"/>
      <c r="M266" s="243"/>
      <c r="N266" s="243"/>
      <c r="O266" s="244"/>
    </row>
    <row r="267" spans="11:15">
      <c r="K267" s="242"/>
      <c r="L267" s="243"/>
      <c r="M267" s="243"/>
      <c r="N267" s="243"/>
      <c r="O267" s="244"/>
    </row>
    <row r="268" spans="11:15">
      <c r="K268" s="242"/>
      <c r="L268" s="243"/>
      <c r="M268" s="243"/>
      <c r="N268" s="243"/>
      <c r="O268" s="244"/>
    </row>
    <row r="269" spans="11:15">
      <c r="K269" s="242"/>
      <c r="L269" s="243"/>
      <c r="M269" s="243"/>
      <c r="N269" s="243"/>
      <c r="O269" s="244"/>
    </row>
    <row r="270" spans="11:15">
      <c r="K270" s="242"/>
      <c r="L270" s="243"/>
      <c r="M270" s="243"/>
      <c r="N270" s="243"/>
      <c r="O270" s="244"/>
    </row>
    <row r="271" spans="11:15">
      <c r="K271" s="242"/>
      <c r="L271" s="243"/>
      <c r="M271" s="243"/>
      <c r="N271" s="243"/>
      <c r="O271" s="244"/>
    </row>
    <row r="272" spans="11:15">
      <c r="K272" s="242"/>
      <c r="L272" s="243"/>
      <c r="M272" s="243"/>
      <c r="N272" s="243"/>
      <c r="O272" s="244"/>
    </row>
    <row r="273" spans="11:15">
      <c r="K273" s="242"/>
      <c r="L273" s="243"/>
      <c r="M273" s="243"/>
      <c r="N273" s="243"/>
      <c r="O273" s="244"/>
    </row>
    <row r="274" spans="11:15">
      <c r="K274" s="242"/>
      <c r="L274" s="243"/>
      <c r="M274" s="243"/>
      <c r="N274" s="243"/>
      <c r="O274" s="244"/>
    </row>
    <row r="275" spans="11:15">
      <c r="K275" s="242"/>
      <c r="L275" s="243"/>
      <c r="M275" s="243"/>
      <c r="N275" s="243"/>
      <c r="O275" s="244"/>
    </row>
    <row r="276" spans="11:15">
      <c r="K276" s="242"/>
      <c r="L276" s="243"/>
      <c r="M276" s="243"/>
      <c r="N276" s="243"/>
      <c r="O276" s="244"/>
    </row>
    <row r="277" spans="11:15">
      <c r="K277" s="242"/>
      <c r="L277" s="243"/>
      <c r="M277" s="243"/>
      <c r="N277" s="243"/>
      <c r="O277" s="244"/>
    </row>
    <row r="278" spans="11:15">
      <c r="K278" s="242"/>
      <c r="L278" s="243"/>
      <c r="M278" s="243"/>
      <c r="N278" s="243"/>
      <c r="O278" s="244"/>
    </row>
    <row r="279" spans="11:15">
      <c r="K279" s="242"/>
      <c r="L279" s="243"/>
      <c r="M279" s="243"/>
      <c r="N279" s="243"/>
      <c r="O279" s="244"/>
    </row>
    <row r="280" spans="11:15">
      <c r="K280" s="242"/>
      <c r="L280" s="243"/>
      <c r="M280" s="243"/>
      <c r="N280" s="243"/>
      <c r="O280" s="244"/>
    </row>
    <row r="281" spans="11:15">
      <c r="K281" s="242"/>
      <c r="L281" s="243"/>
      <c r="M281" s="243"/>
      <c r="N281" s="243"/>
      <c r="O281" s="244"/>
    </row>
    <row r="282" spans="11:15">
      <c r="K282" s="242"/>
      <c r="L282" s="243"/>
      <c r="M282" s="243"/>
      <c r="N282" s="243"/>
      <c r="O282" s="244"/>
    </row>
    <row r="283" spans="11:15">
      <c r="K283" s="242"/>
      <c r="L283" s="243"/>
      <c r="M283" s="243"/>
      <c r="N283" s="243"/>
      <c r="O283" s="244"/>
    </row>
    <row r="284" spans="11:15">
      <c r="K284" s="242"/>
      <c r="L284" s="243"/>
      <c r="M284" s="243"/>
      <c r="N284" s="243"/>
      <c r="O284" s="244"/>
    </row>
    <row r="285" spans="11:15">
      <c r="K285" s="242"/>
      <c r="L285" s="243"/>
      <c r="M285" s="243"/>
      <c r="N285" s="243"/>
      <c r="O285" s="244"/>
    </row>
    <row r="286" spans="11:15">
      <c r="K286" s="242"/>
      <c r="L286" s="243"/>
      <c r="M286" s="243"/>
      <c r="N286" s="243"/>
      <c r="O286" s="244"/>
    </row>
    <row r="287" spans="11:15">
      <c r="K287" s="242"/>
      <c r="L287" s="243"/>
      <c r="M287" s="243"/>
      <c r="N287" s="243"/>
      <c r="O287" s="244"/>
    </row>
    <row r="288" spans="11:15">
      <c r="K288" s="242"/>
      <c r="L288" s="243"/>
      <c r="M288" s="243"/>
      <c r="N288" s="243"/>
      <c r="O288" s="244"/>
    </row>
    <row r="289" spans="11:15">
      <c r="K289" s="242"/>
      <c r="L289" s="243"/>
      <c r="M289" s="243"/>
      <c r="N289" s="243"/>
      <c r="O289" s="244"/>
    </row>
    <row r="290" spans="11:15">
      <c r="K290" s="242"/>
      <c r="L290" s="243"/>
      <c r="M290" s="243"/>
      <c r="N290" s="243"/>
      <c r="O290" s="244"/>
    </row>
    <row r="291" spans="11:15">
      <c r="K291" s="242"/>
      <c r="L291" s="243"/>
      <c r="M291" s="243"/>
      <c r="N291" s="243"/>
      <c r="O291" s="244"/>
    </row>
    <row r="292" spans="11:15">
      <c r="K292" s="242"/>
      <c r="L292" s="243"/>
      <c r="M292" s="243"/>
      <c r="N292" s="243"/>
      <c r="O292" s="244"/>
    </row>
    <row r="293" spans="11:15">
      <c r="K293" s="242"/>
      <c r="L293" s="243"/>
      <c r="M293" s="243"/>
      <c r="N293" s="243"/>
      <c r="O293" s="244"/>
    </row>
    <row r="294" spans="11:15">
      <c r="K294" s="242"/>
      <c r="L294" s="243"/>
      <c r="M294" s="243"/>
      <c r="N294" s="243"/>
      <c r="O294" s="244"/>
    </row>
    <row r="295" spans="11:15">
      <c r="K295" s="242"/>
      <c r="L295" s="243"/>
      <c r="M295" s="243"/>
      <c r="N295" s="243"/>
      <c r="O295" s="244"/>
    </row>
    <row r="296" spans="11:15">
      <c r="K296" s="242"/>
      <c r="L296" s="243"/>
      <c r="M296" s="243"/>
      <c r="N296" s="243"/>
      <c r="O296" s="244"/>
    </row>
    <row r="297" spans="11:15">
      <c r="K297" s="242"/>
      <c r="L297" s="243"/>
      <c r="M297" s="243"/>
      <c r="N297" s="243"/>
      <c r="O297" s="244"/>
    </row>
    <row r="298" spans="11:15">
      <c r="K298" s="242"/>
      <c r="L298" s="243"/>
      <c r="M298" s="243"/>
      <c r="N298" s="243"/>
      <c r="O298" s="244"/>
    </row>
    <row r="299" spans="11:15">
      <c r="K299" s="242"/>
      <c r="L299" s="243"/>
      <c r="M299" s="243"/>
      <c r="N299" s="243"/>
      <c r="O299" s="244"/>
    </row>
    <row r="300" spans="11:15">
      <c r="K300" s="242"/>
      <c r="L300" s="243"/>
      <c r="M300" s="243"/>
      <c r="N300" s="243"/>
      <c r="O300" s="244"/>
    </row>
    <row r="301" spans="11:15">
      <c r="K301" s="242"/>
      <c r="L301" s="243"/>
      <c r="M301" s="243"/>
      <c r="N301" s="243"/>
      <c r="O301" s="244"/>
    </row>
    <row r="302" spans="11:15">
      <c r="K302" s="242"/>
      <c r="L302" s="243"/>
      <c r="M302" s="243"/>
      <c r="N302" s="243"/>
      <c r="O302" s="244"/>
    </row>
    <row r="303" spans="11:15">
      <c r="K303" s="242"/>
      <c r="L303" s="243"/>
      <c r="M303" s="243"/>
      <c r="N303" s="243"/>
      <c r="O303" s="244"/>
    </row>
    <row r="304" spans="11:15">
      <c r="K304" s="242"/>
      <c r="L304" s="243"/>
      <c r="M304" s="243"/>
      <c r="N304" s="243"/>
      <c r="O304" s="244"/>
    </row>
    <row r="305" spans="11:15">
      <c r="K305" s="242"/>
      <c r="L305" s="243"/>
      <c r="M305" s="243"/>
      <c r="N305" s="243"/>
      <c r="O305" s="244"/>
    </row>
    <row r="306" spans="11:15">
      <c r="K306" s="242"/>
      <c r="L306" s="243"/>
      <c r="M306" s="243"/>
      <c r="N306" s="243"/>
      <c r="O306" s="244"/>
    </row>
    <row r="307" spans="11:15">
      <c r="K307" s="242"/>
      <c r="L307" s="243"/>
      <c r="M307" s="243"/>
      <c r="N307" s="243"/>
      <c r="O307" s="244"/>
    </row>
    <row r="308" spans="11:15">
      <c r="K308" s="242"/>
      <c r="L308" s="243"/>
      <c r="M308" s="243"/>
      <c r="N308" s="243"/>
      <c r="O308" s="244"/>
    </row>
    <row r="309" spans="11:15">
      <c r="K309" s="242"/>
      <c r="L309" s="243"/>
      <c r="M309" s="243"/>
      <c r="N309" s="243"/>
      <c r="O309" s="244"/>
    </row>
    <row r="310" spans="11:15">
      <c r="K310" s="242"/>
      <c r="L310" s="243"/>
      <c r="M310" s="243"/>
      <c r="N310" s="243"/>
      <c r="O310" s="244"/>
    </row>
    <row r="311" spans="11:15">
      <c r="K311" s="242"/>
      <c r="L311" s="243"/>
      <c r="M311" s="243"/>
      <c r="N311" s="243"/>
      <c r="O311" s="244"/>
    </row>
    <row r="312" spans="11:15">
      <c r="K312" s="242"/>
      <c r="L312" s="243"/>
      <c r="M312" s="243"/>
      <c r="N312" s="243"/>
      <c r="O312" s="244"/>
    </row>
    <row r="313" spans="11:15">
      <c r="K313" s="242"/>
      <c r="L313" s="243"/>
      <c r="M313" s="243"/>
      <c r="N313" s="243"/>
      <c r="O313" s="244"/>
    </row>
    <row r="314" spans="11:15">
      <c r="K314" s="242"/>
      <c r="L314" s="243"/>
      <c r="M314" s="243"/>
      <c r="N314" s="243"/>
      <c r="O314" s="244"/>
    </row>
    <row r="315" spans="11:15">
      <c r="K315" s="242"/>
      <c r="L315" s="243"/>
      <c r="M315" s="243"/>
      <c r="N315" s="243"/>
      <c r="O315" s="244"/>
    </row>
    <row r="316" spans="11:15">
      <c r="K316" s="242"/>
      <c r="L316" s="243"/>
      <c r="M316" s="243"/>
      <c r="N316" s="243"/>
      <c r="O316" s="244"/>
    </row>
    <row r="317" spans="11:15">
      <c r="K317" s="242"/>
      <c r="L317" s="243"/>
      <c r="M317" s="243"/>
      <c r="N317" s="243"/>
      <c r="O317" s="244"/>
    </row>
    <row r="318" spans="11:15">
      <c r="K318" s="242"/>
      <c r="L318" s="243"/>
      <c r="M318" s="243"/>
      <c r="N318" s="243"/>
      <c r="O318" s="244"/>
    </row>
    <row r="319" spans="11:15">
      <c r="K319" s="242"/>
      <c r="L319" s="243"/>
      <c r="M319" s="243"/>
      <c r="N319" s="243"/>
      <c r="O319" s="244"/>
    </row>
    <row r="320" spans="11:15">
      <c r="K320" s="242"/>
      <c r="L320" s="243"/>
      <c r="M320" s="243"/>
      <c r="N320" s="243"/>
      <c r="O320" s="244"/>
    </row>
    <row r="321" spans="11:15">
      <c r="K321" s="242"/>
      <c r="L321" s="243"/>
      <c r="M321" s="243"/>
      <c r="N321" s="243"/>
      <c r="O321" s="244"/>
    </row>
    <row r="322" spans="11:15">
      <c r="K322" s="242"/>
      <c r="L322" s="243"/>
      <c r="M322" s="243"/>
      <c r="N322" s="243"/>
      <c r="O322" s="244"/>
    </row>
    <row r="323" spans="11:15">
      <c r="K323" s="242"/>
      <c r="L323" s="243"/>
      <c r="M323" s="243"/>
      <c r="N323" s="243"/>
      <c r="O323" s="244"/>
    </row>
    <row r="324" spans="11:15">
      <c r="K324" s="242"/>
      <c r="L324" s="243"/>
      <c r="M324" s="243"/>
      <c r="N324" s="243"/>
      <c r="O324" s="244"/>
    </row>
    <row r="325" spans="11:15">
      <c r="K325" s="242"/>
      <c r="L325" s="243"/>
      <c r="M325" s="243"/>
      <c r="N325" s="243"/>
      <c r="O325" s="244"/>
    </row>
    <row r="326" spans="11:15">
      <c r="K326" s="242"/>
      <c r="L326" s="243"/>
      <c r="M326" s="243"/>
      <c r="N326" s="243"/>
      <c r="O326" s="244"/>
    </row>
    <row r="327" spans="11:15">
      <c r="K327" s="242"/>
      <c r="L327" s="243"/>
      <c r="M327" s="243"/>
      <c r="N327" s="243"/>
      <c r="O327" s="244"/>
    </row>
    <row r="328" spans="11:15">
      <c r="K328" s="242"/>
      <c r="L328" s="243"/>
      <c r="M328" s="243"/>
      <c r="N328" s="243"/>
      <c r="O328" s="244"/>
    </row>
    <row r="329" spans="11:15">
      <c r="K329" s="242"/>
      <c r="L329" s="243"/>
      <c r="M329" s="243"/>
      <c r="N329" s="243"/>
      <c r="O329" s="244"/>
    </row>
    <row r="330" spans="11:15">
      <c r="K330" s="242"/>
      <c r="L330" s="243"/>
      <c r="M330" s="243"/>
      <c r="N330" s="243"/>
      <c r="O330" s="244"/>
    </row>
    <row r="331" spans="11:15">
      <c r="K331" s="242"/>
      <c r="L331" s="243"/>
      <c r="M331" s="243"/>
      <c r="N331" s="243"/>
      <c r="O331" s="244"/>
    </row>
    <row r="332" spans="11:15">
      <c r="K332" s="242"/>
      <c r="L332" s="243"/>
      <c r="M332" s="243"/>
      <c r="N332" s="243"/>
      <c r="O332" s="244"/>
    </row>
    <row r="333" spans="11:15">
      <c r="K333" s="242"/>
      <c r="L333" s="243"/>
      <c r="M333" s="243"/>
      <c r="N333" s="243"/>
      <c r="O333" s="244"/>
    </row>
    <row r="334" spans="11:15">
      <c r="K334" s="242"/>
      <c r="L334" s="243"/>
      <c r="M334" s="243"/>
      <c r="N334" s="243"/>
      <c r="O334" s="244"/>
    </row>
    <row r="335" spans="11:15">
      <c r="K335" s="242"/>
      <c r="L335" s="243"/>
      <c r="M335" s="243"/>
      <c r="N335" s="243"/>
      <c r="O335" s="244"/>
    </row>
    <row r="336" spans="11:15">
      <c r="K336" s="242"/>
      <c r="L336" s="243"/>
      <c r="M336" s="243"/>
      <c r="N336" s="243"/>
      <c r="O336" s="244"/>
    </row>
    <row r="337" spans="11:15">
      <c r="K337" s="242"/>
      <c r="L337" s="243"/>
      <c r="M337" s="243"/>
      <c r="N337" s="243"/>
      <c r="O337" s="244"/>
    </row>
    <row r="338" spans="11:15">
      <c r="K338" s="242"/>
      <c r="L338" s="243"/>
      <c r="M338" s="243"/>
      <c r="N338" s="243"/>
      <c r="O338" s="244"/>
    </row>
    <row r="339" spans="11:15">
      <c r="K339" s="242"/>
      <c r="L339" s="243"/>
      <c r="M339" s="243"/>
      <c r="N339" s="243"/>
      <c r="O339" s="244"/>
    </row>
    <row r="340" spans="11:15">
      <c r="K340" s="242"/>
      <c r="L340" s="243"/>
      <c r="M340" s="243"/>
      <c r="N340" s="243"/>
      <c r="O340" s="244"/>
    </row>
    <row r="341" spans="11:15">
      <c r="K341" s="242"/>
      <c r="L341" s="243"/>
      <c r="M341" s="243"/>
      <c r="N341" s="243"/>
      <c r="O341" s="244"/>
    </row>
    <row r="342" spans="11:15">
      <c r="K342" s="242"/>
      <c r="L342" s="243"/>
      <c r="M342" s="243"/>
      <c r="N342" s="243"/>
      <c r="O342" s="244"/>
    </row>
    <row r="343" spans="11:15">
      <c r="K343" s="242"/>
      <c r="L343" s="243"/>
      <c r="M343" s="243"/>
      <c r="N343" s="243"/>
      <c r="O343" s="244"/>
    </row>
    <row r="344" spans="11:15">
      <c r="K344" s="242"/>
      <c r="L344" s="243"/>
      <c r="M344" s="243"/>
      <c r="N344" s="243"/>
      <c r="O344" s="244"/>
    </row>
    <row r="345" spans="11:15">
      <c r="K345" s="242"/>
      <c r="L345" s="243"/>
      <c r="M345" s="243"/>
      <c r="N345" s="243"/>
      <c r="O345" s="244"/>
    </row>
    <row r="346" spans="11:15">
      <c r="K346" s="242"/>
      <c r="L346" s="243"/>
      <c r="M346" s="243"/>
      <c r="N346" s="243"/>
      <c r="O346" s="244"/>
    </row>
    <row r="347" spans="11:15">
      <c r="K347" s="242"/>
      <c r="L347" s="243"/>
      <c r="M347" s="243"/>
      <c r="N347" s="243"/>
      <c r="O347" s="244"/>
    </row>
    <row r="348" spans="11:15">
      <c r="K348" s="242"/>
      <c r="L348" s="243"/>
      <c r="M348" s="243"/>
      <c r="N348" s="243"/>
      <c r="O348" s="244"/>
    </row>
    <row r="349" spans="11:15">
      <c r="K349" s="242"/>
      <c r="L349" s="243"/>
      <c r="M349" s="243"/>
      <c r="N349" s="243"/>
      <c r="O349" s="244"/>
    </row>
    <row r="350" spans="11:15">
      <c r="K350" s="242"/>
      <c r="L350" s="243"/>
      <c r="M350" s="243"/>
      <c r="N350" s="243"/>
      <c r="O350" s="244"/>
    </row>
    <row r="351" spans="11:15">
      <c r="K351" s="242"/>
      <c r="L351" s="243"/>
      <c r="M351" s="243"/>
      <c r="N351" s="243"/>
      <c r="O351" s="244"/>
    </row>
    <row r="352" spans="11:15">
      <c r="K352" s="242"/>
      <c r="L352" s="243"/>
      <c r="M352" s="243"/>
      <c r="N352" s="243"/>
      <c r="O352" s="244"/>
    </row>
    <row r="353" spans="11:15">
      <c r="K353" s="242"/>
      <c r="L353" s="243"/>
      <c r="M353" s="243"/>
      <c r="N353" s="243"/>
      <c r="O353" s="244"/>
    </row>
    <row r="354" spans="11:15">
      <c r="K354" s="242"/>
      <c r="L354" s="243"/>
      <c r="M354" s="243"/>
      <c r="N354" s="243"/>
      <c r="O354" s="244"/>
    </row>
    <row r="355" spans="11:15">
      <c r="K355" s="242"/>
      <c r="L355" s="243"/>
      <c r="M355" s="243"/>
      <c r="N355" s="243"/>
      <c r="O355" s="244"/>
    </row>
    <row r="356" spans="11:15">
      <c r="K356" s="242"/>
      <c r="L356" s="243"/>
      <c r="M356" s="243"/>
      <c r="N356" s="243"/>
      <c r="O356" s="244"/>
    </row>
    <row r="357" spans="11:15">
      <c r="K357" s="242"/>
      <c r="L357" s="243"/>
      <c r="M357" s="243"/>
      <c r="N357" s="243"/>
      <c r="O357" s="244"/>
    </row>
    <row r="358" spans="11:15">
      <c r="K358" s="242"/>
      <c r="L358" s="243"/>
      <c r="M358" s="243"/>
      <c r="N358" s="243"/>
      <c r="O358" s="244"/>
    </row>
    <row r="359" spans="11:15">
      <c r="K359" s="242"/>
      <c r="L359" s="243"/>
      <c r="M359" s="243"/>
      <c r="N359" s="243"/>
      <c r="O359" s="244"/>
    </row>
    <row r="360" spans="11:15">
      <c r="K360" s="242"/>
      <c r="L360" s="243"/>
      <c r="M360" s="243"/>
      <c r="N360" s="243"/>
      <c r="O360" s="244"/>
    </row>
    <row r="361" spans="11:15">
      <c r="K361" s="242"/>
      <c r="L361" s="243"/>
      <c r="M361" s="243"/>
      <c r="N361" s="243"/>
      <c r="O361" s="244"/>
    </row>
    <row r="362" spans="11:15">
      <c r="K362" s="242"/>
      <c r="L362" s="243"/>
      <c r="M362" s="243"/>
      <c r="N362" s="243"/>
      <c r="O362" s="244"/>
    </row>
    <row r="363" spans="11:15">
      <c r="K363" s="242"/>
      <c r="L363" s="243"/>
      <c r="M363" s="243"/>
      <c r="N363" s="243"/>
      <c r="O363" s="244"/>
    </row>
    <row r="364" spans="11:15">
      <c r="K364" s="242"/>
      <c r="L364" s="243"/>
      <c r="M364" s="243"/>
      <c r="N364" s="243"/>
      <c r="O364" s="244"/>
    </row>
    <row r="365" spans="11:15">
      <c r="K365" s="242"/>
      <c r="L365" s="243"/>
      <c r="M365" s="243"/>
      <c r="N365" s="243"/>
      <c r="O365" s="244"/>
    </row>
    <row r="366" spans="11:15">
      <c r="K366" s="242"/>
      <c r="L366" s="243"/>
      <c r="M366" s="243"/>
      <c r="N366" s="243"/>
      <c r="O366" s="244"/>
    </row>
    <row r="367" spans="11:15">
      <c r="K367" s="242"/>
      <c r="L367" s="243"/>
      <c r="M367" s="243"/>
      <c r="N367" s="243"/>
      <c r="O367" s="244"/>
    </row>
    <row r="368" spans="11:15">
      <c r="K368" s="242"/>
      <c r="L368" s="243"/>
      <c r="M368" s="243"/>
      <c r="N368" s="243"/>
      <c r="O368" s="244"/>
    </row>
    <row r="369" spans="11:15">
      <c r="K369" s="242"/>
      <c r="L369" s="243"/>
      <c r="M369" s="243"/>
      <c r="N369" s="243"/>
      <c r="O369" s="244"/>
    </row>
    <row r="370" spans="11:15">
      <c r="K370" s="242"/>
      <c r="L370" s="243"/>
      <c r="M370" s="243"/>
      <c r="N370" s="243"/>
      <c r="O370" s="244"/>
    </row>
    <row r="371" spans="11:15">
      <c r="K371" s="242"/>
      <c r="L371" s="243"/>
      <c r="M371" s="243"/>
      <c r="N371" s="243"/>
      <c r="O371" s="244"/>
    </row>
    <row r="372" spans="11:15">
      <c r="K372" s="242"/>
      <c r="L372" s="243"/>
      <c r="M372" s="243"/>
      <c r="N372" s="243"/>
      <c r="O372" s="244"/>
    </row>
    <row r="373" spans="11:15">
      <c r="K373" s="242"/>
      <c r="L373" s="243"/>
      <c r="M373" s="243"/>
      <c r="N373" s="243"/>
      <c r="O373" s="244"/>
    </row>
    <row r="374" spans="11:15">
      <c r="K374" s="242"/>
      <c r="L374" s="243"/>
      <c r="M374" s="243"/>
      <c r="N374" s="243"/>
      <c r="O374" s="244"/>
    </row>
    <row r="375" spans="11:15">
      <c r="K375" s="242"/>
      <c r="L375" s="243"/>
      <c r="M375" s="243"/>
      <c r="N375" s="243"/>
      <c r="O375" s="244"/>
    </row>
    <row r="376" spans="11:15">
      <c r="K376" s="242"/>
      <c r="L376" s="243"/>
      <c r="M376" s="243"/>
      <c r="N376" s="243"/>
      <c r="O376" s="244"/>
    </row>
    <row r="377" spans="11:15">
      <c r="K377" s="242"/>
      <c r="L377" s="243"/>
      <c r="M377" s="243"/>
      <c r="N377" s="243"/>
      <c r="O377" s="244"/>
    </row>
    <row r="378" spans="11:15">
      <c r="K378" s="242"/>
      <c r="L378" s="243"/>
      <c r="M378" s="243"/>
      <c r="N378" s="243"/>
      <c r="O378" s="244"/>
    </row>
    <row r="379" spans="11:15">
      <c r="K379" s="242"/>
      <c r="L379" s="243"/>
      <c r="M379" s="243"/>
      <c r="N379" s="243"/>
      <c r="O379" s="244"/>
    </row>
    <row r="380" spans="11:15">
      <c r="K380" s="242"/>
      <c r="L380" s="243"/>
      <c r="M380" s="243"/>
      <c r="N380" s="243"/>
      <c r="O380" s="244"/>
    </row>
    <row r="381" spans="11:15">
      <c r="K381" s="242"/>
      <c r="L381" s="243"/>
      <c r="M381" s="243"/>
      <c r="N381" s="243"/>
      <c r="O381" s="244"/>
    </row>
    <row r="382" spans="11:15">
      <c r="K382" s="242"/>
      <c r="L382" s="243"/>
      <c r="M382" s="243"/>
      <c r="N382" s="243"/>
      <c r="O382" s="244"/>
    </row>
    <row r="383" spans="11:15">
      <c r="K383" s="242"/>
      <c r="L383" s="243"/>
      <c r="M383" s="243"/>
      <c r="N383" s="243"/>
      <c r="O383" s="244"/>
    </row>
    <row r="384" spans="11:15">
      <c r="K384" s="242"/>
      <c r="L384" s="243"/>
      <c r="M384" s="243"/>
      <c r="N384" s="243"/>
      <c r="O384" s="244"/>
    </row>
    <row r="385" spans="11:15">
      <c r="K385" s="242"/>
      <c r="L385" s="243"/>
      <c r="M385" s="243"/>
      <c r="N385" s="243"/>
      <c r="O385" s="244"/>
    </row>
    <row r="386" spans="11:15">
      <c r="K386" s="242"/>
      <c r="L386" s="243"/>
      <c r="M386" s="243"/>
      <c r="N386" s="243"/>
      <c r="O386" s="244"/>
    </row>
    <row r="387" spans="11:15">
      <c r="K387" s="242"/>
      <c r="L387" s="243"/>
      <c r="M387" s="243"/>
      <c r="N387" s="243"/>
      <c r="O387" s="244"/>
    </row>
    <row r="388" spans="11:15">
      <c r="K388" s="242"/>
      <c r="L388" s="243"/>
      <c r="M388" s="243"/>
      <c r="N388" s="243"/>
      <c r="O388" s="244"/>
    </row>
    <row r="389" spans="11:15">
      <c r="K389" s="242"/>
      <c r="L389" s="243"/>
      <c r="M389" s="243"/>
      <c r="N389" s="243"/>
      <c r="O389" s="244"/>
    </row>
    <row r="390" spans="11:15">
      <c r="K390" s="242"/>
      <c r="L390" s="243"/>
      <c r="M390" s="243"/>
      <c r="N390" s="243"/>
      <c r="O390" s="244"/>
    </row>
    <row r="391" spans="11:15">
      <c r="K391" s="242"/>
      <c r="L391" s="243"/>
      <c r="M391" s="243"/>
      <c r="N391" s="243"/>
      <c r="O391" s="244"/>
    </row>
    <row r="392" spans="11:15">
      <c r="K392" s="242"/>
      <c r="L392" s="243"/>
      <c r="M392" s="243"/>
      <c r="N392" s="243"/>
      <c r="O392" s="244"/>
    </row>
    <row r="393" spans="11:15">
      <c r="K393" s="242"/>
      <c r="L393" s="243"/>
      <c r="M393" s="243"/>
      <c r="N393" s="243"/>
      <c r="O393" s="244"/>
    </row>
    <row r="394" spans="11:15">
      <c r="K394" s="242"/>
      <c r="L394" s="243"/>
      <c r="M394" s="243"/>
      <c r="N394" s="243"/>
      <c r="O394" s="244"/>
    </row>
    <row r="395" spans="11:15">
      <c r="K395" s="242"/>
      <c r="L395" s="243"/>
      <c r="M395" s="243"/>
      <c r="N395" s="243"/>
      <c r="O395" s="244"/>
    </row>
    <row r="396" spans="11:15">
      <c r="K396" s="242"/>
      <c r="L396" s="243"/>
      <c r="M396" s="243"/>
      <c r="N396" s="243"/>
      <c r="O396" s="244"/>
    </row>
    <row r="397" spans="11:15">
      <c r="K397" s="242"/>
      <c r="L397" s="243"/>
      <c r="M397" s="243"/>
      <c r="N397" s="243"/>
      <c r="O397" s="244"/>
    </row>
    <row r="398" spans="11:15">
      <c r="K398" s="242"/>
      <c r="L398" s="243"/>
      <c r="M398" s="243"/>
      <c r="N398" s="243"/>
      <c r="O398" s="244"/>
    </row>
    <row r="399" spans="11:15">
      <c r="K399" s="242"/>
      <c r="L399" s="243"/>
      <c r="M399" s="243"/>
      <c r="N399" s="243"/>
      <c r="O399" s="244"/>
    </row>
    <row r="400" spans="11:15">
      <c r="K400" s="242"/>
      <c r="L400" s="243"/>
      <c r="M400" s="243"/>
      <c r="N400" s="243"/>
      <c r="O400" s="244"/>
    </row>
    <row r="401" spans="11:15">
      <c r="K401" s="242"/>
      <c r="L401" s="243"/>
      <c r="M401" s="243"/>
      <c r="N401" s="243"/>
      <c r="O401" s="244"/>
    </row>
    <row r="402" spans="11:15">
      <c r="K402" s="242"/>
      <c r="L402" s="243"/>
      <c r="M402" s="243"/>
      <c r="N402" s="243"/>
      <c r="O402" s="244"/>
    </row>
    <row r="403" spans="11:15">
      <c r="K403" s="242"/>
      <c r="L403" s="243"/>
      <c r="M403" s="243"/>
      <c r="N403" s="243"/>
      <c r="O403" s="244"/>
    </row>
    <row r="404" spans="11:15">
      <c r="K404" s="242"/>
      <c r="L404" s="243"/>
      <c r="M404" s="243"/>
      <c r="N404" s="243"/>
      <c r="O404" s="244"/>
    </row>
    <row r="405" spans="11:15">
      <c r="K405" s="242"/>
      <c r="L405" s="243"/>
      <c r="M405" s="243"/>
      <c r="N405" s="243"/>
      <c r="O405" s="244"/>
    </row>
    <row r="406" spans="11:15">
      <c r="K406" s="242"/>
      <c r="L406" s="243"/>
      <c r="M406" s="243"/>
      <c r="N406" s="243"/>
      <c r="O406" s="244"/>
    </row>
    <row r="407" spans="11:15">
      <c r="K407" s="242"/>
      <c r="L407" s="243"/>
      <c r="M407" s="243"/>
      <c r="N407" s="243"/>
      <c r="O407" s="244"/>
    </row>
    <row r="408" spans="11:15">
      <c r="K408" s="242"/>
      <c r="L408" s="243"/>
      <c r="M408" s="243"/>
      <c r="N408" s="243"/>
      <c r="O408" s="244"/>
    </row>
    <row r="409" spans="11:15">
      <c r="K409" s="242"/>
      <c r="L409" s="243"/>
      <c r="M409" s="243"/>
      <c r="N409" s="243"/>
      <c r="O409" s="244"/>
    </row>
    <row r="410" spans="11:15">
      <c r="K410" s="242"/>
      <c r="L410" s="243"/>
      <c r="M410" s="243"/>
      <c r="N410" s="243"/>
      <c r="O410" s="244"/>
    </row>
    <row r="411" spans="11:15">
      <c r="K411" s="242"/>
      <c r="L411" s="243"/>
      <c r="M411" s="243"/>
      <c r="N411" s="243"/>
      <c r="O411" s="244"/>
    </row>
    <row r="412" spans="11:15">
      <c r="K412" s="242"/>
      <c r="L412" s="243"/>
      <c r="M412" s="243"/>
      <c r="N412" s="243"/>
      <c r="O412" s="244"/>
    </row>
    <row r="413" spans="11:15">
      <c r="K413" s="242"/>
      <c r="L413" s="243"/>
      <c r="M413" s="243"/>
      <c r="N413" s="243"/>
      <c r="O413" s="244"/>
    </row>
    <row r="414" spans="11:15">
      <c r="K414" s="242"/>
      <c r="L414" s="243"/>
      <c r="M414" s="243"/>
      <c r="N414" s="243"/>
      <c r="O414" s="244"/>
    </row>
    <row r="415" spans="11:15">
      <c r="K415" s="242"/>
      <c r="L415" s="243"/>
      <c r="M415" s="243"/>
      <c r="N415" s="243"/>
      <c r="O415" s="244"/>
    </row>
    <row r="416" spans="11:15">
      <c r="K416" s="242"/>
      <c r="L416" s="243"/>
      <c r="M416" s="243"/>
      <c r="N416" s="243"/>
      <c r="O416" s="244"/>
    </row>
    <row r="417" spans="11:15">
      <c r="K417" s="242"/>
      <c r="L417" s="243"/>
      <c r="M417" s="243"/>
      <c r="N417" s="243"/>
      <c r="O417" s="244"/>
    </row>
    <row r="418" spans="11:15">
      <c r="K418" s="242"/>
      <c r="L418" s="243"/>
      <c r="M418" s="243"/>
      <c r="N418" s="243"/>
      <c r="O418" s="244"/>
    </row>
    <row r="419" spans="11:15">
      <c r="K419" s="242"/>
      <c r="L419" s="243"/>
      <c r="M419" s="243"/>
      <c r="N419" s="243"/>
      <c r="O419" s="244"/>
    </row>
    <row r="420" spans="11:15">
      <c r="K420" s="242"/>
      <c r="L420" s="243"/>
      <c r="M420" s="243"/>
      <c r="N420" s="243"/>
      <c r="O420" s="244"/>
    </row>
    <row r="421" spans="11:15">
      <c r="K421" s="242"/>
      <c r="L421" s="243"/>
      <c r="M421" s="243"/>
      <c r="N421" s="243"/>
      <c r="O421" s="244"/>
    </row>
    <row r="422" spans="11:15">
      <c r="K422" s="242"/>
      <c r="L422" s="243"/>
      <c r="M422" s="243"/>
      <c r="N422" s="243"/>
      <c r="O422" s="244"/>
    </row>
    <row r="423" spans="11:15">
      <c r="K423" s="242"/>
      <c r="L423" s="243"/>
      <c r="M423" s="243"/>
      <c r="N423" s="243"/>
      <c r="O423" s="244"/>
    </row>
    <row r="424" spans="11:15">
      <c r="K424" s="242"/>
      <c r="L424" s="243"/>
      <c r="M424" s="243"/>
      <c r="N424" s="243"/>
      <c r="O424" s="244"/>
    </row>
    <row r="425" spans="11:15">
      <c r="K425" s="242"/>
      <c r="L425" s="243"/>
      <c r="M425" s="243"/>
      <c r="N425" s="243"/>
      <c r="O425" s="244"/>
    </row>
    <row r="426" spans="11:15">
      <c r="K426" s="242"/>
      <c r="L426" s="243"/>
      <c r="M426" s="243"/>
      <c r="N426" s="243"/>
      <c r="O426" s="244"/>
    </row>
    <row r="427" spans="11:15">
      <c r="K427" s="242"/>
      <c r="L427" s="243"/>
      <c r="M427" s="243"/>
      <c r="N427" s="243"/>
      <c r="O427" s="244"/>
    </row>
    <row r="428" spans="11:15">
      <c r="K428" s="242"/>
      <c r="L428" s="243"/>
      <c r="M428" s="243"/>
      <c r="N428" s="243"/>
      <c r="O428" s="244"/>
    </row>
    <row r="429" spans="11:15">
      <c r="K429" s="242"/>
      <c r="L429" s="243"/>
      <c r="M429" s="243"/>
      <c r="N429" s="243"/>
      <c r="O429" s="244"/>
    </row>
    <row r="430" spans="11:15">
      <c r="K430" s="242"/>
      <c r="L430" s="243"/>
      <c r="M430" s="243"/>
      <c r="N430" s="243"/>
      <c r="O430" s="244"/>
    </row>
    <row r="431" spans="11:15">
      <c r="K431" s="242"/>
      <c r="L431" s="243"/>
      <c r="M431" s="243"/>
      <c r="N431" s="243"/>
      <c r="O431" s="244"/>
    </row>
    <row r="432" spans="11:15">
      <c r="K432" s="242"/>
      <c r="L432" s="243"/>
      <c r="M432" s="243"/>
      <c r="N432" s="243"/>
      <c r="O432" s="244"/>
    </row>
    <row r="433" spans="11:15">
      <c r="K433" s="242"/>
      <c r="L433" s="243"/>
      <c r="M433" s="243"/>
      <c r="N433" s="243"/>
      <c r="O433" s="244"/>
    </row>
    <row r="434" spans="11:15">
      <c r="K434" s="242"/>
      <c r="L434" s="243"/>
      <c r="M434" s="243"/>
      <c r="N434" s="243"/>
      <c r="O434" s="244"/>
    </row>
    <row r="435" spans="11:15">
      <c r="K435" s="242"/>
      <c r="L435" s="243"/>
      <c r="M435" s="243"/>
      <c r="N435" s="243"/>
      <c r="O435" s="244"/>
    </row>
    <row r="436" spans="11:15">
      <c r="K436" s="242"/>
      <c r="L436" s="243"/>
      <c r="M436" s="243"/>
      <c r="N436" s="243"/>
      <c r="O436" s="244"/>
    </row>
    <row r="437" spans="11:15">
      <c r="K437" s="242"/>
      <c r="L437" s="243"/>
      <c r="M437" s="243"/>
      <c r="N437" s="243"/>
      <c r="O437" s="244"/>
    </row>
    <row r="438" spans="11:15">
      <c r="K438" s="242"/>
      <c r="L438" s="243"/>
      <c r="M438" s="243"/>
      <c r="N438" s="243"/>
      <c r="O438" s="244"/>
    </row>
    <row r="439" spans="11:15">
      <c r="K439" s="242"/>
      <c r="L439" s="243"/>
      <c r="M439" s="243"/>
      <c r="N439" s="243"/>
      <c r="O439" s="244"/>
    </row>
    <row r="440" spans="11:15">
      <c r="K440" s="242"/>
      <c r="L440" s="243"/>
      <c r="M440" s="243"/>
      <c r="N440" s="243"/>
      <c r="O440" s="244"/>
    </row>
    <row r="441" spans="11:15">
      <c r="K441" s="242"/>
      <c r="L441" s="243"/>
      <c r="M441" s="243"/>
      <c r="N441" s="243"/>
      <c r="O441" s="244"/>
    </row>
    <row r="442" spans="11:15">
      <c r="K442" s="242"/>
      <c r="L442" s="243"/>
      <c r="M442" s="243"/>
      <c r="N442" s="243"/>
      <c r="O442" s="244"/>
    </row>
    <row r="443" spans="11:15">
      <c r="K443" s="242"/>
      <c r="L443" s="243"/>
      <c r="M443" s="243"/>
      <c r="N443" s="243"/>
      <c r="O443" s="244"/>
    </row>
    <row r="444" spans="11:15">
      <c r="K444" s="242"/>
      <c r="L444" s="243"/>
      <c r="M444" s="243"/>
      <c r="N444" s="243"/>
      <c r="O444" s="244"/>
    </row>
    <row r="445" spans="11:15">
      <c r="K445" s="242"/>
      <c r="L445" s="243"/>
      <c r="M445" s="243"/>
      <c r="N445" s="243"/>
      <c r="O445" s="244"/>
    </row>
    <row r="446" spans="11:15">
      <c r="K446" s="242"/>
      <c r="L446" s="243"/>
      <c r="M446" s="243"/>
      <c r="N446" s="243"/>
      <c r="O446" s="244"/>
    </row>
    <row r="447" spans="11:15">
      <c r="K447" s="242"/>
      <c r="L447" s="243"/>
      <c r="M447" s="243"/>
      <c r="N447" s="243"/>
      <c r="O447" s="244"/>
    </row>
    <row r="448" spans="11:15">
      <c r="K448" s="242"/>
      <c r="L448" s="243"/>
      <c r="M448" s="243"/>
      <c r="N448" s="243"/>
      <c r="O448" s="244"/>
    </row>
    <row r="449" spans="11:15">
      <c r="K449" s="242"/>
      <c r="L449" s="243"/>
      <c r="M449" s="243"/>
      <c r="N449" s="243"/>
      <c r="O449" s="244"/>
    </row>
    <row r="450" spans="11:15">
      <c r="K450" s="242"/>
      <c r="L450" s="243"/>
      <c r="M450" s="243"/>
      <c r="N450" s="243"/>
      <c r="O450" s="244"/>
    </row>
    <row r="451" spans="11:15">
      <c r="K451" s="242"/>
      <c r="L451" s="243"/>
      <c r="M451" s="243"/>
      <c r="N451" s="243"/>
      <c r="O451" s="244"/>
    </row>
    <row r="452" spans="11:15">
      <c r="K452" s="242"/>
      <c r="L452" s="243"/>
      <c r="M452" s="243"/>
      <c r="N452" s="243"/>
      <c r="O452" s="244"/>
    </row>
    <row r="453" spans="11:15">
      <c r="K453" s="242"/>
      <c r="L453" s="243"/>
      <c r="M453" s="243"/>
      <c r="N453" s="243"/>
      <c r="O453" s="244"/>
    </row>
    <row r="454" spans="11:15">
      <c r="K454" s="242"/>
      <c r="L454" s="243"/>
      <c r="M454" s="243"/>
      <c r="N454" s="243"/>
      <c r="O454" s="244"/>
    </row>
    <row r="455" spans="11:15">
      <c r="K455" s="242"/>
      <c r="L455" s="243"/>
      <c r="M455" s="243"/>
      <c r="N455" s="243"/>
      <c r="O455" s="244"/>
    </row>
    <row r="456" spans="11:15">
      <c r="K456" s="242"/>
      <c r="L456" s="243"/>
      <c r="M456" s="243"/>
      <c r="N456" s="243"/>
      <c r="O456" s="244"/>
    </row>
    <row r="457" spans="11:15">
      <c r="K457" s="242"/>
      <c r="L457" s="243"/>
      <c r="M457" s="243"/>
      <c r="N457" s="243"/>
      <c r="O457" s="244"/>
    </row>
    <row r="458" spans="11:15">
      <c r="K458" s="242"/>
      <c r="L458" s="243"/>
      <c r="M458" s="243"/>
      <c r="N458" s="243"/>
      <c r="O458" s="244"/>
    </row>
    <row r="459" spans="11:15">
      <c r="K459" s="242"/>
      <c r="L459" s="243"/>
      <c r="M459" s="243"/>
      <c r="N459" s="243"/>
      <c r="O459" s="244"/>
    </row>
    <row r="460" spans="11:15">
      <c r="K460" s="242"/>
      <c r="L460" s="243"/>
      <c r="M460" s="243"/>
      <c r="N460" s="243"/>
      <c r="O460" s="244"/>
    </row>
    <row r="461" spans="11:15">
      <c r="K461" s="242"/>
      <c r="L461" s="243"/>
      <c r="M461" s="243"/>
      <c r="N461" s="243"/>
      <c r="O461" s="244"/>
    </row>
    <row r="462" spans="11:15">
      <c r="K462" s="242"/>
      <c r="L462" s="243"/>
      <c r="M462" s="243"/>
      <c r="N462" s="243"/>
      <c r="O462" s="244"/>
    </row>
    <row r="463" spans="11:15">
      <c r="K463" s="242"/>
      <c r="L463" s="243"/>
      <c r="M463" s="243"/>
      <c r="N463" s="243"/>
      <c r="O463" s="244"/>
    </row>
    <row r="464" spans="11:15">
      <c r="K464" s="242"/>
      <c r="L464" s="243"/>
      <c r="M464" s="243"/>
      <c r="N464" s="243"/>
      <c r="O464" s="244"/>
    </row>
    <row r="465" spans="11:15">
      <c r="K465" s="242"/>
      <c r="L465" s="243"/>
      <c r="M465" s="243"/>
      <c r="N465" s="243"/>
      <c r="O465" s="244"/>
    </row>
    <row r="466" spans="11:15">
      <c r="K466" s="242"/>
      <c r="L466" s="243"/>
      <c r="M466" s="243"/>
      <c r="N466" s="243"/>
      <c r="O466" s="244"/>
    </row>
    <row r="467" spans="11:15">
      <c r="K467" s="242"/>
      <c r="L467" s="243"/>
      <c r="M467" s="243"/>
      <c r="N467" s="243"/>
      <c r="O467" s="244"/>
    </row>
    <row r="468" spans="11:15">
      <c r="K468" s="242"/>
      <c r="L468" s="243"/>
      <c r="M468" s="243"/>
      <c r="N468" s="243"/>
      <c r="O468" s="244"/>
    </row>
    <row r="469" spans="11:15">
      <c r="K469" s="242"/>
      <c r="L469" s="243"/>
      <c r="M469" s="243"/>
      <c r="N469" s="243"/>
      <c r="O469" s="244"/>
    </row>
    <row r="470" spans="11:15">
      <c r="K470" s="242"/>
      <c r="L470" s="243"/>
      <c r="M470" s="243"/>
      <c r="N470" s="243"/>
      <c r="O470" s="244"/>
    </row>
    <row r="471" spans="11:15">
      <c r="K471" s="242"/>
      <c r="L471" s="243"/>
      <c r="M471" s="243"/>
      <c r="N471" s="243"/>
      <c r="O471" s="244"/>
    </row>
    <row r="472" spans="11:15">
      <c r="K472" s="242"/>
      <c r="L472" s="243"/>
      <c r="M472" s="243"/>
      <c r="N472" s="243"/>
      <c r="O472" s="244"/>
    </row>
    <row r="473" spans="11:15">
      <c r="K473" s="242"/>
      <c r="L473" s="243"/>
      <c r="M473" s="243"/>
      <c r="N473" s="243"/>
      <c r="O473" s="244"/>
    </row>
    <row r="474" spans="11:15">
      <c r="K474" s="242"/>
      <c r="L474" s="243"/>
      <c r="M474" s="243"/>
      <c r="N474" s="243"/>
      <c r="O474" s="244"/>
    </row>
    <row r="475" spans="11:15">
      <c r="K475" s="242"/>
      <c r="L475" s="243"/>
      <c r="M475" s="243"/>
      <c r="N475" s="243"/>
      <c r="O475" s="244"/>
    </row>
    <row r="476" spans="11:15">
      <c r="K476" s="242"/>
      <c r="L476" s="243"/>
      <c r="M476" s="243"/>
      <c r="N476" s="243"/>
      <c r="O476" s="244"/>
    </row>
    <row r="477" spans="11:15">
      <c r="K477" s="242"/>
      <c r="L477" s="243"/>
      <c r="M477" s="243"/>
      <c r="N477" s="243"/>
      <c r="O477" s="244"/>
    </row>
    <row r="478" spans="11:15">
      <c r="K478" s="242"/>
      <c r="L478" s="243"/>
      <c r="M478" s="243"/>
      <c r="N478" s="243"/>
      <c r="O478" s="244"/>
    </row>
    <row r="479" spans="11:15">
      <c r="K479" s="242"/>
      <c r="L479" s="243"/>
      <c r="M479" s="243"/>
      <c r="N479" s="243"/>
      <c r="O479" s="244"/>
    </row>
    <row r="480" spans="11:15">
      <c r="K480" s="242"/>
      <c r="L480" s="243"/>
      <c r="M480" s="243"/>
      <c r="N480" s="243"/>
      <c r="O480" s="244"/>
    </row>
    <row r="481" spans="11:15">
      <c r="K481" s="242"/>
      <c r="L481" s="243"/>
      <c r="M481" s="243"/>
      <c r="N481" s="243"/>
      <c r="O481" s="244"/>
    </row>
    <row r="482" spans="11:15">
      <c r="K482" s="242"/>
      <c r="L482" s="243"/>
      <c r="M482" s="243"/>
      <c r="N482" s="243"/>
      <c r="O482" s="244"/>
    </row>
    <row r="483" spans="11:15">
      <c r="K483" s="242"/>
      <c r="L483" s="243"/>
      <c r="M483" s="243"/>
      <c r="N483" s="243"/>
      <c r="O483" s="244"/>
    </row>
    <row r="484" spans="11:15">
      <c r="K484" s="242"/>
      <c r="L484" s="243"/>
      <c r="M484" s="243"/>
      <c r="N484" s="243"/>
      <c r="O484" s="244"/>
    </row>
    <row r="485" spans="11:15">
      <c r="K485" s="242"/>
      <c r="L485" s="243"/>
      <c r="M485" s="243"/>
      <c r="N485" s="243"/>
      <c r="O485" s="244"/>
    </row>
    <row r="486" spans="11:15">
      <c r="K486" s="242"/>
      <c r="L486" s="243"/>
      <c r="M486" s="243"/>
      <c r="N486" s="243"/>
      <c r="O486" s="244"/>
    </row>
    <row r="487" spans="11:15">
      <c r="K487" s="242"/>
      <c r="L487" s="243"/>
      <c r="M487" s="243"/>
      <c r="N487" s="243"/>
      <c r="O487" s="244"/>
    </row>
    <row r="488" spans="11:15">
      <c r="K488" s="242"/>
      <c r="L488" s="243"/>
      <c r="M488" s="243"/>
      <c r="N488" s="243"/>
      <c r="O488" s="244"/>
    </row>
    <row r="489" spans="11:15">
      <c r="K489" s="242"/>
      <c r="L489" s="243"/>
      <c r="M489" s="243"/>
      <c r="N489" s="243"/>
      <c r="O489" s="244"/>
    </row>
    <row r="490" spans="11:15">
      <c r="K490" s="242"/>
      <c r="L490" s="243"/>
      <c r="M490" s="243"/>
      <c r="N490" s="243"/>
      <c r="O490" s="244"/>
    </row>
    <row r="491" spans="11:15">
      <c r="K491" s="242"/>
      <c r="L491" s="243"/>
      <c r="M491" s="243"/>
      <c r="N491" s="243"/>
      <c r="O491" s="244"/>
    </row>
    <row r="492" spans="11:15">
      <c r="K492" s="242"/>
      <c r="L492" s="243"/>
      <c r="M492" s="243"/>
      <c r="N492" s="243"/>
      <c r="O492" s="244"/>
    </row>
    <row r="493" spans="11:15">
      <c r="K493" s="242"/>
      <c r="L493" s="243"/>
      <c r="M493" s="243"/>
      <c r="N493" s="243"/>
      <c r="O493" s="244"/>
    </row>
    <row r="494" spans="11:15">
      <c r="K494" s="242"/>
      <c r="L494" s="243"/>
      <c r="M494" s="243"/>
      <c r="N494" s="243"/>
      <c r="O494" s="244"/>
    </row>
    <row r="495" spans="11:15">
      <c r="K495" s="242"/>
      <c r="L495" s="243"/>
      <c r="M495" s="243"/>
      <c r="N495" s="243"/>
      <c r="O495" s="244"/>
    </row>
    <row r="496" spans="11:15">
      <c r="K496" s="242"/>
      <c r="L496" s="243"/>
      <c r="M496" s="243"/>
      <c r="N496" s="243"/>
      <c r="O496" s="244"/>
    </row>
    <row r="497" spans="11:15">
      <c r="K497" s="242"/>
      <c r="L497" s="243"/>
      <c r="M497" s="243"/>
      <c r="N497" s="243"/>
      <c r="O497" s="244"/>
    </row>
    <row r="498" spans="11:15">
      <c r="K498" s="242"/>
      <c r="L498" s="243"/>
      <c r="M498" s="243"/>
      <c r="N498" s="243"/>
      <c r="O498" s="244"/>
    </row>
    <row r="499" spans="11:15">
      <c r="K499" s="242"/>
      <c r="L499" s="243"/>
      <c r="M499" s="243"/>
      <c r="N499" s="243"/>
      <c r="O499" s="244"/>
    </row>
    <row r="500" spans="11:15">
      <c r="K500" s="242"/>
      <c r="L500" s="243"/>
      <c r="M500" s="243"/>
      <c r="N500" s="243"/>
      <c r="O500" s="244"/>
    </row>
    <row r="501" spans="11:15">
      <c r="K501" s="242"/>
      <c r="L501" s="243"/>
      <c r="M501" s="243"/>
      <c r="N501" s="243"/>
      <c r="O501" s="244"/>
    </row>
    <row r="502" spans="11:15">
      <c r="K502" s="242"/>
      <c r="L502" s="243"/>
      <c r="M502" s="243"/>
      <c r="N502" s="243"/>
      <c r="O502" s="244"/>
    </row>
    <row r="503" spans="11:15">
      <c r="K503" s="242"/>
      <c r="L503" s="243"/>
      <c r="M503" s="243"/>
      <c r="N503" s="243"/>
      <c r="O503" s="244"/>
    </row>
    <row r="504" spans="11:15">
      <c r="K504" s="242"/>
      <c r="L504" s="243"/>
      <c r="M504" s="243"/>
      <c r="N504" s="243"/>
      <c r="O504" s="244"/>
    </row>
    <row r="505" spans="11:15">
      <c r="K505" s="242"/>
      <c r="L505" s="243"/>
      <c r="M505" s="243"/>
      <c r="N505" s="243"/>
      <c r="O505" s="244"/>
    </row>
    <row r="506" spans="11:15">
      <c r="K506" s="242"/>
      <c r="L506" s="243"/>
      <c r="M506" s="243"/>
      <c r="N506" s="243"/>
      <c r="O506" s="244"/>
    </row>
    <row r="507" spans="11:15">
      <c r="K507" s="242"/>
      <c r="L507" s="243"/>
      <c r="M507" s="243"/>
      <c r="N507" s="243"/>
      <c r="O507" s="244"/>
    </row>
    <row r="508" spans="11:15">
      <c r="K508" s="242"/>
      <c r="L508" s="243"/>
      <c r="M508" s="243"/>
      <c r="N508" s="243"/>
      <c r="O508" s="244"/>
    </row>
    <row r="509" spans="11:15">
      <c r="K509" s="242"/>
      <c r="L509" s="243"/>
      <c r="M509" s="243"/>
      <c r="N509" s="243"/>
      <c r="O509" s="244"/>
    </row>
    <row r="510" spans="11:15">
      <c r="K510" s="242"/>
      <c r="L510" s="243"/>
      <c r="M510" s="243"/>
      <c r="N510" s="243"/>
      <c r="O510" s="244"/>
    </row>
    <row r="511" spans="11:15">
      <c r="K511" s="242"/>
      <c r="L511" s="243"/>
      <c r="M511" s="243"/>
      <c r="N511" s="243"/>
      <c r="O511" s="244"/>
    </row>
    <row r="512" spans="11:15">
      <c r="K512" s="242"/>
      <c r="L512" s="243"/>
      <c r="M512" s="243"/>
      <c r="N512" s="243"/>
      <c r="O512" s="244"/>
    </row>
    <row r="513" spans="11:15">
      <c r="K513" s="242"/>
      <c r="L513" s="243"/>
      <c r="M513" s="243"/>
      <c r="N513" s="243"/>
      <c r="O513" s="244"/>
    </row>
    <row r="514" spans="11:15">
      <c r="K514" s="242"/>
      <c r="L514" s="243"/>
      <c r="M514" s="243"/>
      <c r="N514" s="243"/>
      <c r="O514" s="244"/>
    </row>
    <row r="515" spans="11:15">
      <c r="K515" s="242"/>
      <c r="L515" s="243"/>
      <c r="M515" s="243"/>
      <c r="N515" s="243"/>
      <c r="O515" s="244"/>
    </row>
    <row r="516" spans="11:15">
      <c r="K516" s="242"/>
      <c r="L516" s="243"/>
      <c r="M516" s="243"/>
      <c r="N516" s="243"/>
      <c r="O516" s="244"/>
    </row>
    <row r="517" spans="11:15">
      <c r="K517" s="242"/>
      <c r="L517" s="243"/>
      <c r="M517" s="243"/>
      <c r="N517" s="243"/>
      <c r="O517" s="244"/>
    </row>
    <row r="518" spans="11:15">
      <c r="K518" s="242"/>
      <c r="L518" s="243"/>
      <c r="M518" s="243"/>
      <c r="N518" s="243"/>
      <c r="O518" s="244"/>
    </row>
    <row r="519" spans="11:15">
      <c r="K519" s="242"/>
      <c r="L519" s="243"/>
      <c r="M519" s="243"/>
      <c r="N519" s="243"/>
      <c r="O519" s="244"/>
    </row>
    <row r="520" spans="11:15">
      <c r="K520" s="242"/>
      <c r="L520" s="243"/>
      <c r="M520" s="243"/>
      <c r="N520" s="243"/>
      <c r="O520" s="244"/>
    </row>
    <row r="521" spans="11:15">
      <c r="K521" s="242"/>
      <c r="L521" s="243"/>
      <c r="M521" s="243"/>
      <c r="N521" s="243"/>
      <c r="O521" s="244"/>
    </row>
    <row r="522" spans="11:15">
      <c r="K522" s="242"/>
      <c r="L522" s="243"/>
      <c r="M522" s="243"/>
      <c r="N522" s="243"/>
      <c r="O522" s="244"/>
    </row>
    <row r="523" spans="11:15">
      <c r="K523" s="242"/>
      <c r="L523" s="243"/>
      <c r="M523" s="243"/>
      <c r="N523" s="243"/>
      <c r="O523" s="244"/>
    </row>
    <row r="524" spans="11:15">
      <c r="K524" s="242"/>
      <c r="L524" s="243"/>
      <c r="M524" s="243"/>
      <c r="N524" s="243"/>
      <c r="O524" s="244"/>
    </row>
    <row r="525" spans="11:15">
      <c r="K525" s="242"/>
      <c r="L525" s="243"/>
      <c r="M525" s="243"/>
      <c r="N525" s="243"/>
      <c r="O525" s="244"/>
    </row>
    <row r="526" spans="11:15">
      <c r="K526" s="242"/>
      <c r="L526" s="243"/>
      <c r="M526" s="243"/>
      <c r="N526" s="243"/>
      <c r="O526" s="244"/>
    </row>
    <row r="527" spans="11:15">
      <c r="K527" s="242"/>
      <c r="L527" s="243"/>
      <c r="M527" s="243"/>
      <c r="N527" s="243"/>
      <c r="O527" s="244"/>
    </row>
    <row r="528" spans="11:15">
      <c r="K528" s="242"/>
      <c r="L528" s="243"/>
      <c r="M528" s="243"/>
      <c r="N528" s="243"/>
      <c r="O528" s="244"/>
    </row>
    <row r="529" spans="11:15">
      <c r="K529" s="242"/>
      <c r="L529" s="243"/>
      <c r="M529" s="243"/>
      <c r="N529" s="243"/>
      <c r="O529" s="244"/>
    </row>
    <row r="530" spans="11:15">
      <c r="K530" s="242"/>
      <c r="L530" s="243"/>
      <c r="M530" s="243"/>
      <c r="N530" s="243"/>
      <c r="O530" s="244"/>
    </row>
    <row r="531" spans="11:15">
      <c r="K531" s="242"/>
      <c r="L531" s="243"/>
      <c r="M531" s="243"/>
      <c r="N531" s="243"/>
      <c r="O531" s="244"/>
    </row>
    <row r="532" spans="11:15">
      <c r="K532" s="242"/>
      <c r="L532" s="243"/>
      <c r="M532" s="243"/>
      <c r="N532" s="243"/>
      <c r="O532" s="244"/>
    </row>
    <row r="533" spans="11:15">
      <c r="K533" s="242"/>
      <c r="L533" s="243"/>
      <c r="M533" s="243"/>
      <c r="N533" s="243"/>
      <c r="O533" s="244"/>
    </row>
    <row r="534" spans="11:15">
      <c r="K534" s="242"/>
      <c r="L534" s="243"/>
      <c r="M534" s="243"/>
      <c r="N534" s="243"/>
      <c r="O534" s="244"/>
    </row>
    <row r="535" spans="11:15">
      <c r="K535" s="242"/>
      <c r="L535" s="243"/>
      <c r="M535" s="243"/>
      <c r="N535" s="243"/>
      <c r="O535" s="244"/>
    </row>
    <row r="536" spans="11:15">
      <c r="K536" s="242"/>
      <c r="L536" s="243"/>
      <c r="M536" s="243"/>
      <c r="N536" s="243"/>
      <c r="O536" s="244"/>
    </row>
    <row r="537" spans="11:15">
      <c r="K537" s="242"/>
      <c r="L537" s="243"/>
      <c r="M537" s="243"/>
      <c r="N537" s="243"/>
      <c r="O537" s="244"/>
    </row>
    <row r="538" spans="11:15">
      <c r="K538" s="242"/>
      <c r="L538" s="243"/>
      <c r="M538" s="243"/>
      <c r="N538" s="243"/>
      <c r="O538" s="244"/>
    </row>
    <row r="539" spans="11:15">
      <c r="K539" s="242"/>
      <c r="L539" s="243"/>
      <c r="M539" s="243"/>
      <c r="N539" s="243"/>
      <c r="O539" s="244"/>
    </row>
    <row r="540" spans="11:15">
      <c r="K540" s="242"/>
      <c r="L540" s="243"/>
      <c r="M540" s="243"/>
      <c r="N540" s="243"/>
      <c r="O540" s="244"/>
    </row>
    <row r="541" spans="11:15">
      <c r="K541" s="242"/>
      <c r="L541" s="243"/>
      <c r="M541" s="243"/>
      <c r="N541" s="243"/>
      <c r="O541" s="244"/>
    </row>
    <row r="542" spans="11:15">
      <c r="K542" s="242"/>
      <c r="L542" s="243"/>
      <c r="M542" s="243"/>
      <c r="N542" s="243"/>
      <c r="O542" s="244"/>
    </row>
    <row r="543" spans="11:15">
      <c r="K543" s="242"/>
      <c r="L543" s="243"/>
      <c r="M543" s="243"/>
      <c r="N543" s="243"/>
      <c r="O543" s="244"/>
    </row>
    <row r="544" spans="11:15">
      <c r="K544" s="242"/>
      <c r="L544" s="243"/>
      <c r="M544" s="243"/>
      <c r="N544" s="243"/>
      <c r="O544" s="244"/>
    </row>
    <row r="545" spans="11:15">
      <c r="K545" s="242"/>
      <c r="L545" s="243"/>
      <c r="M545" s="243"/>
      <c r="N545" s="243"/>
      <c r="O545" s="244"/>
    </row>
    <row r="546" spans="11:15">
      <c r="K546" s="242"/>
      <c r="L546" s="243"/>
      <c r="M546" s="243"/>
      <c r="N546" s="243"/>
      <c r="O546" s="244"/>
    </row>
    <row r="547" spans="11:15">
      <c r="K547" s="242"/>
      <c r="L547" s="243"/>
      <c r="M547" s="243"/>
      <c r="N547" s="243"/>
      <c r="O547" s="244"/>
    </row>
    <row r="548" spans="11:15">
      <c r="K548" s="242"/>
      <c r="L548" s="243"/>
      <c r="M548" s="243"/>
      <c r="N548" s="243"/>
      <c r="O548" s="244"/>
    </row>
    <row r="549" spans="11:15">
      <c r="K549" s="242"/>
      <c r="L549" s="243"/>
      <c r="M549" s="243"/>
      <c r="N549" s="243"/>
      <c r="O549" s="244"/>
    </row>
    <row r="550" spans="11:15">
      <c r="K550" s="242"/>
      <c r="L550" s="243"/>
      <c r="M550" s="243"/>
      <c r="N550" s="243"/>
      <c r="O550" s="244"/>
    </row>
    <row r="551" spans="11:15">
      <c r="K551" s="242"/>
      <c r="L551" s="243"/>
      <c r="M551" s="243"/>
      <c r="N551" s="243"/>
      <c r="O551" s="244"/>
    </row>
    <row r="552" spans="11:15">
      <c r="K552" s="242"/>
      <c r="L552" s="243"/>
      <c r="M552" s="243"/>
      <c r="N552" s="243"/>
      <c r="O552" s="244"/>
    </row>
    <row r="553" spans="11:15">
      <c r="K553" s="242"/>
      <c r="L553" s="243"/>
      <c r="M553" s="243"/>
      <c r="N553" s="243"/>
      <c r="O553" s="244"/>
    </row>
    <row r="554" spans="11:15">
      <c r="K554" s="242"/>
      <c r="L554" s="243"/>
      <c r="M554" s="243"/>
      <c r="N554" s="243"/>
      <c r="O554" s="244"/>
    </row>
    <row r="555" spans="11:15">
      <c r="K555" s="242"/>
      <c r="L555" s="243"/>
      <c r="M555" s="243"/>
      <c r="N555" s="243"/>
      <c r="O555" s="244"/>
    </row>
    <row r="556" spans="11:15">
      <c r="K556" s="242"/>
      <c r="L556" s="243"/>
      <c r="M556" s="243"/>
      <c r="N556" s="243"/>
      <c r="O556" s="244"/>
    </row>
    <row r="557" spans="11:15">
      <c r="K557" s="242"/>
      <c r="L557" s="243"/>
      <c r="M557" s="243"/>
      <c r="N557" s="243"/>
      <c r="O557" s="244"/>
    </row>
    <row r="558" spans="11:15">
      <c r="K558" s="242"/>
      <c r="L558" s="243"/>
      <c r="M558" s="243"/>
      <c r="N558" s="243"/>
      <c r="O558" s="244"/>
    </row>
    <row r="559" spans="11:15">
      <c r="K559" s="242"/>
      <c r="L559" s="243"/>
      <c r="M559" s="243"/>
      <c r="N559" s="243"/>
      <c r="O559" s="244"/>
    </row>
    <row r="560" spans="11:15">
      <c r="K560" s="242"/>
      <c r="L560" s="243"/>
      <c r="M560" s="243"/>
      <c r="N560" s="243"/>
      <c r="O560" s="244"/>
    </row>
    <row r="561" spans="11:15">
      <c r="K561" s="242"/>
      <c r="L561" s="243"/>
      <c r="M561" s="243"/>
      <c r="N561" s="243"/>
      <c r="O561" s="244"/>
    </row>
    <row r="562" spans="11:15">
      <c r="K562" s="242"/>
      <c r="L562" s="243"/>
      <c r="M562" s="243"/>
      <c r="N562" s="243"/>
      <c r="O562" s="244"/>
    </row>
    <row r="563" spans="11:15">
      <c r="K563" s="242"/>
      <c r="L563" s="243"/>
      <c r="M563" s="243"/>
      <c r="N563" s="243"/>
      <c r="O563" s="244"/>
    </row>
    <row r="564" spans="11:15">
      <c r="K564" s="242"/>
      <c r="L564" s="243"/>
      <c r="M564" s="243"/>
      <c r="N564" s="243"/>
      <c r="O564" s="244"/>
    </row>
    <row r="565" spans="11:15">
      <c r="K565" s="242"/>
      <c r="L565" s="243"/>
      <c r="M565" s="243"/>
      <c r="N565" s="243"/>
      <c r="O565" s="244"/>
    </row>
    <row r="566" spans="11:15">
      <c r="K566" s="242"/>
      <c r="L566" s="243"/>
      <c r="M566" s="243"/>
      <c r="N566" s="243"/>
      <c r="O566" s="244"/>
    </row>
    <row r="567" spans="11:15">
      <c r="K567" s="242"/>
      <c r="L567" s="243"/>
      <c r="M567" s="243"/>
      <c r="N567" s="243"/>
      <c r="O567" s="244"/>
    </row>
    <row r="568" spans="11:15">
      <c r="K568" s="242"/>
      <c r="L568" s="243"/>
      <c r="M568" s="243"/>
      <c r="N568" s="243"/>
      <c r="O568" s="244"/>
    </row>
    <row r="569" spans="11:15">
      <c r="K569" s="242"/>
      <c r="L569" s="243"/>
      <c r="M569" s="243"/>
      <c r="N569" s="243"/>
      <c r="O569" s="244"/>
    </row>
    <row r="570" spans="11:15">
      <c r="K570" s="242"/>
      <c r="L570" s="243"/>
      <c r="M570" s="243"/>
      <c r="N570" s="243"/>
      <c r="O570" s="244"/>
    </row>
    <row r="571" spans="11:15">
      <c r="K571" s="242"/>
      <c r="L571" s="243"/>
      <c r="M571" s="243"/>
      <c r="N571" s="243"/>
      <c r="O571" s="244"/>
    </row>
    <row r="572" spans="11:15">
      <c r="K572" s="242"/>
      <c r="L572" s="243"/>
      <c r="M572" s="243"/>
      <c r="N572" s="243"/>
      <c r="O572" s="244"/>
    </row>
    <row r="573" spans="11:15">
      <c r="K573" s="242"/>
      <c r="L573" s="243"/>
      <c r="M573" s="243"/>
      <c r="N573" s="243"/>
      <c r="O573" s="244"/>
    </row>
    <row r="574" spans="11:15">
      <c r="K574" s="242"/>
      <c r="L574" s="243"/>
      <c r="M574" s="243"/>
      <c r="N574" s="243"/>
      <c r="O574" s="244"/>
    </row>
    <row r="575" spans="11:15">
      <c r="K575" s="242"/>
      <c r="L575" s="243"/>
      <c r="M575" s="243"/>
      <c r="N575" s="243"/>
      <c r="O575" s="244"/>
    </row>
    <row r="576" spans="11:15">
      <c r="K576" s="242"/>
      <c r="L576" s="243"/>
      <c r="M576" s="243"/>
      <c r="N576" s="243"/>
      <c r="O576" s="244"/>
    </row>
    <row r="577" spans="11:15">
      <c r="K577" s="242"/>
      <c r="L577" s="243"/>
      <c r="M577" s="243"/>
      <c r="N577" s="243"/>
      <c r="O577" s="244"/>
    </row>
    <row r="578" spans="11:15">
      <c r="K578" s="242"/>
      <c r="L578" s="243"/>
      <c r="M578" s="243"/>
      <c r="N578" s="243"/>
      <c r="O578" s="244"/>
    </row>
    <row r="579" spans="11:15">
      <c r="K579" s="242"/>
      <c r="L579" s="243"/>
      <c r="M579" s="243"/>
      <c r="N579" s="243"/>
      <c r="O579" s="244"/>
    </row>
    <row r="580" spans="11:15">
      <c r="K580" s="242"/>
      <c r="L580" s="243"/>
      <c r="M580" s="243"/>
      <c r="N580" s="243"/>
      <c r="O580" s="244"/>
    </row>
    <row r="581" spans="11:15">
      <c r="K581" s="242"/>
      <c r="L581" s="243"/>
      <c r="M581" s="243"/>
      <c r="N581" s="243"/>
      <c r="O581" s="244"/>
    </row>
    <row r="582" spans="11:15">
      <c r="K582" s="242"/>
      <c r="L582" s="243"/>
      <c r="M582" s="243"/>
      <c r="N582" s="243"/>
      <c r="O582" s="244"/>
    </row>
    <row r="583" spans="11:15">
      <c r="K583" s="242"/>
      <c r="L583" s="243"/>
      <c r="M583" s="243"/>
      <c r="N583" s="243"/>
      <c r="O583" s="244"/>
    </row>
    <row r="584" spans="11:15">
      <c r="K584" s="242"/>
      <c r="L584" s="243"/>
      <c r="M584" s="243"/>
      <c r="N584" s="243"/>
      <c r="O584" s="244"/>
    </row>
    <row r="585" spans="11:15">
      <c r="K585" s="242"/>
      <c r="L585" s="243"/>
      <c r="M585" s="243"/>
      <c r="N585" s="243"/>
      <c r="O585" s="244"/>
    </row>
    <row r="586" spans="11:15">
      <c r="K586" s="242"/>
      <c r="L586" s="243"/>
      <c r="M586" s="243"/>
      <c r="N586" s="243"/>
      <c r="O586" s="244"/>
    </row>
    <row r="587" spans="11:15">
      <c r="K587" s="242"/>
      <c r="L587" s="243"/>
      <c r="M587" s="243"/>
      <c r="N587" s="243"/>
      <c r="O587" s="244"/>
    </row>
    <row r="588" spans="11:15">
      <c r="K588" s="242"/>
      <c r="L588" s="243"/>
      <c r="M588" s="243"/>
      <c r="N588" s="243"/>
      <c r="O588" s="244"/>
    </row>
    <row r="589" spans="11:15">
      <c r="K589" s="242"/>
      <c r="L589" s="243"/>
      <c r="M589" s="243"/>
      <c r="N589" s="243"/>
      <c r="O589" s="244"/>
    </row>
    <row r="590" spans="11:15">
      <c r="K590" s="242"/>
      <c r="L590" s="243"/>
      <c r="M590" s="243"/>
      <c r="N590" s="243"/>
      <c r="O590" s="244"/>
    </row>
    <row r="591" spans="11:15">
      <c r="K591" s="242"/>
      <c r="L591" s="243"/>
      <c r="M591" s="243"/>
      <c r="N591" s="243"/>
      <c r="O591" s="244"/>
    </row>
    <row r="592" spans="11:15">
      <c r="K592" s="242"/>
      <c r="L592" s="243"/>
      <c r="M592" s="243"/>
      <c r="N592" s="243"/>
      <c r="O592" s="244"/>
    </row>
    <row r="593" spans="11:15">
      <c r="K593" s="242"/>
      <c r="L593" s="243"/>
      <c r="M593" s="243"/>
      <c r="N593" s="243"/>
      <c r="O593" s="244"/>
    </row>
    <row r="594" spans="11:15">
      <c r="K594" s="242"/>
      <c r="L594" s="243"/>
      <c r="M594" s="243"/>
      <c r="N594" s="243"/>
      <c r="O594" s="244"/>
    </row>
    <row r="595" spans="11:15">
      <c r="K595" s="242"/>
      <c r="L595" s="243"/>
      <c r="M595" s="243"/>
      <c r="N595" s="243"/>
      <c r="O595" s="244"/>
    </row>
    <row r="596" spans="11:15">
      <c r="K596" s="242"/>
      <c r="L596" s="243"/>
      <c r="M596" s="243"/>
      <c r="N596" s="243"/>
      <c r="O596" s="244"/>
    </row>
    <row r="597" spans="11:15">
      <c r="K597" s="242"/>
      <c r="L597" s="243"/>
      <c r="M597" s="243"/>
      <c r="N597" s="243"/>
      <c r="O597" s="244"/>
    </row>
    <row r="598" spans="11:15">
      <c r="K598" s="242"/>
      <c r="L598" s="243"/>
      <c r="M598" s="243"/>
      <c r="N598" s="243"/>
      <c r="O598" s="244"/>
    </row>
    <row r="599" spans="11:15">
      <c r="K599" s="242"/>
      <c r="L599" s="243"/>
      <c r="M599" s="243"/>
      <c r="N599" s="243"/>
      <c r="O599" s="244"/>
    </row>
    <row r="600" spans="11:15">
      <c r="K600" s="242"/>
      <c r="L600" s="243"/>
      <c r="M600" s="243"/>
      <c r="N600" s="243"/>
      <c r="O600" s="244"/>
    </row>
    <row r="601" spans="11:15">
      <c r="K601" s="242"/>
      <c r="L601" s="243"/>
      <c r="M601" s="243"/>
      <c r="N601" s="243"/>
      <c r="O601" s="244"/>
    </row>
    <row r="602" spans="11:15">
      <c r="K602" s="242"/>
      <c r="L602" s="243"/>
      <c r="M602" s="243"/>
      <c r="N602" s="243"/>
      <c r="O602" s="244"/>
    </row>
    <row r="603" spans="11:15">
      <c r="K603" s="242"/>
      <c r="L603" s="243"/>
      <c r="M603" s="243"/>
      <c r="N603" s="243"/>
      <c r="O603" s="244"/>
    </row>
    <row r="604" spans="11:15">
      <c r="K604" s="242"/>
      <c r="L604" s="243"/>
      <c r="M604" s="243"/>
      <c r="N604" s="243"/>
      <c r="O604" s="244"/>
    </row>
    <row r="605" spans="11:15">
      <c r="K605" s="242"/>
      <c r="L605" s="243"/>
      <c r="M605" s="243"/>
      <c r="N605" s="243"/>
      <c r="O605" s="244"/>
    </row>
    <row r="606" spans="11:15">
      <c r="K606" s="242"/>
      <c r="L606" s="243"/>
      <c r="M606" s="243"/>
      <c r="N606" s="243"/>
      <c r="O606" s="244"/>
    </row>
    <row r="607" spans="11:15">
      <c r="K607" s="242"/>
      <c r="L607" s="243"/>
      <c r="M607" s="243"/>
      <c r="N607" s="243"/>
      <c r="O607" s="244"/>
    </row>
    <row r="608" spans="11:15">
      <c r="K608" s="242"/>
      <c r="L608" s="243"/>
      <c r="M608" s="243"/>
      <c r="N608" s="243"/>
      <c r="O608" s="244"/>
    </row>
    <row r="609" spans="11:15">
      <c r="K609" s="242"/>
      <c r="L609" s="243"/>
      <c r="M609" s="243"/>
      <c r="N609" s="243"/>
      <c r="O609" s="244"/>
    </row>
    <row r="610" spans="11:15">
      <c r="K610" s="242"/>
      <c r="L610" s="243"/>
      <c r="M610" s="243"/>
      <c r="N610" s="243"/>
      <c r="O610" s="244"/>
    </row>
    <row r="611" spans="11:15">
      <c r="K611" s="242"/>
      <c r="L611" s="243"/>
      <c r="M611" s="243"/>
      <c r="N611" s="243"/>
      <c r="O611" s="244"/>
    </row>
    <row r="612" spans="11:15">
      <c r="K612" s="242"/>
      <c r="L612" s="243"/>
      <c r="M612" s="243"/>
      <c r="N612" s="243"/>
      <c r="O612" s="244"/>
    </row>
    <row r="613" spans="11:15">
      <c r="K613" s="242"/>
      <c r="L613" s="243"/>
      <c r="M613" s="243"/>
      <c r="N613" s="243"/>
      <c r="O613" s="244"/>
    </row>
    <row r="614" spans="11:15">
      <c r="K614" s="242"/>
      <c r="L614" s="243"/>
      <c r="M614" s="243"/>
      <c r="N614" s="243"/>
      <c r="O614" s="244"/>
    </row>
    <row r="615" spans="11:15">
      <c r="K615" s="242"/>
      <c r="L615" s="243"/>
      <c r="M615" s="243"/>
      <c r="N615" s="243"/>
      <c r="O615" s="244"/>
    </row>
    <row r="616" spans="11:15">
      <c r="K616" s="242"/>
      <c r="L616" s="243"/>
      <c r="M616" s="243"/>
      <c r="N616" s="243"/>
      <c r="O616" s="244"/>
    </row>
    <row r="617" spans="11:15">
      <c r="K617" s="242"/>
      <c r="L617" s="243"/>
      <c r="M617" s="243"/>
      <c r="N617" s="243"/>
      <c r="O617" s="244"/>
    </row>
    <row r="618" spans="11:15">
      <c r="K618" s="242"/>
      <c r="L618" s="243"/>
      <c r="M618" s="243"/>
      <c r="N618" s="243"/>
      <c r="O618" s="244"/>
    </row>
    <row r="619" spans="11:15">
      <c r="K619" s="242"/>
      <c r="L619" s="243"/>
      <c r="M619" s="243"/>
      <c r="N619" s="243"/>
      <c r="O619" s="244"/>
    </row>
    <row r="620" spans="11:15">
      <c r="K620" s="242"/>
      <c r="L620" s="243"/>
      <c r="M620" s="243"/>
      <c r="N620" s="243"/>
      <c r="O620" s="244"/>
    </row>
    <row r="621" spans="11:15">
      <c r="K621" s="242"/>
      <c r="L621" s="243"/>
      <c r="M621" s="243"/>
      <c r="N621" s="243"/>
      <c r="O621" s="244"/>
    </row>
    <row r="622" spans="11:15">
      <c r="K622" s="242"/>
      <c r="L622" s="243"/>
      <c r="M622" s="243"/>
      <c r="N622" s="243"/>
      <c r="O622" s="244"/>
    </row>
    <row r="623" spans="11:15">
      <c r="K623" s="242"/>
      <c r="L623" s="243"/>
      <c r="M623" s="243"/>
      <c r="N623" s="243"/>
      <c r="O623" s="244"/>
    </row>
    <row r="624" spans="11:15">
      <c r="K624" s="242"/>
      <c r="L624" s="243"/>
      <c r="M624" s="243"/>
      <c r="N624" s="243"/>
      <c r="O624" s="244"/>
    </row>
    <row r="625" spans="11:15">
      <c r="K625" s="242"/>
      <c r="L625" s="243"/>
      <c r="M625" s="243"/>
      <c r="N625" s="243"/>
      <c r="O625" s="244"/>
    </row>
    <row r="626" spans="11:15">
      <c r="K626" s="242"/>
      <c r="L626" s="243"/>
      <c r="M626" s="243"/>
      <c r="N626" s="243"/>
      <c r="O626" s="244"/>
    </row>
    <row r="627" spans="11:15">
      <c r="K627" s="242"/>
      <c r="L627" s="243"/>
      <c r="M627" s="243"/>
      <c r="N627" s="243"/>
      <c r="O627" s="244"/>
    </row>
    <row r="628" spans="11:15">
      <c r="K628" s="242"/>
      <c r="L628" s="243"/>
      <c r="M628" s="243"/>
      <c r="N628" s="243"/>
      <c r="O628" s="244"/>
    </row>
    <row r="629" spans="11:15">
      <c r="K629" s="242"/>
      <c r="L629" s="243"/>
      <c r="M629" s="243"/>
      <c r="N629" s="243"/>
      <c r="O629" s="244"/>
    </row>
    <row r="630" spans="11:15">
      <c r="K630" s="242"/>
      <c r="L630" s="243"/>
      <c r="M630" s="243"/>
      <c r="N630" s="243"/>
      <c r="O630" s="244"/>
    </row>
    <row r="631" spans="11:15">
      <c r="K631" s="242"/>
      <c r="L631" s="243"/>
      <c r="M631" s="243"/>
      <c r="N631" s="243"/>
      <c r="O631" s="244"/>
    </row>
    <row r="632" spans="11:15">
      <c r="K632" s="242"/>
      <c r="L632" s="243"/>
      <c r="M632" s="243"/>
      <c r="N632" s="243"/>
      <c r="O632" s="244"/>
    </row>
    <row r="633" spans="11:15">
      <c r="K633" s="242"/>
      <c r="L633" s="243"/>
      <c r="M633" s="243"/>
      <c r="N633" s="243"/>
      <c r="O633" s="244"/>
    </row>
    <row r="634" spans="11:15">
      <c r="K634" s="242"/>
      <c r="L634" s="243"/>
      <c r="M634" s="243"/>
      <c r="N634" s="243"/>
      <c r="O634" s="244"/>
    </row>
    <row r="635" spans="11:15">
      <c r="K635" s="242"/>
      <c r="L635" s="243"/>
      <c r="M635" s="243"/>
      <c r="N635" s="243"/>
      <c r="O635" s="244"/>
    </row>
    <row r="636" spans="11:15">
      <c r="K636" s="242"/>
      <c r="L636" s="243"/>
      <c r="M636" s="243"/>
      <c r="N636" s="243"/>
      <c r="O636" s="244"/>
    </row>
    <row r="637" spans="11:15">
      <c r="K637" s="242"/>
      <c r="L637" s="243"/>
      <c r="M637" s="243"/>
      <c r="N637" s="243"/>
      <c r="O637" s="244"/>
    </row>
    <row r="638" spans="11:15">
      <c r="K638" s="242"/>
      <c r="L638" s="243"/>
      <c r="M638" s="243"/>
      <c r="N638" s="243"/>
      <c r="O638" s="244"/>
    </row>
    <row r="639" spans="11:15">
      <c r="K639" s="242"/>
      <c r="L639" s="243"/>
      <c r="M639" s="243"/>
      <c r="N639" s="243"/>
      <c r="O639" s="244"/>
    </row>
    <row r="640" spans="11:15">
      <c r="K640" s="242"/>
      <c r="L640" s="243"/>
      <c r="M640" s="243"/>
      <c r="N640" s="243"/>
      <c r="O640" s="244"/>
    </row>
    <row r="641" spans="11:15">
      <c r="K641" s="242"/>
      <c r="L641" s="243"/>
      <c r="M641" s="243"/>
      <c r="N641" s="243"/>
      <c r="O641" s="244"/>
    </row>
    <row r="642" spans="11:15">
      <c r="K642" s="242"/>
      <c r="L642" s="243"/>
      <c r="M642" s="243"/>
      <c r="N642" s="243"/>
      <c r="O642" s="244"/>
    </row>
    <row r="643" spans="11:15">
      <c r="K643" s="242"/>
      <c r="L643" s="243"/>
      <c r="M643" s="243"/>
      <c r="N643" s="243"/>
      <c r="O643" s="244"/>
    </row>
    <row r="644" spans="11:15">
      <c r="K644" s="242"/>
      <c r="L644" s="243"/>
      <c r="M644" s="243"/>
      <c r="N644" s="243"/>
      <c r="O644" s="244"/>
    </row>
    <row r="645" spans="11:15">
      <c r="K645" s="242"/>
      <c r="L645" s="243"/>
      <c r="M645" s="243"/>
      <c r="N645" s="243"/>
      <c r="O645" s="244"/>
    </row>
    <row r="646" spans="11:15">
      <c r="K646" s="242"/>
      <c r="L646" s="243"/>
      <c r="M646" s="243"/>
      <c r="N646" s="243"/>
      <c r="O646" s="244"/>
    </row>
    <row r="647" spans="11:15">
      <c r="K647" s="242"/>
      <c r="L647" s="243"/>
      <c r="M647" s="243"/>
      <c r="N647" s="243"/>
      <c r="O647" s="244"/>
    </row>
    <row r="648" spans="11:15">
      <c r="K648" s="242"/>
      <c r="L648" s="243"/>
      <c r="M648" s="243"/>
      <c r="N648" s="243"/>
      <c r="O648" s="244"/>
    </row>
    <row r="649" spans="11:15">
      <c r="K649" s="242"/>
      <c r="L649" s="243"/>
      <c r="M649" s="243"/>
      <c r="N649" s="243"/>
      <c r="O649" s="244"/>
    </row>
    <row r="650" spans="11:15">
      <c r="K650" s="242"/>
      <c r="L650" s="243"/>
      <c r="M650" s="243"/>
      <c r="N650" s="243"/>
      <c r="O650" s="244"/>
    </row>
    <row r="651" spans="11:15">
      <c r="K651" s="242"/>
      <c r="L651" s="243"/>
      <c r="M651" s="243"/>
      <c r="N651" s="243"/>
      <c r="O651" s="244"/>
    </row>
    <row r="652" spans="11:15">
      <c r="K652" s="242"/>
      <c r="L652" s="243"/>
      <c r="M652" s="243"/>
      <c r="N652" s="243"/>
      <c r="O652" s="244"/>
    </row>
    <row r="653" spans="11:15">
      <c r="K653" s="242"/>
      <c r="L653" s="243"/>
      <c r="M653" s="243"/>
      <c r="N653" s="243"/>
      <c r="O653" s="244"/>
    </row>
    <row r="654" spans="11:15">
      <c r="K654" s="242"/>
      <c r="L654" s="243"/>
      <c r="M654" s="243"/>
      <c r="N654" s="243"/>
      <c r="O654" s="244"/>
    </row>
    <row r="655" spans="11:15">
      <c r="K655" s="242"/>
      <c r="L655" s="243"/>
      <c r="M655" s="243"/>
      <c r="N655" s="243"/>
      <c r="O655" s="244"/>
    </row>
    <row r="656" spans="11:15">
      <c r="K656" s="242"/>
      <c r="L656" s="243"/>
      <c r="M656" s="243"/>
      <c r="N656" s="243"/>
      <c r="O656" s="244"/>
    </row>
    <row r="657" spans="11:15">
      <c r="K657" s="242"/>
      <c r="L657" s="243"/>
      <c r="M657" s="243"/>
      <c r="N657" s="243"/>
      <c r="O657" s="244"/>
    </row>
    <row r="658" spans="11:15">
      <c r="K658" s="242"/>
      <c r="L658" s="243"/>
      <c r="M658" s="243"/>
      <c r="N658" s="243"/>
      <c r="O658" s="244"/>
    </row>
    <row r="659" spans="11:15">
      <c r="K659" s="242"/>
      <c r="L659" s="243"/>
      <c r="M659" s="243"/>
      <c r="N659" s="243"/>
      <c r="O659" s="244"/>
    </row>
    <row r="660" spans="11:15">
      <c r="K660" s="242"/>
      <c r="L660" s="243"/>
      <c r="M660" s="243"/>
      <c r="N660" s="243"/>
      <c r="O660" s="244"/>
    </row>
    <row r="661" spans="11:15">
      <c r="K661" s="242"/>
      <c r="L661" s="243"/>
      <c r="M661" s="243"/>
      <c r="N661" s="243"/>
      <c r="O661" s="244"/>
    </row>
    <row r="662" spans="11:15">
      <c r="K662" s="242"/>
      <c r="L662" s="243"/>
      <c r="M662" s="243"/>
      <c r="N662" s="243"/>
      <c r="O662" s="244"/>
    </row>
    <row r="663" spans="11:15">
      <c r="K663" s="242"/>
      <c r="L663" s="243"/>
      <c r="M663" s="243"/>
      <c r="N663" s="243"/>
      <c r="O663" s="244"/>
    </row>
    <row r="664" spans="11:15">
      <c r="K664" s="242"/>
      <c r="L664" s="243"/>
      <c r="M664" s="243"/>
      <c r="N664" s="243"/>
      <c r="O664" s="244"/>
    </row>
    <row r="665" spans="11:15">
      <c r="K665" s="242"/>
      <c r="L665" s="243"/>
      <c r="M665" s="243"/>
      <c r="N665" s="243"/>
      <c r="O665" s="244"/>
    </row>
    <row r="666" spans="11:15">
      <c r="K666" s="242"/>
      <c r="L666" s="243"/>
      <c r="M666" s="243"/>
      <c r="N666" s="243"/>
      <c r="O666" s="244"/>
    </row>
    <row r="667" spans="11:15">
      <c r="K667" s="242"/>
      <c r="L667" s="243"/>
      <c r="M667" s="243"/>
      <c r="N667" s="243"/>
      <c r="O667" s="244"/>
    </row>
    <row r="668" spans="11:15">
      <c r="K668" s="242"/>
      <c r="L668" s="243"/>
      <c r="M668" s="243"/>
      <c r="N668" s="243"/>
      <c r="O668" s="244"/>
    </row>
    <row r="669" spans="11:15">
      <c r="K669" s="242"/>
      <c r="L669" s="243"/>
      <c r="M669" s="243"/>
      <c r="N669" s="243"/>
      <c r="O669" s="244"/>
    </row>
    <row r="670" spans="11:15">
      <c r="K670" s="242"/>
      <c r="L670" s="243"/>
      <c r="M670" s="243"/>
      <c r="N670" s="243"/>
      <c r="O670" s="244"/>
    </row>
    <row r="671" spans="11:15">
      <c r="K671" s="242"/>
      <c r="L671" s="243"/>
      <c r="M671" s="243"/>
      <c r="N671" s="243"/>
      <c r="O671" s="244"/>
    </row>
    <row r="672" spans="11:15">
      <c r="K672" s="242"/>
      <c r="L672" s="243"/>
      <c r="M672" s="243"/>
      <c r="N672" s="243"/>
      <c r="O672" s="244"/>
    </row>
    <row r="673" spans="11:15">
      <c r="K673" s="242"/>
      <c r="L673" s="243"/>
      <c r="M673" s="243"/>
      <c r="N673" s="243"/>
      <c r="O673" s="244"/>
    </row>
    <row r="674" spans="11:15">
      <c r="K674" s="242"/>
      <c r="L674" s="243"/>
      <c r="M674" s="243"/>
      <c r="N674" s="243"/>
      <c r="O674" s="244"/>
    </row>
    <row r="675" spans="11:15">
      <c r="K675" s="242"/>
      <c r="L675" s="243"/>
      <c r="M675" s="243"/>
      <c r="N675" s="243"/>
      <c r="O675" s="244"/>
    </row>
    <row r="676" spans="11:15">
      <c r="K676" s="242"/>
      <c r="L676" s="243"/>
      <c r="M676" s="243"/>
      <c r="N676" s="243"/>
      <c r="O676" s="244"/>
    </row>
    <row r="677" spans="11:15">
      <c r="K677" s="242"/>
      <c r="L677" s="243"/>
      <c r="M677" s="243"/>
      <c r="N677" s="243"/>
      <c r="O677" s="244"/>
    </row>
    <row r="678" spans="11:15">
      <c r="K678" s="242"/>
      <c r="L678" s="243"/>
      <c r="M678" s="243"/>
      <c r="N678" s="243"/>
      <c r="O678" s="244"/>
    </row>
    <row r="679" spans="11:15">
      <c r="K679" s="242"/>
      <c r="L679" s="243"/>
      <c r="M679" s="243"/>
      <c r="N679" s="243"/>
      <c r="O679" s="244"/>
    </row>
    <row r="680" spans="11:15">
      <c r="K680" s="242"/>
      <c r="L680" s="243"/>
      <c r="M680" s="243"/>
      <c r="N680" s="243"/>
      <c r="O680" s="244"/>
    </row>
    <row r="681" spans="11:15">
      <c r="K681" s="242"/>
      <c r="L681" s="243"/>
      <c r="M681" s="243"/>
      <c r="N681" s="243"/>
      <c r="O681" s="244"/>
    </row>
    <row r="682" spans="11:15">
      <c r="K682" s="242"/>
      <c r="L682" s="243"/>
      <c r="M682" s="243"/>
      <c r="N682" s="243"/>
      <c r="O682" s="244"/>
    </row>
    <row r="683" spans="11:15">
      <c r="K683" s="242"/>
      <c r="L683" s="243"/>
      <c r="M683" s="243"/>
      <c r="N683" s="243"/>
      <c r="O683" s="244"/>
    </row>
    <row r="684" spans="11:15">
      <c r="K684" s="242"/>
      <c r="L684" s="243"/>
      <c r="M684" s="243"/>
      <c r="N684" s="243"/>
      <c r="O684" s="244"/>
    </row>
    <row r="685" spans="11:15">
      <c r="K685" s="242"/>
      <c r="L685" s="243"/>
      <c r="M685" s="243"/>
      <c r="N685" s="243"/>
      <c r="O685" s="244"/>
    </row>
    <row r="686" spans="11:15">
      <c r="K686" s="242"/>
      <c r="L686" s="243"/>
      <c r="M686" s="243"/>
      <c r="N686" s="243"/>
      <c r="O686" s="244"/>
    </row>
    <row r="687" spans="11:15">
      <c r="K687" s="242"/>
      <c r="L687" s="243"/>
      <c r="M687" s="243"/>
      <c r="N687" s="243"/>
      <c r="O687" s="244"/>
    </row>
    <row r="688" spans="11:15">
      <c r="K688" s="242"/>
      <c r="L688" s="243"/>
      <c r="M688" s="243"/>
      <c r="N688" s="243"/>
      <c r="O688" s="244"/>
    </row>
    <row r="689" spans="11:15">
      <c r="K689" s="242"/>
      <c r="L689" s="243"/>
      <c r="M689" s="243"/>
      <c r="N689" s="243"/>
      <c r="O689" s="244"/>
    </row>
    <row r="690" spans="11:15">
      <c r="K690" s="242"/>
      <c r="L690" s="243"/>
      <c r="M690" s="243"/>
      <c r="N690" s="243"/>
      <c r="O690" s="244"/>
    </row>
    <row r="691" spans="11:15">
      <c r="K691" s="242"/>
      <c r="L691" s="243"/>
      <c r="M691" s="243"/>
      <c r="N691" s="243"/>
      <c r="O691" s="244"/>
    </row>
    <row r="692" spans="11:15">
      <c r="K692" s="242"/>
      <c r="L692" s="243"/>
      <c r="M692" s="243"/>
      <c r="N692" s="243"/>
      <c r="O692" s="244"/>
    </row>
    <row r="693" spans="11:15">
      <c r="K693" s="242"/>
      <c r="L693" s="243"/>
      <c r="M693" s="243"/>
      <c r="N693" s="243"/>
      <c r="O693" s="244"/>
    </row>
    <row r="694" spans="11:15">
      <c r="K694" s="242"/>
      <c r="L694" s="243"/>
      <c r="M694" s="243"/>
      <c r="N694" s="243"/>
      <c r="O694" s="244"/>
    </row>
    <row r="695" spans="11:15">
      <c r="K695" s="242"/>
      <c r="L695" s="243"/>
      <c r="M695" s="243"/>
      <c r="N695" s="243"/>
      <c r="O695" s="244"/>
    </row>
    <row r="696" spans="11:15">
      <c r="K696" s="242"/>
      <c r="L696" s="243"/>
      <c r="M696" s="243"/>
      <c r="N696" s="243"/>
      <c r="O696" s="244"/>
    </row>
    <row r="697" spans="11:15">
      <c r="K697" s="242"/>
      <c r="L697" s="243"/>
      <c r="M697" s="243"/>
      <c r="N697" s="243"/>
      <c r="O697" s="244"/>
    </row>
    <row r="698" spans="11:15">
      <c r="K698" s="242"/>
      <c r="L698" s="243"/>
      <c r="M698" s="243"/>
      <c r="N698" s="243"/>
      <c r="O698" s="244"/>
    </row>
    <row r="699" spans="11:15">
      <c r="K699" s="242"/>
      <c r="L699" s="243"/>
      <c r="M699" s="243"/>
      <c r="N699" s="243"/>
      <c r="O699" s="244"/>
    </row>
    <row r="700" spans="11:15">
      <c r="K700" s="242"/>
      <c r="L700" s="243"/>
      <c r="M700" s="243"/>
      <c r="N700" s="243"/>
      <c r="O700" s="244"/>
    </row>
    <row r="701" spans="11:15">
      <c r="K701" s="242"/>
      <c r="L701" s="243"/>
      <c r="M701" s="243"/>
      <c r="N701" s="243"/>
      <c r="O701" s="244"/>
    </row>
    <row r="702" spans="11:15">
      <c r="K702" s="242"/>
      <c r="L702" s="243"/>
      <c r="M702" s="243"/>
      <c r="N702" s="243"/>
      <c r="O702" s="244"/>
    </row>
    <row r="703" spans="11:15">
      <c r="K703" s="242"/>
      <c r="L703" s="243"/>
      <c r="M703" s="243"/>
      <c r="N703" s="243"/>
      <c r="O703" s="244"/>
    </row>
    <row r="704" spans="11:15">
      <c r="K704" s="242"/>
      <c r="L704" s="243"/>
      <c r="M704" s="243"/>
      <c r="N704" s="243"/>
      <c r="O704" s="244"/>
    </row>
    <row r="705" spans="11:15">
      <c r="K705" s="242"/>
      <c r="L705" s="243"/>
      <c r="M705" s="243"/>
      <c r="N705" s="243"/>
      <c r="O705" s="244"/>
    </row>
    <row r="706" spans="11:15">
      <c r="K706" s="242"/>
      <c r="L706" s="243"/>
      <c r="M706" s="243"/>
      <c r="N706" s="243"/>
      <c r="O706" s="244"/>
    </row>
    <row r="707" spans="11:15">
      <c r="K707" s="242"/>
      <c r="L707" s="243"/>
      <c r="M707" s="243"/>
      <c r="N707" s="243"/>
      <c r="O707" s="244"/>
    </row>
    <row r="708" spans="11:15">
      <c r="K708" s="242"/>
      <c r="L708" s="243"/>
      <c r="M708" s="243"/>
      <c r="N708" s="243"/>
      <c r="O708" s="244"/>
    </row>
    <row r="709" spans="11:15">
      <c r="K709" s="242"/>
      <c r="L709" s="243"/>
      <c r="M709" s="243"/>
      <c r="N709" s="243"/>
      <c r="O709" s="244"/>
    </row>
    <row r="710" spans="11:15">
      <c r="K710" s="242"/>
      <c r="L710" s="243"/>
      <c r="M710" s="243"/>
      <c r="N710" s="243"/>
      <c r="O710" s="244"/>
    </row>
    <row r="711" spans="11:15">
      <c r="K711" s="242"/>
      <c r="L711" s="243"/>
      <c r="M711" s="243"/>
      <c r="N711" s="243"/>
      <c r="O711" s="244"/>
    </row>
    <row r="712" spans="11:15">
      <c r="K712" s="242"/>
      <c r="L712" s="243"/>
      <c r="M712" s="243"/>
      <c r="N712" s="243"/>
      <c r="O712" s="244"/>
    </row>
    <row r="713" spans="11:15">
      <c r="K713" s="242"/>
      <c r="L713" s="243"/>
      <c r="M713" s="243"/>
      <c r="N713" s="243"/>
      <c r="O713" s="244"/>
    </row>
    <row r="714" spans="11:15">
      <c r="K714" s="242"/>
      <c r="L714" s="243"/>
      <c r="M714" s="243"/>
      <c r="N714" s="243"/>
      <c r="O714" s="244"/>
    </row>
    <row r="715" spans="11:15">
      <c r="K715" s="242"/>
      <c r="L715" s="243"/>
      <c r="M715" s="243"/>
      <c r="N715" s="243"/>
      <c r="O715" s="244"/>
    </row>
    <row r="716" spans="11:15">
      <c r="K716" s="242"/>
      <c r="L716" s="243"/>
      <c r="M716" s="243"/>
      <c r="N716" s="243"/>
      <c r="O716" s="244"/>
    </row>
    <row r="717" spans="11:15">
      <c r="K717" s="242"/>
      <c r="L717" s="243"/>
      <c r="M717" s="243"/>
      <c r="N717" s="243"/>
      <c r="O717" s="244"/>
    </row>
    <row r="718" spans="11:15">
      <c r="K718" s="242"/>
      <c r="L718" s="243"/>
      <c r="M718" s="243"/>
      <c r="N718" s="243"/>
      <c r="O718" s="244"/>
    </row>
    <row r="719" spans="11:15">
      <c r="K719" s="242"/>
      <c r="L719" s="243"/>
      <c r="M719" s="243"/>
      <c r="N719" s="243"/>
      <c r="O719" s="244"/>
    </row>
    <row r="720" spans="11:15">
      <c r="K720" s="242"/>
      <c r="L720" s="243"/>
      <c r="M720" s="243"/>
      <c r="N720" s="243"/>
      <c r="O720" s="244"/>
    </row>
    <row r="721" spans="11:15">
      <c r="K721" s="242"/>
      <c r="L721" s="243"/>
      <c r="M721" s="243"/>
      <c r="N721" s="243"/>
      <c r="O721" s="244"/>
    </row>
    <row r="722" spans="11:15">
      <c r="K722" s="242"/>
      <c r="L722" s="243"/>
      <c r="M722" s="243"/>
      <c r="N722" s="243"/>
      <c r="O722" s="244"/>
    </row>
    <row r="723" spans="11:15">
      <c r="K723" s="242"/>
      <c r="L723" s="243"/>
      <c r="M723" s="243"/>
      <c r="N723" s="243"/>
      <c r="O723" s="244"/>
    </row>
    <row r="724" spans="11:15">
      <c r="K724" s="242"/>
      <c r="L724" s="243"/>
      <c r="M724" s="243"/>
      <c r="N724" s="243"/>
      <c r="O724" s="244"/>
    </row>
    <row r="725" spans="11:15">
      <c r="K725" s="242"/>
      <c r="L725" s="243"/>
      <c r="M725" s="243"/>
      <c r="N725" s="243"/>
      <c r="O725" s="244"/>
    </row>
    <row r="726" spans="11:15">
      <c r="K726" s="242"/>
      <c r="L726" s="243"/>
      <c r="M726" s="243"/>
      <c r="N726" s="243"/>
      <c r="O726" s="244"/>
    </row>
    <row r="727" spans="11:15">
      <c r="K727" s="242"/>
      <c r="L727" s="243"/>
      <c r="M727" s="243"/>
      <c r="N727" s="243"/>
      <c r="O727" s="244"/>
    </row>
    <row r="728" spans="11:15">
      <c r="K728" s="242"/>
      <c r="L728" s="243"/>
      <c r="M728" s="243"/>
      <c r="N728" s="243"/>
      <c r="O728" s="244"/>
    </row>
    <row r="729" spans="11:15">
      <c r="K729" s="242"/>
      <c r="L729" s="243"/>
      <c r="M729" s="243"/>
      <c r="N729" s="243"/>
      <c r="O729" s="244"/>
    </row>
    <row r="730" spans="11:15">
      <c r="K730" s="242"/>
      <c r="L730" s="243"/>
      <c r="M730" s="243"/>
      <c r="N730" s="243"/>
      <c r="O730" s="244"/>
    </row>
    <row r="731" spans="11:15">
      <c r="K731" s="242"/>
      <c r="L731" s="243"/>
      <c r="M731" s="243"/>
      <c r="N731" s="243"/>
      <c r="O731" s="244"/>
    </row>
    <row r="732" spans="11:15">
      <c r="K732" s="242"/>
      <c r="L732" s="243"/>
      <c r="M732" s="243"/>
      <c r="N732" s="243"/>
      <c r="O732" s="244"/>
    </row>
    <row r="733" spans="11:15">
      <c r="K733" s="242"/>
      <c r="L733" s="243"/>
      <c r="M733" s="243"/>
      <c r="N733" s="243"/>
      <c r="O733" s="244"/>
    </row>
    <row r="734" spans="11:15">
      <c r="K734" s="242"/>
      <c r="L734" s="243"/>
      <c r="M734" s="243"/>
      <c r="N734" s="243"/>
      <c r="O734" s="244"/>
    </row>
    <row r="735" spans="11:15">
      <c r="K735" s="242"/>
      <c r="L735" s="243"/>
      <c r="M735" s="243"/>
      <c r="N735" s="243"/>
      <c r="O735" s="244"/>
    </row>
    <row r="736" spans="11:15">
      <c r="K736" s="242"/>
      <c r="L736" s="243"/>
      <c r="M736" s="243"/>
      <c r="N736" s="243"/>
      <c r="O736" s="244"/>
    </row>
    <row r="737" spans="11:15">
      <c r="K737" s="242"/>
      <c r="L737" s="243"/>
      <c r="M737" s="243"/>
      <c r="N737" s="243"/>
      <c r="O737" s="244"/>
    </row>
    <row r="738" spans="11:15">
      <c r="K738" s="242"/>
      <c r="L738" s="243"/>
      <c r="M738" s="243"/>
      <c r="N738" s="243"/>
      <c r="O738" s="244"/>
    </row>
    <row r="739" spans="11:15">
      <c r="K739" s="242"/>
      <c r="L739" s="243"/>
      <c r="M739" s="243"/>
      <c r="N739" s="243"/>
      <c r="O739" s="244"/>
    </row>
    <row r="740" spans="11:15">
      <c r="K740" s="242"/>
      <c r="L740" s="243"/>
      <c r="M740" s="243"/>
      <c r="N740" s="243"/>
      <c r="O740" s="244"/>
    </row>
    <row r="741" spans="11:15">
      <c r="K741" s="242"/>
      <c r="L741" s="243"/>
      <c r="M741" s="243"/>
      <c r="N741" s="243"/>
      <c r="O741" s="244"/>
    </row>
    <row r="742" spans="11:15">
      <c r="K742" s="242"/>
      <c r="L742" s="243"/>
      <c r="M742" s="243"/>
      <c r="N742" s="243"/>
      <c r="O742" s="244"/>
    </row>
    <row r="743" spans="11:15">
      <c r="K743" s="242"/>
      <c r="L743" s="243"/>
      <c r="M743" s="243"/>
      <c r="N743" s="243"/>
      <c r="O743" s="244"/>
    </row>
    <row r="744" spans="11:15">
      <c r="K744" s="242"/>
      <c r="L744" s="243"/>
      <c r="M744" s="243"/>
      <c r="N744" s="243"/>
      <c r="O744" s="244"/>
    </row>
    <row r="745" spans="11:15">
      <c r="K745" s="242"/>
      <c r="L745" s="243"/>
      <c r="M745" s="243"/>
      <c r="N745" s="243"/>
      <c r="O745" s="244"/>
    </row>
    <row r="746" spans="11:15">
      <c r="K746" s="242"/>
      <c r="L746" s="243"/>
      <c r="M746" s="243"/>
      <c r="N746" s="243"/>
      <c r="O746" s="244"/>
    </row>
    <row r="747" spans="11:15">
      <c r="K747" s="242"/>
      <c r="L747" s="243"/>
      <c r="M747" s="243"/>
      <c r="N747" s="243"/>
      <c r="O747" s="244"/>
    </row>
    <row r="748" spans="11:15">
      <c r="K748" s="242"/>
      <c r="L748" s="243"/>
      <c r="M748" s="243"/>
      <c r="N748" s="243"/>
      <c r="O748" s="244"/>
    </row>
    <row r="749" spans="11:15">
      <c r="K749" s="242"/>
      <c r="L749" s="243"/>
      <c r="M749" s="243"/>
      <c r="N749" s="243"/>
      <c r="O749" s="244"/>
    </row>
    <row r="750" spans="11:15">
      <c r="K750" s="242"/>
      <c r="L750" s="243"/>
      <c r="M750" s="243"/>
      <c r="N750" s="243"/>
      <c r="O750" s="244"/>
    </row>
    <row r="751" spans="11:15">
      <c r="K751" s="242"/>
      <c r="L751" s="243"/>
      <c r="M751" s="243"/>
      <c r="N751" s="243"/>
      <c r="O751" s="244"/>
    </row>
    <row r="752" spans="11:15">
      <c r="K752" s="242"/>
      <c r="L752" s="243"/>
      <c r="M752" s="243"/>
      <c r="N752" s="243"/>
      <c r="O752" s="244"/>
    </row>
    <row r="753" spans="11:15">
      <c r="K753" s="242"/>
      <c r="L753" s="243"/>
      <c r="M753" s="243"/>
      <c r="N753" s="243"/>
      <c r="O753" s="244"/>
    </row>
    <row r="754" spans="11:15">
      <c r="K754" s="242"/>
      <c r="L754" s="243"/>
      <c r="M754" s="243"/>
      <c r="N754" s="243"/>
      <c r="O754" s="244"/>
    </row>
    <row r="755" spans="11:15">
      <c r="K755" s="242"/>
      <c r="L755" s="243"/>
      <c r="M755" s="243"/>
      <c r="N755" s="243"/>
      <c r="O755" s="244"/>
    </row>
    <row r="756" spans="11:15">
      <c r="K756" s="242"/>
      <c r="L756" s="243"/>
      <c r="M756" s="243"/>
      <c r="N756" s="243"/>
      <c r="O756" s="244"/>
    </row>
    <row r="757" spans="11:15">
      <c r="K757" s="242"/>
      <c r="L757" s="243"/>
      <c r="M757" s="243"/>
      <c r="N757" s="243"/>
      <c r="O757" s="244"/>
    </row>
    <row r="758" spans="11:15">
      <c r="K758" s="242"/>
      <c r="L758" s="243"/>
      <c r="M758" s="243"/>
      <c r="N758" s="243"/>
      <c r="O758" s="244"/>
    </row>
    <row r="759" spans="11:15">
      <c r="K759" s="242"/>
      <c r="L759" s="243"/>
      <c r="M759" s="243"/>
      <c r="N759" s="243"/>
      <c r="O759" s="244"/>
    </row>
    <row r="760" spans="11:15">
      <c r="K760" s="242"/>
      <c r="L760" s="243"/>
      <c r="M760" s="243"/>
      <c r="N760" s="243"/>
      <c r="O760" s="244"/>
    </row>
    <row r="761" spans="11:15">
      <c r="K761" s="242"/>
      <c r="L761" s="243"/>
      <c r="M761" s="243"/>
      <c r="N761" s="243"/>
      <c r="O761" s="244"/>
    </row>
    <row r="762" spans="11:15">
      <c r="K762" s="242"/>
      <c r="L762" s="243"/>
      <c r="M762" s="243"/>
      <c r="N762" s="243"/>
      <c r="O762" s="244"/>
    </row>
    <row r="763" spans="11:15">
      <c r="K763" s="242"/>
      <c r="L763" s="243"/>
      <c r="M763" s="243"/>
      <c r="N763" s="243"/>
      <c r="O763" s="244"/>
    </row>
    <row r="764" spans="11:15">
      <c r="K764" s="242"/>
      <c r="L764" s="243"/>
      <c r="M764" s="243"/>
      <c r="N764" s="243"/>
      <c r="O764" s="244"/>
    </row>
    <row r="765" spans="11:15">
      <c r="K765" s="242"/>
      <c r="L765" s="243"/>
      <c r="M765" s="243"/>
      <c r="N765" s="243"/>
      <c r="O765" s="244"/>
    </row>
    <row r="766" spans="11:15">
      <c r="K766" s="242"/>
      <c r="L766" s="243"/>
      <c r="M766" s="243"/>
      <c r="N766" s="243"/>
      <c r="O766" s="244"/>
    </row>
    <row r="767" spans="11:15">
      <c r="K767" s="242"/>
      <c r="L767" s="243"/>
      <c r="M767" s="243"/>
      <c r="N767" s="243"/>
      <c r="O767" s="244"/>
    </row>
    <row r="768" spans="11:15">
      <c r="K768" s="242"/>
      <c r="L768" s="243"/>
      <c r="M768" s="243"/>
      <c r="N768" s="243"/>
      <c r="O768" s="244"/>
    </row>
    <row r="769" spans="11:15">
      <c r="K769" s="242"/>
      <c r="L769" s="243"/>
      <c r="M769" s="243"/>
      <c r="N769" s="243"/>
      <c r="O769" s="244"/>
    </row>
    <row r="770" spans="11:15">
      <c r="K770" s="242"/>
      <c r="L770" s="243"/>
      <c r="M770" s="243"/>
      <c r="N770" s="243"/>
      <c r="O770" s="244"/>
    </row>
    <row r="771" spans="11:15">
      <c r="K771" s="242"/>
      <c r="L771" s="243"/>
      <c r="M771" s="243"/>
      <c r="N771" s="243"/>
      <c r="O771" s="244"/>
    </row>
    <row r="772" spans="11:15">
      <c r="K772" s="242"/>
      <c r="L772" s="243"/>
      <c r="M772" s="243"/>
      <c r="N772" s="243"/>
      <c r="O772" s="244"/>
    </row>
    <row r="773" spans="11:15">
      <c r="K773" s="242"/>
      <c r="L773" s="243"/>
      <c r="M773" s="243"/>
      <c r="N773" s="243"/>
      <c r="O773" s="244"/>
    </row>
    <row r="774" spans="11:15">
      <c r="K774" s="242"/>
      <c r="L774" s="243"/>
      <c r="M774" s="243"/>
      <c r="N774" s="243"/>
      <c r="O774" s="244"/>
    </row>
    <row r="775" spans="11:15">
      <c r="K775" s="242"/>
      <c r="L775" s="243"/>
      <c r="M775" s="243"/>
      <c r="N775" s="243"/>
      <c r="O775" s="244"/>
    </row>
    <row r="776" spans="11:15">
      <c r="K776" s="242"/>
      <c r="L776" s="243"/>
      <c r="M776" s="243"/>
      <c r="N776" s="243"/>
      <c r="O776" s="244"/>
    </row>
    <row r="777" spans="11:15">
      <c r="K777" s="242"/>
      <c r="L777" s="243"/>
      <c r="M777" s="243"/>
      <c r="N777" s="243"/>
      <c r="O777" s="244"/>
    </row>
    <row r="778" spans="11:15">
      <c r="K778" s="242"/>
      <c r="L778" s="243"/>
      <c r="M778" s="243"/>
      <c r="N778" s="243"/>
      <c r="O778" s="244"/>
    </row>
    <row r="779" spans="11:15">
      <c r="K779" s="242"/>
      <c r="L779" s="243"/>
      <c r="M779" s="243"/>
      <c r="N779" s="243"/>
      <c r="O779" s="244"/>
    </row>
    <row r="780" spans="11:15">
      <c r="K780" s="242"/>
      <c r="L780" s="243"/>
      <c r="M780" s="243"/>
      <c r="N780" s="243"/>
      <c r="O780" s="244"/>
    </row>
    <row r="781" spans="11:15">
      <c r="K781" s="242"/>
      <c r="L781" s="243"/>
      <c r="M781" s="243"/>
      <c r="N781" s="243"/>
      <c r="O781" s="244"/>
    </row>
    <row r="782" spans="11:15">
      <c r="K782" s="242"/>
      <c r="L782" s="243"/>
      <c r="M782" s="243"/>
      <c r="N782" s="243"/>
      <c r="O782" s="244"/>
    </row>
    <row r="783" spans="11:15">
      <c r="K783" s="242"/>
      <c r="L783" s="243"/>
      <c r="M783" s="243"/>
      <c r="N783" s="243"/>
      <c r="O783" s="244"/>
    </row>
    <row r="784" spans="11:15">
      <c r="K784" s="242"/>
      <c r="L784" s="243"/>
      <c r="M784" s="243"/>
      <c r="N784" s="243"/>
      <c r="O784" s="244"/>
    </row>
    <row r="785" spans="11:15">
      <c r="K785" s="242"/>
      <c r="L785" s="243"/>
      <c r="M785" s="243"/>
      <c r="N785" s="243"/>
      <c r="O785" s="244"/>
    </row>
    <row r="786" spans="11:15">
      <c r="K786" s="242"/>
      <c r="L786" s="243"/>
      <c r="M786" s="243"/>
      <c r="N786" s="243"/>
      <c r="O786" s="244"/>
    </row>
    <row r="787" spans="11:15">
      <c r="K787" s="242"/>
      <c r="L787" s="243"/>
      <c r="M787" s="243"/>
      <c r="N787" s="243"/>
      <c r="O787" s="244"/>
    </row>
    <row r="788" spans="11:15">
      <c r="K788" s="242"/>
      <c r="L788" s="243"/>
      <c r="M788" s="243"/>
      <c r="N788" s="243"/>
      <c r="O788" s="244"/>
    </row>
    <row r="789" spans="11:15">
      <c r="K789" s="242"/>
      <c r="L789" s="243"/>
      <c r="M789" s="243"/>
      <c r="N789" s="243"/>
      <c r="O789" s="244"/>
    </row>
    <row r="790" spans="11:15">
      <c r="K790" s="242"/>
      <c r="L790" s="243"/>
      <c r="M790" s="243"/>
      <c r="N790" s="243"/>
      <c r="O790" s="244"/>
    </row>
    <row r="791" spans="11:15">
      <c r="K791" s="242"/>
      <c r="L791" s="243"/>
      <c r="M791" s="243"/>
      <c r="N791" s="243"/>
      <c r="O791" s="244"/>
    </row>
    <row r="792" spans="11:15">
      <c r="K792" s="242"/>
      <c r="L792" s="243"/>
      <c r="M792" s="243"/>
      <c r="N792" s="243"/>
      <c r="O792" s="244"/>
    </row>
    <row r="793" spans="11:15">
      <c r="K793" s="242"/>
      <c r="L793" s="243"/>
      <c r="M793" s="243"/>
      <c r="N793" s="243"/>
      <c r="O793" s="244"/>
    </row>
    <row r="794" spans="11:15">
      <c r="K794" s="242"/>
      <c r="L794" s="243"/>
      <c r="M794" s="243"/>
      <c r="N794" s="243"/>
      <c r="O794" s="244"/>
    </row>
    <row r="795" spans="11:15">
      <c r="K795" s="242"/>
      <c r="L795" s="243"/>
      <c r="M795" s="243"/>
      <c r="N795" s="243"/>
      <c r="O795" s="244"/>
    </row>
    <row r="796" spans="11:15">
      <c r="K796" s="242"/>
      <c r="L796" s="243"/>
      <c r="M796" s="243"/>
      <c r="N796" s="243"/>
      <c r="O796" s="244"/>
    </row>
    <row r="797" spans="11:15">
      <c r="K797" s="242"/>
      <c r="L797" s="243"/>
      <c r="M797" s="243"/>
      <c r="N797" s="243"/>
      <c r="O797" s="244"/>
    </row>
    <row r="798" spans="11:15">
      <c r="K798" s="242"/>
      <c r="L798" s="243"/>
      <c r="M798" s="243"/>
      <c r="N798" s="243"/>
      <c r="O798" s="244"/>
    </row>
    <row r="799" spans="11:15">
      <c r="K799" s="242"/>
      <c r="L799" s="243"/>
      <c r="M799" s="243"/>
      <c r="N799" s="243"/>
      <c r="O799" s="244"/>
    </row>
    <row r="800" spans="11:15">
      <c r="K800" s="242"/>
      <c r="L800" s="243"/>
      <c r="M800" s="243"/>
      <c r="N800" s="243"/>
      <c r="O800" s="244"/>
    </row>
    <row r="801" spans="11:15">
      <c r="K801" s="242"/>
      <c r="L801" s="243"/>
      <c r="M801" s="243"/>
      <c r="N801" s="243"/>
      <c r="O801" s="244"/>
    </row>
    <row r="802" spans="11:15">
      <c r="K802" s="242"/>
      <c r="L802" s="243"/>
      <c r="M802" s="243"/>
      <c r="N802" s="243"/>
      <c r="O802" s="244"/>
    </row>
    <row r="803" spans="11:15">
      <c r="K803" s="242"/>
      <c r="L803" s="243"/>
      <c r="M803" s="243"/>
      <c r="N803" s="243"/>
      <c r="O803" s="244"/>
    </row>
    <row r="804" spans="11:15">
      <c r="K804" s="242"/>
      <c r="L804" s="243"/>
      <c r="M804" s="243"/>
      <c r="N804" s="243"/>
      <c r="O804" s="244"/>
    </row>
    <row r="805" spans="11:15">
      <c r="K805" s="242"/>
      <c r="L805" s="243"/>
      <c r="M805" s="243"/>
      <c r="N805" s="243"/>
      <c r="O805" s="244"/>
    </row>
    <row r="806" spans="11:15">
      <c r="K806" s="242"/>
      <c r="L806" s="243"/>
      <c r="M806" s="243"/>
      <c r="N806" s="243"/>
      <c r="O806" s="244"/>
    </row>
    <row r="807" spans="11:15">
      <c r="K807" s="242"/>
      <c r="L807" s="243"/>
      <c r="M807" s="243"/>
      <c r="N807" s="243"/>
      <c r="O807" s="244"/>
    </row>
    <row r="808" spans="11:15">
      <c r="K808" s="242"/>
      <c r="L808" s="243"/>
      <c r="M808" s="243"/>
      <c r="N808" s="243"/>
      <c r="O808" s="244"/>
    </row>
    <row r="809" spans="11:15">
      <c r="K809" s="242"/>
      <c r="L809" s="243"/>
      <c r="M809" s="243"/>
      <c r="N809" s="243"/>
      <c r="O809" s="244"/>
    </row>
    <row r="810" spans="11:15">
      <c r="K810" s="242"/>
      <c r="L810" s="243"/>
      <c r="M810" s="243"/>
      <c r="N810" s="243"/>
      <c r="O810" s="244"/>
    </row>
    <row r="811" spans="11:15">
      <c r="K811" s="242"/>
      <c r="L811" s="243"/>
      <c r="M811" s="243"/>
      <c r="N811" s="243"/>
      <c r="O811" s="244"/>
    </row>
    <row r="812" spans="11:15">
      <c r="K812" s="242"/>
      <c r="L812" s="243"/>
      <c r="M812" s="243"/>
      <c r="N812" s="243"/>
      <c r="O812" s="244"/>
    </row>
    <row r="813" spans="11:15">
      <c r="K813" s="242"/>
      <c r="L813" s="243"/>
      <c r="M813" s="243"/>
      <c r="N813" s="243"/>
      <c r="O813" s="244"/>
    </row>
    <row r="814" spans="11:15">
      <c r="K814" s="242"/>
      <c r="L814" s="243"/>
      <c r="M814" s="243"/>
      <c r="N814" s="243"/>
      <c r="O814" s="244"/>
    </row>
    <row r="815" spans="11:15">
      <c r="K815" s="242"/>
      <c r="L815" s="243"/>
      <c r="M815" s="243"/>
      <c r="N815" s="243"/>
      <c r="O815" s="244"/>
    </row>
    <row r="816" spans="11:15">
      <c r="K816" s="242"/>
      <c r="L816" s="243"/>
      <c r="M816" s="243"/>
      <c r="N816" s="243"/>
      <c r="O816" s="244"/>
    </row>
    <row r="817" spans="11:15">
      <c r="K817" s="242"/>
      <c r="L817" s="243"/>
      <c r="M817" s="243"/>
      <c r="N817" s="243"/>
      <c r="O817" s="244"/>
    </row>
    <row r="818" spans="11:15">
      <c r="K818" s="242"/>
      <c r="L818" s="243"/>
      <c r="M818" s="243"/>
      <c r="N818" s="243"/>
      <c r="O818" s="244"/>
    </row>
    <row r="819" spans="11:15">
      <c r="K819" s="242"/>
      <c r="L819" s="243"/>
      <c r="M819" s="243"/>
      <c r="N819" s="243"/>
      <c r="O819" s="244"/>
    </row>
    <row r="820" spans="11:15">
      <c r="K820" s="242"/>
      <c r="L820" s="243"/>
      <c r="M820" s="243"/>
      <c r="N820" s="243"/>
      <c r="O820" s="244"/>
    </row>
    <row r="821" spans="11:15">
      <c r="K821" s="242"/>
      <c r="L821" s="243"/>
      <c r="M821" s="243"/>
      <c r="N821" s="243"/>
      <c r="O821" s="244"/>
    </row>
    <row r="822" spans="11:15">
      <c r="K822" s="242"/>
      <c r="L822" s="243"/>
      <c r="M822" s="243"/>
      <c r="N822" s="243"/>
      <c r="O822" s="244"/>
    </row>
    <row r="823" spans="11:15">
      <c r="K823" s="242"/>
      <c r="L823" s="243"/>
      <c r="M823" s="243"/>
      <c r="N823" s="243"/>
      <c r="O823" s="244"/>
    </row>
    <row r="824" spans="11:15">
      <c r="K824" s="242"/>
      <c r="L824" s="243"/>
      <c r="M824" s="243"/>
      <c r="N824" s="243"/>
      <c r="O824" s="244"/>
    </row>
    <row r="825" spans="11:15">
      <c r="K825" s="242"/>
      <c r="L825" s="243"/>
      <c r="M825" s="243"/>
      <c r="N825" s="243"/>
      <c r="O825" s="244"/>
    </row>
    <row r="826" spans="11:15">
      <c r="K826" s="242"/>
      <c r="L826" s="243"/>
      <c r="M826" s="243"/>
      <c r="N826" s="243"/>
      <c r="O826" s="244"/>
    </row>
    <row r="827" spans="11:15">
      <c r="K827" s="242"/>
      <c r="L827" s="243"/>
      <c r="M827" s="243"/>
      <c r="N827" s="243"/>
      <c r="O827" s="244"/>
    </row>
    <row r="828" spans="11:15">
      <c r="K828" s="242"/>
      <c r="L828" s="243"/>
      <c r="M828" s="243"/>
      <c r="N828" s="243"/>
      <c r="O828" s="244"/>
    </row>
    <row r="829" spans="11:15">
      <c r="K829" s="242"/>
      <c r="L829" s="243"/>
      <c r="M829" s="243"/>
      <c r="N829" s="243"/>
      <c r="O829" s="244"/>
    </row>
    <row r="830" spans="11:15">
      <c r="K830" s="242"/>
      <c r="L830" s="243"/>
      <c r="M830" s="243"/>
      <c r="N830" s="243"/>
      <c r="O830" s="244"/>
    </row>
    <row r="831" spans="11:15">
      <c r="K831" s="242"/>
      <c r="L831" s="243"/>
      <c r="M831" s="243"/>
      <c r="N831" s="243"/>
      <c r="O831" s="244"/>
    </row>
    <row r="832" spans="11:15">
      <c r="K832" s="242"/>
      <c r="L832" s="243"/>
      <c r="M832" s="243"/>
      <c r="N832" s="243"/>
      <c r="O832" s="244"/>
    </row>
    <row r="833" spans="11:15">
      <c r="K833" s="242"/>
      <c r="L833" s="243"/>
      <c r="M833" s="243"/>
      <c r="N833" s="243"/>
      <c r="O833" s="244"/>
    </row>
    <row r="834" spans="11:15">
      <c r="K834" s="242"/>
      <c r="L834" s="243"/>
      <c r="M834" s="243"/>
      <c r="N834" s="243"/>
      <c r="O834" s="244"/>
    </row>
    <row r="835" spans="11:15">
      <c r="K835" s="242"/>
      <c r="L835" s="243"/>
      <c r="M835" s="243"/>
      <c r="N835" s="243"/>
      <c r="O835" s="244"/>
    </row>
    <row r="836" spans="11:15">
      <c r="K836" s="242"/>
      <c r="L836" s="243"/>
      <c r="M836" s="243"/>
      <c r="N836" s="243"/>
      <c r="O836" s="244"/>
    </row>
    <row r="837" spans="11:15">
      <c r="K837" s="242"/>
      <c r="L837" s="243"/>
      <c r="M837" s="243"/>
      <c r="N837" s="243"/>
      <c r="O837" s="244"/>
    </row>
    <row r="838" spans="11:15">
      <c r="K838" s="242"/>
      <c r="L838" s="243"/>
      <c r="M838" s="243"/>
      <c r="N838" s="243"/>
      <c r="O838" s="244"/>
    </row>
    <row r="839" spans="11:15">
      <c r="K839" s="242"/>
      <c r="L839" s="243"/>
      <c r="M839" s="243"/>
      <c r="N839" s="243"/>
      <c r="O839" s="244"/>
    </row>
    <row r="840" spans="11:15">
      <c r="K840" s="242"/>
      <c r="L840" s="243"/>
      <c r="M840" s="243"/>
      <c r="N840" s="243"/>
      <c r="O840" s="244"/>
    </row>
    <row r="841" spans="11:15">
      <c r="K841" s="242"/>
      <c r="L841" s="243"/>
      <c r="M841" s="243"/>
      <c r="N841" s="243"/>
      <c r="O841" s="244"/>
    </row>
    <row r="842" spans="11:15">
      <c r="K842" s="242"/>
      <c r="L842" s="243"/>
      <c r="M842" s="243"/>
      <c r="N842" s="243"/>
      <c r="O842" s="244"/>
    </row>
    <row r="843" spans="11:15">
      <c r="K843" s="242"/>
      <c r="L843" s="243"/>
      <c r="M843" s="243"/>
      <c r="N843" s="243"/>
      <c r="O843" s="244"/>
    </row>
    <row r="844" spans="11:15">
      <c r="K844" s="242"/>
      <c r="L844" s="243"/>
      <c r="M844" s="243"/>
      <c r="N844" s="243"/>
      <c r="O844" s="244"/>
    </row>
    <row r="845" spans="11:15">
      <c r="K845" s="242"/>
      <c r="L845" s="243"/>
      <c r="M845" s="243"/>
      <c r="N845" s="243"/>
      <c r="O845" s="244"/>
    </row>
    <row r="846" spans="11:15">
      <c r="K846" s="242"/>
      <c r="L846" s="243"/>
      <c r="M846" s="243"/>
      <c r="N846" s="243"/>
      <c r="O846" s="244"/>
    </row>
    <row r="847" spans="11:15">
      <c r="K847" s="242"/>
      <c r="L847" s="243"/>
      <c r="M847" s="243"/>
      <c r="N847" s="243"/>
      <c r="O847" s="244"/>
    </row>
    <row r="848" spans="11:15">
      <c r="K848" s="242"/>
      <c r="L848" s="243"/>
      <c r="M848" s="243"/>
      <c r="N848" s="243"/>
      <c r="O848" s="244"/>
    </row>
    <row r="849" spans="11:15">
      <c r="K849" s="242"/>
      <c r="L849" s="243"/>
      <c r="M849" s="243"/>
      <c r="N849" s="243"/>
      <c r="O849" s="244"/>
    </row>
    <row r="850" spans="11:15">
      <c r="K850" s="242"/>
      <c r="L850" s="243"/>
      <c r="M850" s="243"/>
      <c r="N850" s="243"/>
      <c r="O850" s="244"/>
    </row>
    <row r="851" spans="11:15">
      <c r="K851" s="242"/>
      <c r="L851" s="243"/>
      <c r="M851" s="243"/>
      <c r="N851" s="243"/>
      <c r="O851" s="244"/>
    </row>
    <row r="852" spans="11:15">
      <c r="K852" s="242"/>
      <c r="L852" s="243"/>
      <c r="M852" s="243"/>
      <c r="N852" s="243"/>
      <c r="O852" s="244"/>
    </row>
    <row r="853" spans="11:15">
      <c r="K853" s="242"/>
      <c r="L853" s="243"/>
      <c r="M853" s="243"/>
      <c r="N853" s="243"/>
      <c r="O853" s="244"/>
    </row>
    <row r="854" spans="11:15">
      <c r="K854" s="242"/>
      <c r="L854" s="243"/>
      <c r="M854" s="243"/>
      <c r="N854" s="243"/>
      <c r="O854" s="244"/>
    </row>
    <row r="855" spans="11:15">
      <c r="K855" s="242"/>
      <c r="L855" s="243"/>
      <c r="M855" s="243"/>
      <c r="N855" s="243"/>
      <c r="O855" s="244"/>
    </row>
    <row r="856" spans="11:15">
      <c r="K856" s="242"/>
      <c r="L856" s="243"/>
      <c r="M856" s="243"/>
      <c r="N856" s="243"/>
      <c r="O856" s="244"/>
    </row>
    <row r="857" spans="11:15">
      <c r="K857" s="242"/>
      <c r="L857" s="243"/>
      <c r="M857" s="243"/>
      <c r="N857" s="243"/>
      <c r="O857" s="244"/>
    </row>
    <row r="858" spans="11:15">
      <c r="K858" s="242"/>
      <c r="L858" s="243"/>
      <c r="M858" s="243"/>
      <c r="N858" s="243"/>
      <c r="O858" s="244"/>
    </row>
    <row r="859" spans="11:15">
      <c r="K859" s="242"/>
      <c r="L859" s="243"/>
      <c r="M859" s="243"/>
      <c r="N859" s="243"/>
      <c r="O859" s="244"/>
    </row>
    <row r="860" spans="11:15">
      <c r="K860" s="242"/>
      <c r="L860" s="243"/>
      <c r="M860" s="243"/>
      <c r="N860" s="243"/>
      <c r="O860" s="244"/>
    </row>
    <row r="861" spans="11:15">
      <c r="K861" s="242"/>
      <c r="L861" s="243"/>
      <c r="M861" s="243"/>
      <c r="N861" s="243"/>
      <c r="O861" s="244"/>
    </row>
    <row r="862" spans="11:15">
      <c r="K862" s="242"/>
      <c r="L862" s="243"/>
      <c r="M862" s="243"/>
      <c r="N862" s="243"/>
      <c r="O862" s="244"/>
    </row>
    <row r="863" spans="11:15">
      <c r="K863" s="242"/>
      <c r="L863" s="243"/>
      <c r="M863" s="243"/>
      <c r="N863" s="243"/>
      <c r="O863" s="244"/>
    </row>
    <row r="864" spans="11:15">
      <c r="K864" s="242"/>
      <c r="L864" s="243"/>
      <c r="M864" s="243"/>
      <c r="N864" s="243"/>
      <c r="O864" s="244"/>
    </row>
    <row r="865" spans="11:15">
      <c r="K865" s="242"/>
      <c r="L865" s="243"/>
      <c r="M865" s="243"/>
      <c r="N865" s="243"/>
      <c r="O865" s="244"/>
    </row>
    <row r="866" spans="11:15">
      <c r="K866" s="242"/>
      <c r="L866" s="243"/>
      <c r="M866" s="243"/>
      <c r="N866" s="243"/>
      <c r="O866" s="244"/>
    </row>
    <row r="867" spans="11:15">
      <c r="K867" s="242"/>
      <c r="L867" s="243"/>
      <c r="M867" s="243"/>
      <c r="N867" s="243"/>
      <c r="O867" s="244"/>
    </row>
    <row r="868" spans="11:15">
      <c r="K868" s="242"/>
      <c r="L868" s="243"/>
      <c r="M868" s="243"/>
      <c r="N868" s="243"/>
      <c r="O868" s="244"/>
    </row>
    <row r="869" spans="11:15">
      <c r="K869" s="242"/>
      <c r="L869" s="243"/>
      <c r="M869" s="243"/>
      <c r="N869" s="243"/>
      <c r="O869" s="244"/>
    </row>
    <row r="870" spans="11:15">
      <c r="K870" s="242"/>
      <c r="L870" s="243"/>
      <c r="M870" s="243"/>
      <c r="N870" s="243"/>
      <c r="O870" s="244"/>
    </row>
    <row r="871" spans="11:15">
      <c r="K871" s="242"/>
      <c r="L871" s="243"/>
      <c r="M871" s="243"/>
      <c r="N871" s="243"/>
      <c r="O871" s="244"/>
    </row>
    <row r="872" spans="11:15">
      <c r="K872" s="242"/>
      <c r="L872" s="243"/>
      <c r="M872" s="243"/>
      <c r="N872" s="243"/>
      <c r="O872" s="244"/>
    </row>
    <row r="873" spans="11:15">
      <c r="K873" s="242"/>
      <c r="L873" s="243"/>
      <c r="M873" s="243"/>
      <c r="N873" s="243"/>
      <c r="O873" s="244"/>
    </row>
    <row r="874" spans="11:15">
      <c r="K874" s="242"/>
      <c r="L874" s="243"/>
      <c r="M874" s="243"/>
      <c r="N874" s="243"/>
      <c r="O874" s="244"/>
    </row>
    <row r="875" spans="11:15">
      <c r="K875" s="242"/>
      <c r="L875" s="243"/>
      <c r="M875" s="243"/>
      <c r="N875" s="243"/>
      <c r="O875" s="244"/>
    </row>
    <row r="876" spans="11:15">
      <c r="K876" s="242"/>
      <c r="L876" s="243"/>
      <c r="M876" s="243"/>
      <c r="N876" s="243"/>
      <c r="O876" s="244"/>
    </row>
    <row r="877" spans="11:15">
      <c r="K877" s="242"/>
      <c r="L877" s="243"/>
      <c r="M877" s="243"/>
      <c r="N877" s="243"/>
      <c r="O877" s="244"/>
    </row>
    <row r="878" spans="11:15">
      <c r="K878" s="242"/>
      <c r="L878" s="243"/>
      <c r="M878" s="243"/>
      <c r="N878" s="243"/>
      <c r="O878" s="244"/>
    </row>
    <row r="879" spans="11:15">
      <c r="K879" s="242"/>
      <c r="L879" s="243"/>
      <c r="M879" s="243"/>
      <c r="N879" s="243"/>
      <c r="O879" s="244"/>
    </row>
    <row r="880" spans="11:15">
      <c r="K880" s="242"/>
      <c r="L880" s="243"/>
      <c r="M880" s="243"/>
      <c r="N880" s="243"/>
      <c r="O880" s="244"/>
    </row>
    <row r="881" spans="11:15">
      <c r="K881" s="242"/>
      <c r="L881" s="243"/>
      <c r="M881" s="243"/>
      <c r="N881" s="243"/>
      <c r="O881" s="244"/>
    </row>
    <row r="882" spans="11:15">
      <c r="K882" s="242"/>
      <c r="L882" s="243"/>
      <c r="M882" s="243"/>
      <c r="N882" s="243"/>
      <c r="O882" s="244"/>
    </row>
    <row r="883" spans="11:15">
      <c r="K883" s="242"/>
      <c r="L883" s="243"/>
      <c r="M883" s="243"/>
      <c r="N883" s="243"/>
      <c r="O883" s="244"/>
    </row>
    <row r="884" spans="11:15">
      <c r="K884" s="242"/>
      <c r="L884" s="243"/>
      <c r="M884" s="243"/>
      <c r="N884" s="243"/>
      <c r="O884" s="244"/>
    </row>
    <row r="885" spans="11:15">
      <c r="K885" s="242"/>
      <c r="L885" s="243"/>
      <c r="M885" s="243"/>
      <c r="N885" s="243"/>
      <c r="O885" s="244"/>
    </row>
    <row r="886" spans="11:15">
      <c r="K886" s="242"/>
      <c r="L886" s="243"/>
      <c r="M886" s="243"/>
      <c r="N886" s="243"/>
      <c r="O886" s="244"/>
    </row>
    <row r="887" spans="11:15">
      <c r="K887" s="242"/>
      <c r="L887" s="243"/>
      <c r="M887" s="243"/>
      <c r="N887" s="243"/>
      <c r="O887" s="244"/>
    </row>
    <row r="888" spans="11:15">
      <c r="K888" s="242"/>
      <c r="L888" s="243"/>
      <c r="M888" s="243"/>
      <c r="N888" s="243"/>
      <c r="O888" s="244"/>
    </row>
    <row r="889" spans="11:15">
      <c r="K889" s="242"/>
      <c r="L889" s="243"/>
      <c r="M889" s="243"/>
      <c r="N889" s="243"/>
      <c r="O889" s="244"/>
    </row>
    <row r="890" spans="11:15">
      <c r="K890" s="242"/>
      <c r="L890" s="243"/>
      <c r="M890" s="243"/>
      <c r="N890" s="243"/>
      <c r="O890" s="244"/>
    </row>
    <row r="891" spans="11:15">
      <c r="K891" s="242"/>
      <c r="L891" s="243"/>
      <c r="M891" s="243"/>
      <c r="N891" s="243"/>
      <c r="O891" s="244"/>
    </row>
    <row r="892" spans="11:15">
      <c r="K892" s="242"/>
      <c r="L892" s="243"/>
      <c r="M892" s="243"/>
      <c r="N892" s="243"/>
      <c r="O892" s="244"/>
    </row>
    <row r="893" spans="11:15">
      <c r="K893" s="242"/>
      <c r="L893" s="243"/>
      <c r="M893" s="243"/>
      <c r="N893" s="243"/>
      <c r="O893" s="244"/>
    </row>
    <row r="894" spans="11:15">
      <c r="K894" s="242"/>
      <c r="L894" s="243"/>
      <c r="M894" s="243"/>
      <c r="N894" s="243"/>
      <c r="O894" s="244"/>
    </row>
    <row r="895" spans="11:15">
      <c r="K895" s="242"/>
      <c r="L895" s="243"/>
      <c r="M895" s="243"/>
      <c r="N895" s="243"/>
      <c r="O895" s="244"/>
    </row>
    <row r="896" spans="11:15">
      <c r="K896" s="242"/>
      <c r="L896" s="243"/>
      <c r="M896" s="243"/>
      <c r="N896" s="243"/>
      <c r="O896" s="244"/>
    </row>
    <row r="897" spans="11:15">
      <c r="K897" s="242"/>
      <c r="L897" s="243"/>
      <c r="M897" s="243"/>
      <c r="N897" s="243"/>
      <c r="O897" s="244"/>
    </row>
    <row r="898" spans="11:15">
      <c r="K898" s="242"/>
      <c r="L898" s="243"/>
      <c r="M898" s="243"/>
      <c r="N898" s="243"/>
      <c r="O898" s="244"/>
    </row>
    <row r="899" spans="11:15">
      <c r="K899" s="242"/>
      <c r="L899" s="243"/>
      <c r="M899" s="243"/>
      <c r="N899" s="243"/>
      <c r="O899" s="244"/>
    </row>
    <row r="900" spans="11:15">
      <c r="K900" s="242"/>
      <c r="L900" s="243"/>
      <c r="M900" s="243"/>
      <c r="N900" s="243"/>
      <c r="O900" s="244"/>
    </row>
    <row r="901" spans="11:15">
      <c r="K901" s="242"/>
      <c r="L901" s="243"/>
      <c r="M901" s="243"/>
      <c r="N901" s="243"/>
      <c r="O901" s="244"/>
    </row>
    <row r="902" spans="11:15">
      <c r="K902" s="242"/>
      <c r="L902" s="243"/>
      <c r="M902" s="243"/>
      <c r="N902" s="243"/>
      <c r="O902" s="244"/>
    </row>
    <row r="903" spans="11:15">
      <c r="K903" s="242"/>
      <c r="L903" s="243"/>
      <c r="M903" s="243"/>
      <c r="N903" s="243"/>
      <c r="O903" s="244"/>
    </row>
    <row r="904" spans="11:15">
      <c r="K904" s="242"/>
      <c r="L904" s="243"/>
      <c r="M904" s="243"/>
      <c r="N904" s="243"/>
      <c r="O904" s="244"/>
    </row>
    <row r="905" spans="11:15">
      <c r="K905" s="242"/>
      <c r="L905" s="243"/>
      <c r="M905" s="243"/>
      <c r="N905" s="243"/>
      <c r="O905" s="244"/>
    </row>
    <row r="906" spans="11:15">
      <c r="K906" s="242"/>
      <c r="L906" s="243"/>
      <c r="M906" s="243"/>
      <c r="N906" s="243"/>
      <c r="O906" s="244"/>
    </row>
    <row r="907" spans="11:15">
      <c r="K907" s="242"/>
      <c r="L907" s="243"/>
      <c r="M907" s="243"/>
      <c r="N907" s="243"/>
      <c r="O907" s="244"/>
    </row>
    <row r="908" spans="11:15">
      <c r="K908" s="242"/>
      <c r="L908" s="243"/>
      <c r="M908" s="243"/>
      <c r="N908" s="243"/>
      <c r="O908" s="244"/>
    </row>
    <row r="909" spans="11:15">
      <c r="K909" s="242"/>
      <c r="L909" s="243"/>
      <c r="M909" s="243"/>
      <c r="N909" s="243"/>
      <c r="O909" s="244"/>
    </row>
    <row r="910" spans="11:15">
      <c r="K910" s="242"/>
      <c r="L910" s="243"/>
      <c r="M910" s="243"/>
      <c r="N910" s="243"/>
      <c r="O910" s="244"/>
    </row>
    <row r="911" spans="11:15">
      <c r="K911" s="242"/>
      <c r="L911" s="243"/>
      <c r="M911" s="243"/>
      <c r="N911" s="243"/>
      <c r="O911" s="244"/>
    </row>
    <row r="912" spans="11:15">
      <c r="K912" s="242"/>
      <c r="L912" s="243"/>
      <c r="M912" s="243"/>
      <c r="N912" s="243"/>
      <c r="O912" s="244"/>
    </row>
    <row r="913" spans="11:15">
      <c r="K913" s="242"/>
      <c r="L913" s="243"/>
      <c r="M913" s="243"/>
      <c r="N913" s="243"/>
      <c r="O913" s="244"/>
    </row>
    <row r="914" spans="11:15">
      <c r="K914" s="242"/>
      <c r="L914" s="243"/>
      <c r="M914" s="243"/>
      <c r="N914" s="243"/>
      <c r="O914" s="244"/>
    </row>
  </sheetData>
  <mergeCells count="3">
    <mergeCell ref="A3:A4"/>
    <mergeCell ref="B3:B4"/>
    <mergeCell ref="A1:D1"/>
  </mergeCells>
  <dataValidations count="1">
    <dataValidation type="list" allowBlank="1" sqref="IU65529 C131065 C196601 C262137 C327673 C393209 C458745 C524281 C589817 C655353 C720889 C786425 C851961 C917497 C983033 C65527 C131063 C196599 C262135 C327671 C393207 C458743 C524279 C589815 C655351 C720887 C786423 C851959 C917495 C983031 C65524 C131060 C196596 C262132 C327668 C393204 C458740 C524276 C589812 C655348 C720884 C786420 C851956 C917492 C983028 C65516:C65521 C131052:C131057 C196588:C196593 C262124:C262129 C327660:C327665 C393196:C393201 C458732:C458737 C524268:C524273 C589804:C589809 C655340:C655345 C720876:C720881 C786412:C786417 C851948:C851953 C917484:C917489 C983020:C983025 C65515:D65515 C131051:D131051 C196587:D196587 C262123:D262123 C327659:D327659 C393195:D393195 C458731:D458731 C524267:D524267 C589803:D589803 C655339:D655339 C720875:D720875 C786411:D786411 C851947:D851947 C917483:D917483 C983019:D983019 C65513:C65514 C131049:C131050 C196585:C196586 C262121:C262122 C327657:C327658 C393193:C393194 C458729:C458730 C524265:C524266 C589801:C589802 C655337:C655338 C720873:C720874 C786409:C786410 C851945:C851946 C917481:C917482 C983017:C983018 C65506:C65511 C131042:C131047 C196578:C196583 C262114:C262119 C327650:C327655 C393186:C393191 C458722:C458727 C524258:C524263 C589794:C589799 C655330:C655335 C720866:C720871 C786402:C786407 C851938:C851943 C917474:C917479 C983010:C983015 C65505:D65505 C131041:D131041 C196577:D196577 C262113:D262113 C327649:D327649 C393185:D393185 C458721:D458721 C524257:D524257 C589793:D589793 C655329:D655329 C720865:D720865 C786401:D786401 C851937:D851937 C917473:D917473 C983009:D983009 C65504 C131040 C196576 C262112 C327648 C393184 C458720 C524256 C589792 C655328 C720864 C786400 C851936 C917472 C983008 C65494 C131030 C196566 C262102 C327638 C393174 C458710 C524246 C589782 C655318 C720854 C786390 C851926 C917462 C982998 C65495:D65495 C131031:D131031 C196567:D196567 C262103:D262103 C327639:D327639 C393175:D393175 C458711:D458711 C524247:D524247 C589783:D589783 C655319:D655319 C720855:D720855 C786391:D786391 C851927:D851927 C917463:D917463 C982999:D982999 C65498 C131034 C196570 C262106 C327642 C393178 C458714 C524250 C589786 C655322 C720858 C786394 C851930 C917466 C983002 C65499:D65503 C131035:D131039 C196571:D196575 C262107:D262111 C327643:D327647 C393179:D393183 C458715:D458719 C524251:D524255 C589787:D589791 C655323:D655327 C720859:D720863 C786395:D786399 C851931:D851935 C917467:D917471 C983003:D983007 C65491:D65493 C131027:D131029 C196563:D196565 C262099:D262101 C327635:D327637 C393171:D393173 C458707:D458709 C524243:D524245 C589779:D589781 C655315:D655317 C720851:D720853 C786387:D786389 C851923:D851925 C917459:D917461 C982995:D982997 C65529 WVG982995:WVH982997 WLK982995:WLL982997 WBO982995:WBP982997 VRS982995:VRT982997 VHW982995:VHX982997 UYA982995:UYB982997 UOE982995:UOF982997 UEI982995:UEJ982997 TUM982995:TUN982997 TKQ982995:TKR982997 TAU982995:TAV982997 SQY982995:SQZ982997 SHC982995:SHD982997 RXG982995:RXH982997 RNK982995:RNL982997 RDO982995:RDP982997 QTS982995:QTT982997 QJW982995:QJX982997 QAA982995:QAB982997 PQE982995:PQF982997 PGI982995:PGJ982997 OWM982995:OWN982997 OMQ982995:OMR982997 OCU982995:OCV982997 NSY982995:NSZ982997 NJC982995:NJD982997 MZG982995:MZH982997 MPK982995:MPL982997 MFO982995:MFP982997 LVS982995:LVT982997 LLW982995:LLX982997 LCA982995:LCB982997 KSE982995:KSF982997 KII982995:KIJ982997 JYM982995:JYN982997 JOQ982995:JOR982997 JEU982995:JEV982997 IUY982995:IUZ982997 ILC982995:ILD982997 IBG982995:IBH982997 HRK982995:HRL982997 HHO982995:HHP982997 GXS982995:GXT982997 GNW982995:GNX982997 GEA982995:GEB982997 FUE982995:FUF982997 FKI982995:FKJ982997 FAM982995:FAN982997 EQQ982995:EQR982997 EGU982995:EGV982997 DWY982995:DWZ982997 DNC982995:DND982997 DDG982995:DDH982997 CTK982995:CTL982997 CJO982995:CJP982997 BZS982995:BZT982997 BPW982995:BPX982997 BGA982995:BGB982997 AWE982995:AWF982997 AMI982995:AMJ982997 ACM982995:ACN982997 SQ982995:SR982997 IU982995:IV982997 WVG917459:WVH917461 WLK917459:WLL917461 WBO917459:WBP917461 VRS917459:VRT917461 VHW917459:VHX917461 UYA917459:UYB917461 UOE917459:UOF917461 UEI917459:UEJ917461 TUM917459:TUN917461 TKQ917459:TKR917461 TAU917459:TAV917461 SQY917459:SQZ917461 SHC917459:SHD917461 RXG917459:RXH917461 RNK917459:RNL917461 RDO917459:RDP917461 QTS917459:QTT917461 QJW917459:QJX917461 QAA917459:QAB917461 PQE917459:PQF917461 PGI917459:PGJ917461 OWM917459:OWN917461 OMQ917459:OMR917461 OCU917459:OCV917461 NSY917459:NSZ917461 NJC917459:NJD917461 MZG917459:MZH917461 MPK917459:MPL917461 MFO917459:MFP917461 LVS917459:LVT917461 LLW917459:LLX917461 LCA917459:LCB917461 KSE917459:KSF917461 KII917459:KIJ917461 JYM917459:JYN917461 JOQ917459:JOR917461 JEU917459:JEV917461 IUY917459:IUZ917461 ILC917459:ILD917461 IBG917459:IBH917461 HRK917459:HRL917461 HHO917459:HHP917461 GXS917459:GXT917461 GNW917459:GNX917461 GEA917459:GEB917461 FUE917459:FUF917461 FKI917459:FKJ917461 FAM917459:FAN917461 EQQ917459:EQR917461 EGU917459:EGV917461 DWY917459:DWZ917461 DNC917459:DND917461 DDG917459:DDH917461 CTK917459:CTL917461 CJO917459:CJP917461 BZS917459:BZT917461 BPW917459:BPX917461 BGA917459:BGB917461 AWE917459:AWF917461 AMI917459:AMJ917461 ACM917459:ACN917461 SQ917459:SR917461 IU917459:IV917461 WVG851923:WVH851925 WLK851923:WLL851925 WBO851923:WBP851925 VRS851923:VRT851925 VHW851923:VHX851925 UYA851923:UYB851925 UOE851923:UOF851925 UEI851923:UEJ851925 TUM851923:TUN851925 TKQ851923:TKR851925 TAU851923:TAV851925 SQY851923:SQZ851925 SHC851923:SHD851925 RXG851923:RXH851925 RNK851923:RNL851925 RDO851923:RDP851925 QTS851923:QTT851925 QJW851923:QJX851925 QAA851923:QAB851925 PQE851923:PQF851925 PGI851923:PGJ851925 OWM851923:OWN851925 OMQ851923:OMR851925 OCU851923:OCV851925 NSY851923:NSZ851925 NJC851923:NJD851925 MZG851923:MZH851925 MPK851923:MPL851925 MFO851923:MFP851925 LVS851923:LVT851925 LLW851923:LLX851925 LCA851923:LCB851925 KSE851923:KSF851925 KII851923:KIJ851925 JYM851923:JYN851925 JOQ851923:JOR851925 JEU851923:JEV851925 IUY851923:IUZ851925 ILC851923:ILD851925 IBG851923:IBH851925 HRK851923:HRL851925 HHO851923:HHP851925 GXS851923:GXT851925 GNW851923:GNX851925 GEA851923:GEB851925 FUE851923:FUF851925 FKI851923:FKJ851925 FAM851923:FAN851925 EQQ851923:EQR851925 EGU851923:EGV851925 DWY851923:DWZ851925 DNC851923:DND851925 DDG851923:DDH851925 CTK851923:CTL851925 CJO851923:CJP851925 BZS851923:BZT851925 BPW851923:BPX851925 BGA851923:BGB851925 AWE851923:AWF851925 AMI851923:AMJ851925 ACM851923:ACN851925 SQ851923:SR851925 IU851923:IV851925 WVG786387:WVH786389 WLK786387:WLL786389 WBO786387:WBP786389 VRS786387:VRT786389 VHW786387:VHX786389 UYA786387:UYB786389 UOE786387:UOF786389 UEI786387:UEJ786389 TUM786387:TUN786389 TKQ786387:TKR786389 TAU786387:TAV786389 SQY786387:SQZ786389 SHC786387:SHD786389 RXG786387:RXH786389 RNK786387:RNL786389 RDO786387:RDP786389 QTS786387:QTT786389 QJW786387:QJX786389 QAA786387:QAB786389 PQE786387:PQF786389 PGI786387:PGJ786389 OWM786387:OWN786389 OMQ786387:OMR786389 OCU786387:OCV786389 NSY786387:NSZ786389 NJC786387:NJD786389 MZG786387:MZH786389 MPK786387:MPL786389 MFO786387:MFP786389 LVS786387:LVT786389 LLW786387:LLX786389 LCA786387:LCB786389 KSE786387:KSF786389 KII786387:KIJ786389 JYM786387:JYN786389 JOQ786387:JOR786389 JEU786387:JEV786389 IUY786387:IUZ786389 ILC786387:ILD786389 IBG786387:IBH786389 HRK786387:HRL786389 HHO786387:HHP786389 GXS786387:GXT786389 GNW786387:GNX786389 GEA786387:GEB786389 FUE786387:FUF786389 FKI786387:FKJ786389 FAM786387:FAN786389 EQQ786387:EQR786389 EGU786387:EGV786389 DWY786387:DWZ786389 DNC786387:DND786389 DDG786387:DDH786389 CTK786387:CTL786389 CJO786387:CJP786389 BZS786387:BZT786389 BPW786387:BPX786389 BGA786387:BGB786389 AWE786387:AWF786389 AMI786387:AMJ786389 ACM786387:ACN786389 SQ786387:SR786389 IU786387:IV786389 WVG720851:WVH720853 WLK720851:WLL720853 WBO720851:WBP720853 VRS720851:VRT720853 VHW720851:VHX720853 UYA720851:UYB720853 UOE720851:UOF720853 UEI720851:UEJ720853 TUM720851:TUN720853 TKQ720851:TKR720853 TAU720851:TAV720853 SQY720851:SQZ720853 SHC720851:SHD720853 RXG720851:RXH720853 RNK720851:RNL720853 RDO720851:RDP720853 QTS720851:QTT720853 QJW720851:QJX720853 QAA720851:QAB720853 PQE720851:PQF720853 PGI720851:PGJ720853 OWM720851:OWN720853 OMQ720851:OMR720853 OCU720851:OCV720853 NSY720851:NSZ720853 NJC720851:NJD720853 MZG720851:MZH720853 MPK720851:MPL720853 MFO720851:MFP720853 LVS720851:LVT720853 LLW720851:LLX720853 LCA720851:LCB720853 KSE720851:KSF720853 KII720851:KIJ720853 JYM720851:JYN720853 JOQ720851:JOR720853 JEU720851:JEV720853 IUY720851:IUZ720853 ILC720851:ILD720853 IBG720851:IBH720853 HRK720851:HRL720853 HHO720851:HHP720853 GXS720851:GXT720853 GNW720851:GNX720853 GEA720851:GEB720853 FUE720851:FUF720853 FKI720851:FKJ720853 FAM720851:FAN720853 EQQ720851:EQR720853 EGU720851:EGV720853 DWY720851:DWZ720853 DNC720851:DND720853 DDG720851:DDH720853 CTK720851:CTL720853 CJO720851:CJP720853 BZS720851:BZT720853 BPW720851:BPX720853 BGA720851:BGB720853 AWE720851:AWF720853 AMI720851:AMJ720853 ACM720851:ACN720853 SQ720851:SR720853 IU720851:IV720853 WVG655315:WVH655317 WLK655315:WLL655317 WBO655315:WBP655317 VRS655315:VRT655317 VHW655315:VHX655317 UYA655315:UYB655317 UOE655315:UOF655317 UEI655315:UEJ655317 TUM655315:TUN655317 TKQ655315:TKR655317 TAU655315:TAV655317 SQY655315:SQZ655317 SHC655315:SHD655317 RXG655315:RXH655317 RNK655315:RNL655317 RDO655315:RDP655317 QTS655315:QTT655317 QJW655315:QJX655317 QAA655315:QAB655317 PQE655315:PQF655317 PGI655315:PGJ655317 OWM655315:OWN655317 OMQ655315:OMR655317 OCU655315:OCV655317 NSY655315:NSZ655317 NJC655315:NJD655317 MZG655315:MZH655317 MPK655315:MPL655317 MFO655315:MFP655317 LVS655315:LVT655317 LLW655315:LLX655317 LCA655315:LCB655317 KSE655315:KSF655317 KII655315:KIJ655317 JYM655315:JYN655317 JOQ655315:JOR655317 JEU655315:JEV655317 IUY655315:IUZ655317 ILC655315:ILD655317 IBG655315:IBH655317 HRK655315:HRL655317 HHO655315:HHP655317 GXS655315:GXT655317 GNW655315:GNX655317 GEA655315:GEB655317 FUE655315:FUF655317 FKI655315:FKJ655317 FAM655315:FAN655317 EQQ655315:EQR655317 EGU655315:EGV655317 DWY655315:DWZ655317 DNC655315:DND655317 DDG655315:DDH655317 CTK655315:CTL655317 CJO655315:CJP655317 BZS655315:BZT655317 BPW655315:BPX655317 BGA655315:BGB655317 AWE655315:AWF655317 AMI655315:AMJ655317 ACM655315:ACN655317 SQ655315:SR655317 IU655315:IV655317 WVG589779:WVH589781 WLK589779:WLL589781 WBO589779:WBP589781 VRS589779:VRT589781 VHW589779:VHX589781 UYA589779:UYB589781 UOE589779:UOF589781 UEI589779:UEJ589781 TUM589779:TUN589781 TKQ589779:TKR589781 TAU589779:TAV589781 SQY589779:SQZ589781 SHC589779:SHD589781 RXG589779:RXH589781 RNK589779:RNL589781 RDO589779:RDP589781 QTS589779:QTT589781 QJW589779:QJX589781 QAA589779:QAB589781 PQE589779:PQF589781 PGI589779:PGJ589781 OWM589779:OWN589781 OMQ589779:OMR589781 OCU589779:OCV589781 NSY589779:NSZ589781 NJC589779:NJD589781 MZG589779:MZH589781 MPK589779:MPL589781 MFO589779:MFP589781 LVS589779:LVT589781 LLW589779:LLX589781 LCA589779:LCB589781 KSE589779:KSF589781 KII589779:KIJ589781 JYM589779:JYN589781 JOQ589779:JOR589781 JEU589779:JEV589781 IUY589779:IUZ589781 ILC589779:ILD589781 IBG589779:IBH589781 HRK589779:HRL589781 HHO589779:HHP589781 GXS589779:GXT589781 GNW589779:GNX589781 GEA589779:GEB589781 FUE589779:FUF589781 FKI589779:FKJ589781 FAM589779:FAN589781 EQQ589779:EQR589781 EGU589779:EGV589781 DWY589779:DWZ589781 DNC589779:DND589781 DDG589779:DDH589781 CTK589779:CTL589781 CJO589779:CJP589781 BZS589779:BZT589781 BPW589779:BPX589781 BGA589779:BGB589781 AWE589779:AWF589781 AMI589779:AMJ589781 ACM589779:ACN589781 SQ589779:SR589781 IU589779:IV589781 WVG524243:WVH524245 WLK524243:WLL524245 WBO524243:WBP524245 VRS524243:VRT524245 VHW524243:VHX524245 UYA524243:UYB524245 UOE524243:UOF524245 UEI524243:UEJ524245 TUM524243:TUN524245 TKQ524243:TKR524245 TAU524243:TAV524245 SQY524243:SQZ524245 SHC524243:SHD524245 RXG524243:RXH524245 RNK524243:RNL524245 RDO524243:RDP524245 QTS524243:QTT524245 QJW524243:QJX524245 QAA524243:QAB524245 PQE524243:PQF524245 PGI524243:PGJ524245 OWM524243:OWN524245 OMQ524243:OMR524245 OCU524243:OCV524245 NSY524243:NSZ524245 NJC524243:NJD524245 MZG524243:MZH524245 MPK524243:MPL524245 MFO524243:MFP524245 LVS524243:LVT524245 LLW524243:LLX524245 LCA524243:LCB524245 KSE524243:KSF524245 KII524243:KIJ524245 JYM524243:JYN524245 JOQ524243:JOR524245 JEU524243:JEV524245 IUY524243:IUZ524245 ILC524243:ILD524245 IBG524243:IBH524245 HRK524243:HRL524245 HHO524243:HHP524245 GXS524243:GXT524245 GNW524243:GNX524245 GEA524243:GEB524245 FUE524243:FUF524245 FKI524243:FKJ524245 FAM524243:FAN524245 EQQ524243:EQR524245 EGU524243:EGV524245 DWY524243:DWZ524245 DNC524243:DND524245 DDG524243:DDH524245 CTK524243:CTL524245 CJO524243:CJP524245 BZS524243:BZT524245 BPW524243:BPX524245 BGA524243:BGB524245 AWE524243:AWF524245 AMI524243:AMJ524245 ACM524243:ACN524245 SQ524243:SR524245 IU524243:IV524245 WVG458707:WVH458709 WLK458707:WLL458709 WBO458707:WBP458709 VRS458707:VRT458709 VHW458707:VHX458709 UYA458707:UYB458709 UOE458707:UOF458709 UEI458707:UEJ458709 TUM458707:TUN458709 TKQ458707:TKR458709 TAU458707:TAV458709 SQY458707:SQZ458709 SHC458707:SHD458709 RXG458707:RXH458709 RNK458707:RNL458709 RDO458707:RDP458709 QTS458707:QTT458709 QJW458707:QJX458709 QAA458707:QAB458709 PQE458707:PQF458709 PGI458707:PGJ458709 OWM458707:OWN458709 OMQ458707:OMR458709 OCU458707:OCV458709 NSY458707:NSZ458709 NJC458707:NJD458709 MZG458707:MZH458709 MPK458707:MPL458709 MFO458707:MFP458709 LVS458707:LVT458709 LLW458707:LLX458709 LCA458707:LCB458709 KSE458707:KSF458709 KII458707:KIJ458709 JYM458707:JYN458709 JOQ458707:JOR458709 JEU458707:JEV458709 IUY458707:IUZ458709 ILC458707:ILD458709 IBG458707:IBH458709 HRK458707:HRL458709 HHO458707:HHP458709 GXS458707:GXT458709 GNW458707:GNX458709 GEA458707:GEB458709 FUE458707:FUF458709 FKI458707:FKJ458709 FAM458707:FAN458709 EQQ458707:EQR458709 EGU458707:EGV458709 DWY458707:DWZ458709 DNC458707:DND458709 DDG458707:DDH458709 CTK458707:CTL458709 CJO458707:CJP458709 BZS458707:BZT458709 BPW458707:BPX458709 BGA458707:BGB458709 AWE458707:AWF458709 AMI458707:AMJ458709 ACM458707:ACN458709 SQ458707:SR458709 IU458707:IV458709 WVG393171:WVH393173 WLK393171:WLL393173 WBO393171:WBP393173 VRS393171:VRT393173 VHW393171:VHX393173 UYA393171:UYB393173 UOE393171:UOF393173 UEI393171:UEJ393173 TUM393171:TUN393173 TKQ393171:TKR393173 TAU393171:TAV393173 SQY393171:SQZ393173 SHC393171:SHD393173 RXG393171:RXH393173 RNK393171:RNL393173 RDO393171:RDP393173 QTS393171:QTT393173 QJW393171:QJX393173 QAA393171:QAB393173 PQE393171:PQF393173 PGI393171:PGJ393173 OWM393171:OWN393173 OMQ393171:OMR393173 OCU393171:OCV393173 NSY393171:NSZ393173 NJC393171:NJD393173 MZG393171:MZH393173 MPK393171:MPL393173 MFO393171:MFP393173 LVS393171:LVT393173 LLW393171:LLX393173 LCA393171:LCB393173 KSE393171:KSF393173 KII393171:KIJ393173 JYM393171:JYN393173 JOQ393171:JOR393173 JEU393171:JEV393173 IUY393171:IUZ393173 ILC393171:ILD393173 IBG393171:IBH393173 HRK393171:HRL393173 HHO393171:HHP393173 GXS393171:GXT393173 GNW393171:GNX393173 GEA393171:GEB393173 FUE393171:FUF393173 FKI393171:FKJ393173 FAM393171:FAN393173 EQQ393171:EQR393173 EGU393171:EGV393173 DWY393171:DWZ393173 DNC393171:DND393173 DDG393171:DDH393173 CTK393171:CTL393173 CJO393171:CJP393173 BZS393171:BZT393173 BPW393171:BPX393173 BGA393171:BGB393173 AWE393171:AWF393173 AMI393171:AMJ393173 ACM393171:ACN393173 SQ393171:SR393173 IU393171:IV393173 WVG327635:WVH327637 WLK327635:WLL327637 WBO327635:WBP327637 VRS327635:VRT327637 VHW327635:VHX327637 UYA327635:UYB327637 UOE327635:UOF327637 UEI327635:UEJ327637 TUM327635:TUN327637 TKQ327635:TKR327637 TAU327635:TAV327637 SQY327635:SQZ327637 SHC327635:SHD327637 RXG327635:RXH327637 RNK327635:RNL327637 RDO327635:RDP327637 QTS327635:QTT327637 QJW327635:QJX327637 QAA327635:QAB327637 PQE327635:PQF327637 PGI327635:PGJ327637 OWM327635:OWN327637 OMQ327635:OMR327637 OCU327635:OCV327637 NSY327635:NSZ327637 NJC327635:NJD327637 MZG327635:MZH327637 MPK327635:MPL327637 MFO327635:MFP327637 LVS327635:LVT327637 LLW327635:LLX327637 LCA327635:LCB327637 KSE327635:KSF327637 KII327635:KIJ327637 JYM327635:JYN327637 JOQ327635:JOR327637 JEU327635:JEV327637 IUY327635:IUZ327637 ILC327635:ILD327637 IBG327635:IBH327637 HRK327635:HRL327637 HHO327635:HHP327637 GXS327635:GXT327637 GNW327635:GNX327637 GEA327635:GEB327637 FUE327635:FUF327637 FKI327635:FKJ327637 FAM327635:FAN327637 EQQ327635:EQR327637 EGU327635:EGV327637 DWY327635:DWZ327637 DNC327635:DND327637 DDG327635:DDH327637 CTK327635:CTL327637 CJO327635:CJP327637 BZS327635:BZT327637 BPW327635:BPX327637 BGA327635:BGB327637 AWE327635:AWF327637 AMI327635:AMJ327637 ACM327635:ACN327637 SQ327635:SR327637 IU327635:IV327637 WVG262099:WVH262101 WLK262099:WLL262101 WBO262099:WBP262101 VRS262099:VRT262101 VHW262099:VHX262101 UYA262099:UYB262101 UOE262099:UOF262101 UEI262099:UEJ262101 TUM262099:TUN262101 TKQ262099:TKR262101 TAU262099:TAV262101 SQY262099:SQZ262101 SHC262099:SHD262101 RXG262099:RXH262101 RNK262099:RNL262101 RDO262099:RDP262101 QTS262099:QTT262101 QJW262099:QJX262101 QAA262099:QAB262101 PQE262099:PQF262101 PGI262099:PGJ262101 OWM262099:OWN262101 OMQ262099:OMR262101 OCU262099:OCV262101 NSY262099:NSZ262101 NJC262099:NJD262101 MZG262099:MZH262101 MPK262099:MPL262101 MFO262099:MFP262101 LVS262099:LVT262101 LLW262099:LLX262101 LCA262099:LCB262101 KSE262099:KSF262101 KII262099:KIJ262101 JYM262099:JYN262101 JOQ262099:JOR262101 JEU262099:JEV262101 IUY262099:IUZ262101 ILC262099:ILD262101 IBG262099:IBH262101 HRK262099:HRL262101 HHO262099:HHP262101 GXS262099:GXT262101 GNW262099:GNX262101 GEA262099:GEB262101 FUE262099:FUF262101 FKI262099:FKJ262101 FAM262099:FAN262101 EQQ262099:EQR262101 EGU262099:EGV262101 DWY262099:DWZ262101 DNC262099:DND262101 DDG262099:DDH262101 CTK262099:CTL262101 CJO262099:CJP262101 BZS262099:BZT262101 BPW262099:BPX262101 BGA262099:BGB262101 AWE262099:AWF262101 AMI262099:AMJ262101 ACM262099:ACN262101 SQ262099:SR262101 IU262099:IV262101 WVG196563:WVH196565 WLK196563:WLL196565 WBO196563:WBP196565 VRS196563:VRT196565 VHW196563:VHX196565 UYA196563:UYB196565 UOE196563:UOF196565 UEI196563:UEJ196565 TUM196563:TUN196565 TKQ196563:TKR196565 TAU196563:TAV196565 SQY196563:SQZ196565 SHC196563:SHD196565 RXG196563:RXH196565 RNK196563:RNL196565 RDO196563:RDP196565 QTS196563:QTT196565 QJW196563:QJX196565 QAA196563:QAB196565 PQE196563:PQF196565 PGI196563:PGJ196565 OWM196563:OWN196565 OMQ196563:OMR196565 OCU196563:OCV196565 NSY196563:NSZ196565 NJC196563:NJD196565 MZG196563:MZH196565 MPK196563:MPL196565 MFO196563:MFP196565 LVS196563:LVT196565 LLW196563:LLX196565 LCA196563:LCB196565 KSE196563:KSF196565 KII196563:KIJ196565 JYM196563:JYN196565 JOQ196563:JOR196565 JEU196563:JEV196565 IUY196563:IUZ196565 ILC196563:ILD196565 IBG196563:IBH196565 HRK196563:HRL196565 HHO196563:HHP196565 GXS196563:GXT196565 GNW196563:GNX196565 GEA196563:GEB196565 FUE196563:FUF196565 FKI196563:FKJ196565 FAM196563:FAN196565 EQQ196563:EQR196565 EGU196563:EGV196565 DWY196563:DWZ196565 DNC196563:DND196565 DDG196563:DDH196565 CTK196563:CTL196565 CJO196563:CJP196565 BZS196563:BZT196565 BPW196563:BPX196565 BGA196563:BGB196565 AWE196563:AWF196565 AMI196563:AMJ196565 ACM196563:ACN196565 SQ196563:SR196565 IU196563:IV196565 WVG131027:WVH131029 WLK131027:WLL131029 WBO131027:WBP131029 VRS131027:VRT131029 VHW131027:VHX131029 UYA131027:UYB131029 UOE131027:UOF131029 UEI131027:UEJ131029 TUM131027:TUN131029 TKQ131027:TKR131029 TAU131027:TAV131029 SQY131027:SQZ131029 SHC131027:SHD131029 RXG131027:RXH131029 RNK131027:RNL131029 RDO131027:RDP131029 QTS131027:QTT131029 QJW131027:QJX131029 QAA131027:QAB131029 PQE131027:PQF131029 PGI131027:PGJ131029 OWM131027:OWN131029 OMQ131027:OMR131029 OCU131027:OCV131029 NSY131027:NSZ131029 NJC131027:NJD131029 MZG131027:MZH131029 MPK131027:MPL131029 MFO131027:MFP131029 LVS131027:LVT131029 LLW131027:LLX131029 LCA131027:LCB131029 KSE131027:KSF131029 KII131027:KIJ131029 JYM131027:JYN131029 JOQ131027:JOR131029 JEU131027:JEV131029 IUY131027:IUZ131029 ILC131027:ILD131029 IBG131027:IBH131029 HRK131027:HRL131029 HHO131027:HHP131029 GXS131027:GXT131029 GNW131027:GNX131029 GEA131027:GEB131029 FUE131027:FUF131029 FKI131027:FKJ131029 FAM131027:FAN131029 EQQ131027:EQR131029 EGU131027:EGV131029 DWY131027:DWZ131029 DNC131027:DND131029 DDG131027:DDH131029 CTK131027:CTL131029 CJO131027:CJP131029 BZS131027:BZT131029 BPW131027:BPX131029 BGA131027:BGB131029 AWE131027:AWF131029 AMI131027:AMJ131029 ACM131027:ACN131029 SQ131027:SR131029 IU131027:IV131029 WVG65491:WVH65493 WLK65491:WLL65493 WBO65491:WBP65493 VRS65491:VRT65493 VHW65491:VHX65493 UYA65491:UYB65493 UOE65491:UOF65493 UEI65491:UEJ65493 TUM65491:TUN65493 TKQ65491:TKR65493 TAU65491:TAV65493 SQY65491:SQZ65493 SHC65491:SHD65493 RXG65491:RXH65493 RNK65491:RNL65493 RDO65491:RDP65493 QTS65491:QTT65493 QJW65491:QJX65493 QAA65491:QAB65493 PQE65491:PQF65493 PGI65491:PGJ65493 OWM65491:OWN65493 OMQ65491:OMR65493 OCU65491:OCV65493 NSY65491:NSZ65493 NJC65491:NJD65493 MZG65491:MZH65493 MPK65491:MPL65493 MFO65491:MFP65493 LVS65491:LVT65493 LLW65491:LLX65493 LCA65491:LCB65493 KSE65491:KSF65493 KII65491:KIJ65493 JYM65491:JYN65493 JOQ65491:JOR65493 JEU65491:JEV65493 IUY65491:IUZ65493 ILC65491:ILD65493 IBG65491:IBH65493 HRK65491:HRL65493 HHO65491:HHP65493 GXS65491:GXT65493 GNW65491:GNX65493 GEA65491:GEB65493 FUE65491:FUF65493 FKI65491:FKJ65493 FAM65491:FAN65493 EQQ65491:EQR65493 EGU65491:EGV65493 DWY65491:DWZ65493 DNC65491:DND65493 DDG65491:DDH65493 CTK65491:CTL65493 CJO65491:CJP65493 BZS65491:BZT65493 BPW65491:BPX65493 BGA65491:BGB65493 AWE65491:AWF65493 AMI65491:AMJ65493 ACM65491:ACN65493 SQ65491:SR65493 IU65491:IV65493 WVG983003:WVH983007 WLK983003:WLL983007 WBO983003:WBP983007 VRS983003:VRT983007 VHW983003:VHX983007 UYA983003:UYB983007 UOE983003:UOF983007 UEI983003:UEJ983007 TUM983003:TUN983007 TKQ983003:TKR983007 TAU983003:TAV983007 SQY983003:SQZ983007 SHC983003:SHD983007 RXG983003:RXH983007 RNK983003:RNL983007 RDO983003:RDP983007 QTS983003:QTT983007 QJW983003:QJX983007 QAA983003:QAB983007 PQE983003:PQF983007 PGI983003:PGJ983007 OWM983003:OWN983007 OMQ983003:OMR983007 OCU983003:OCV983007 NSY983003:NSZ983007 NJC983003:NJD983007 MZG983003:MZH983007 MPK983003:MPL983007 MFO983003:MFP983007 LVS983003:LVT983007 LLW983003:LLX983007 LCA983003:LCB983007 KSE983003:KSF983007 KII983003:KIJ983007 JYM983003:JYN983007 JOQ983003:JOR983007 JEU983003:JEV983007 IUY983003:IUZ983007 ILC983003:ILD983007 IBG983003:IBH983007 HRK983003:HRL983007 HHO983003:HHP983007 GXS983003:GXT983007 GNW983003:GNX983007 GEA983003:GEB983007 FUE983003:FUF983007 FKI983003:FKJ983007 FAM983003:FAN983007 EQQ983003:EQR983007 EGU983003:EGV983007 DWY983003:DWZ983007 DNC983003:DND983007 DDG983003:DDH983007 CTK983003:CTL983007 CJO983003:CJP983007 BZS983003:BZT983007 BPW983003:BPX983007 BGA983003:BGB983007 AWE983003:AWF983007 AMI983003:AMJ983007 ACM983003:ACN983007 SQ983003:SR983007 IU983003:IV983007 WVG917467:WVH917471 WLK917467:WLL917471 WBO917467:WBP917471 VRS917467:VRT917471 VHW917467:VHX917471 UYA917467:UYB917471 UOE917467:UOF917471 UEI917467:UEJ917471 TUM917467:TUN917471 TKQ917467:TKR917471 TAU917467:TAV917471 SQY917467:SQZ917471 SHC917467:SHD917471 RXG917467:RXH917471 RNK917467:RNL917471 RDO917467:RDP917471 QTS917467:QTT917471 QJW917467:QJX917471 QAA917467:QAB917471 PQE917467:PQF917471 PGI917467:PGJ917471 OWM917467:OWN917471 OMQ917467:OMR917471 OCU917467:OCV917471 NSY917467:NSZ917471 NJC917467:NJD917471 MZG917467:MZH917471 MPK917467:MPL917471 MFO917467:MFP917471 LVS917467:LVT917471 LLW917467:LLX917471 LCA917467:LCB917471 KSE917467:KSF917471 KII917467:KIJ917471 JYM917467:JYN917471 JOQ917467:JOR917471 JEU917467:JEV917471 IUY917467:IUZ917471 ILC917467:ILD917471 IBG917467:IBH917471 HRK917467:HRL917471 HHO917467:HHP917471 GXS917467:GXT917471 GNW917467:GNX917471 GEA917467:GEB917471 FUE917467:FUF917471 FKI917467:FKJ917471 FAM917467:FAN917471 EQQ917467:EQR917471 EGU917467:EGV917471 DWY917467:DWZ917471 DNC917467:DND917471 DDG917467:DDH917471 CTK917467:CTL917471 CJO917467:CJP917471 BZS917467:BZT917471 BPW917467:BPX917471 BGA917467:BGB917471 AWE917467:AWF917471 AMI917467:AMJ917471 ACM917467:ACN917471 SQ917467:SR917471 IU917467:IV917471 WVG851931:WVH851935 WLK851931:WLL851935 WBO851931:WBP851935 VRS851931:VRT851935 VHW851931:VHX851935 UYA851931:UYB851935 UOE851931:UOF851935 UEI851931:UEJ851935 TUM851931:TUN851935 TKQ851931:TKR851935 TAU851931:TAV851935 SQY851931:SQZ851935 SHC851931:SHD851935 RXG851931:RXH851935 RNK851931:RNL851935 RDO851931:RDP851935 QTS851931:QTT851935 QJW851931:QJX851935 QAA851931:QAB851935 PQE851931:PQF851935 PGI851931:PGJ851935 OWM851931:OWN851935 OMQ851931:OMR851935 OCU851931:OCV851935 NSY851931:NSZ851935 NJC851931:NJD851935 MZG851931:MZH851935 MPK851931:MPL851935 MFO851931:MFP851935 LVS851931:LVT851935 LLW851931:LLX851935 LCA851931:LCB851935 KSE851931:KSF851935 KII851931:KIJ851935 JYM851931:JYN851935 JOQ851931:JOR851935 JEU851931:JEV851935 IUY851931:IUZ851935 ILC851931:ILD851935 IBG851931:IBH851935 HRK851931:HRL851935 HHO851931:HHP851935 GXS851931:GXT851935 GNW851931:GNX851935 GEA851931:GEB851935 FUE851931:FUF851935 FKI851931:FKJ851935 FAM851931:FAN851935 EQQ851931:EQR851935 EGU851931:EGV851935 DWY851931:DWZ851935 DNC851931:DND851935 DDG851931:DDH851935 CTK851931:CTL851935 CJO851931:CJP851935 BZS851931:BZT851935 BPW851931:BPX851935 BGA851931:BGB851935 AWE851931:AWF851935 AMI851931:AMJ851935 ACM851931:ACN851935 SQ851931:SR851935 IU851931:IV851935 WVG786395:WVH786399 WLK786395:WLL786399 WBO786395:WBP786399 VRS786395:VRT786399 VHW786395:VHX786399 UYA786395:UYB786399 UOE786395:UOF786399 UEI786395:UEJ786399 TUM786395:TUN786399 TKQ786395:TKR786399 TAU786395:TAV786399 SQY786395:SQZ786399 SHC786395:SHD786399 RXG786395:RXH786399 RNK786395:RNL786399 RDO786395:RDP786399 QTS786395:QTT786399 QJW786395:QJX786399 QAA786395:QAB786399 PQE786395:PQF786399 PGI786395:PGJ786399 OWM786395:OWN786399 OMQ786395:OMR786399 OCU786395:OCV786399 NSY786395:NSZ786399 NJC786395:NJD786399 MZG786395:MZH786399 MPK786395:MPL786399 MFO786395:MFP786399 LVS786395:LVT786399 LLW786395:LLX786399 LCA786395:LCB786399 KSE786395:KSF786399 KII786395:KIJ786399 JYM786395:JYN786399 JOQ786395:JOR786399 JEU786395:JEV786399 IUY786395:IUZ786399 ILC786395:ILD786399 IBG786395:IBH786399 HRK786395:HRL786399 HHO786395:HHP786399 GXS786395:GXT786399 GNW786395:GNX786399 GEA786395:GEB786399 FUE786395:FUF786399 FKI786395:FKJ786399 FAM786395:FAN786399 EQQ786395:EQR786399 EGU786395:EGV786399 DWY786395:DWZ786399 DNC786395:DND786399 DDG786395:DDH786399 CTK786395:CTL786399 CJO786395:CJP786399 BZS786395:BZT786399 BPW786395:BPX786399 BGA786395:BGB786399 AWE786395:AWF786399 AMI786395:AMJ786399 ACM786395:ACN786399 SQ786395:SR786399 IU786395:IV786399 WVG720859:WVH720863 WLK720859:WLL720863 WBO720859:WBP720863 VRS720859:VRT720863 VHW720859:VHX720863 UYA720859:UYB720863 UOE720859:UOF720863 UEI720859:UEJ720863 TUM720859:TUN720863 TKQ720859:TKR720863 TAU720859:TAV720863 SQY720859:SQZ720863 SHC720859:SHD720863 RXG720859:RXH720863 RNK720859:RNL720863 RDO720859:RDP720863 QTS720859:QTT720863 QJW720859:QJX720863 QAA720859:QAB720863 PQE720859:PQF720863 PGI720859:PGJ720863 OWM720859:OWN720863 OMQ720859:OMR720863 OCU720859:OCV720863 NSY720859:NSZ720863 NJC720859:NJD720863 MZG720859:MZH720863 MPK720859:MPL720863 MFO720859:MFP720863 LVS720859:LVT720863 LLW720859:LLX720863 LCA720859:LCB720863 KSE720859:KSF720863 KII720859:KIJ720863 JYM720859:JYN720863 JOQ720859:JOR720863 JEU720859:JEV720863 IUY720859:IUZ720863 ILC720859:ILD720863 IBG720859:IBH720863 HRK720859:HRL720863 HHO720859:HHP720863 GXS720859:GXT720863 GNW720859:GNX720863 GEA720859:GEB720863 FUE720859:FUF720863 FKI720859:FKJ720863 FAM720859:FAN720863 EQQ720859:EQR720863 EGU720859:EGV720863 DWY720859:DWZ720863 DNC720859:DND720863 DDG720859:DDH720863 CTK720859:CTL720863 CJO720859:CJP720863 BZS720859:BZT720863 BPW720859:BPX720863 BGA720859:BGB720863 AWE720859:AWF720863 AMI720859:AMJ720863 ACM720859:ACN720863 SQ720859:SR720863 IU720859:IV720863 WVG655323:WVH655327 WLK655323:WLL655327 WBO655323:WBP655327 VRS655323:VRT655327 VHW655323:VHX655327 UYA655323:UYB655327 UOE655323:UOF655327 UEI655323:UEJ655327 TUM655323:TUN655327 TKQ655323:TKR655327 TAU655323:TAV655327 SQY655323:SQZ655327 SHC655323:SHD655327 RXG655323:RXH655327 RNK655323:RNL655327 RDO655323:RDP655327 QTS655323:QTT655327 QJW655323:QJX655327 QAA655323:QAB655327 PQE655323:PQF655327 PGI655323:PGJ655327 OWM655323:OWN655327 OMQ655323:OMR655327 OCU655323:OCV655327 NSY655323:NSZ655327 NJC655323:NJD655327 MZG655323:MZH655327 MPK655323:MPL655327 MFO655323:MFP655327 LVS655323:LVT655327 LLW655323:LLX655327 LCA655323:LCB655327 KSE655323:KSF655327 KII655323:KIJ655327 JYM655323:JYN655327 JOQ655323:JOR655327 JEU655323:JEV655327 IUY655323:IUZ655327 ILC655323:ILD655327 IBG655323:IBH655327 HRK655323:HRL655327 HHO655323:HHP655327 GXS655323:GXT655327 GNW655323:GNX655327 GEA655323:GEB655327 FUE655323:FUF655327 FKI655323:FKJ655327 FAM655323:FAN655327 EQQ655323:EQR655327 EGU655323:EGV655327 DWY655323:DWZ655327 DNC655323:DND655327 DDG655323:DDH655327 CTK655323:CTL655327 CJO655323:CJP655327 BZS655323:BZT655327 BPW655323:BPX655327 BGA655323:BGB655327 AWE655323:AWF655327 AMI655323:AMJ655327 ACM655323:ACN655327 SQ655323:SR655327 IU655323:IV655327 WVG589787:WVH589791 WLK589787:WLL589791 WBO589787:WBP589791 VRS589787:VRT589791 VHW589787:VHX589791 UYA589787:UYB589791 UOE589787:UOF589791 UEI589787:UEJ589791 TUM589787:TUN589791 TKQ589787:TKR589791 TAU589787:TAV589791 SQY589787:SQZ589791 SHC589787:SHD589791 RXG589787:RXH589791 RNK589787:RNL589791 RDO589787:RDP589791 QTS589787:QTT589791 QJW589787:QJX589791 QAA589787:QAB589791 PQE589787:PQF589791 PGI589787:PGJ589791 OWM589787:OWN589791 OMQ589787:OMR589791 OCU589787:OCV589791 NSY589787:NSZ589791 NJC589787:NJD589791 MZG589787:MZH589791 MPK589787:MPL589791 MFO589787:MFP589791 LVS589787:LVT589791 LLW589787:LLX589791 LCA589787:LCB589791 KSE589787:KSF589791 KII589787:KIJ589791 JYM589787:JYN589791 JOQ589787:JOR589791 JEU589787:JEV589791 IUY589787:IUZ589791 ILC589787:ILD589791 IBG589787:IBH589791 HRK589787:HRL589791 HHO589787:HHP589791 GXS589787:GXT589791 GNW589787:GNX589791 GEA589787:GEB589791 FUE589787:FUF589791 FKI589787:FKJ589791 FAM589787:FAN589791 EQQ589787:EQR589791 EGU589787:EGV589791 DWY589787:DWZ589791 DNC589787:DND589791 DDG589787:DDH589791 CTK589787:CTL589791 CJO589787:CJP589791 BZS589787:BZT589791 BPW589787:BPX589791 BGA589787:BGB589791 AWE589787:AWF589791 AMI589787:AMJ589791 ACM589787:ACN589791 SQ589787:SR589791 IU589787:IV589791 WVG524251:WVH524255 WLK524251:WLL524255 WBO524251:WBP524255 VRS524251:VRT524255 VHW524251:VHX524255 UYA524251:UYB524255 UOE524251:UOF524255 UEI524251:UEJ524255 TUM524251:TUN524255 TKQ524251:TKR524255 TAU524251:TAV524255 SQY524251:SQZ524255 SHC524251:SHD524255 RXG524251:RXH524255 RNK524251:RNL524255 RDO524251:RDP524255 QTS524251:QTT524255 QJW524251:QJX524255 QAA524251:QAB524255 PQE524251:PQF524255 PGI524251:PGJ524255 OWM524251:OWN524255 OMQ524251:OMR524255 OCU524251:OCV524255 NSY524251:NSZ524255 NJC524251:NJD524255 MZG524251:MZH524255 MPK524251:MPL524255 MFO524251:MFP524255 LVS524251:LVT524255 LLW524251:LLX524255 LCA524251:LCB524255 KSE524251:KSF524255 KII524251:KIJ524255 JYM524251:JYN524255 JOQ524251:JOR524255 JEU524251:JEV524255 IUY524251:IUZ524255 ILC524251:ILD524255 IBG524251:IBH524255 HRK524251:HRL524255 HHO524251:HHP524255 GXS524251:GXT524255 GNW524251:GNX524255 GEA524251:GEB524255 FUE524251:FUF524255 FKI524251:FKJ524255 FAM524251:FAN524255 EQQ524251:EQR524255 EGU524251:EGV524255 DWY524251:DWZ524255 DNC524251:DND524255 DDG524251:DDH524255 CTK524251:CTL524255 CJO524251:CJP524255 BZS524251:BZT524255 BPW524251:BPX524255 BGA524251:BGB524255 AWE524251:AWF524255 AMI524251:AMJ524255 ACM524251:ACN524255 SQ524251:SR524255 IU524251:IV524255 WVG458715:WVH458719 WLK458715:WLL458719 WBO458715:WBP458719 VRS458715:VRT458719 VHW458715:VHX458719 UYA458715:UYB458719 UOE458715:UOF458719 UEI458715:UEJ458719 TUM458715:TUN458719 TKQ458715:TKR458719 TAU458715:TAV458719 SQY458715:SQZ458719 SHC458715:SHD458719 RXG458715:RXH458719 RNK458715:RNL458719 RDO458715:RDP458719 QTS458715:QTT458719 QJW458715:QJX458719 QAA458715:QAB458719 PQE458715:PQF458719 PGI458715:PGJ458719 OWM458715:OWN458719 OMQ458715:OMR458719 OCU458715:OCV458719 NSY458715:NSZ458719 NJC458715:NJD458719 MZG458715:MZH458719 MPK458715:MPL458719 MFO458715:MFP458719 LVS458715:LVT458719 LLW458715:LLX458719 LCA458715:LCB458719 KSE458715:KSF458719 KII458715:KIJ458719 JYM458715:JYN458719 JOQ458715:JOR458719 JEU458715:JEV458719 IUY458715:IUZ458719 ILC458715:ILD458719 IBG458715:IBH458719 HRK458715:HRL458719 HHO458715:HHP458719 GXS458715:GXT458719 GNW458715:GNX458719 GEA458715:GEB458719 FUE458715:FUF458719 FKI458715:FKJ458719 FAM458715:FAN458719 EQQ458715:EQR458719 EGU458715:EGV458719 DWY458715:DWZ458719 DNC458715:DND458719 DDG458715:DDH458719 CTK458715:CTL458719 CJO458715:CJP458719 BZS458715:BZT458719 BPW458715:BPX458719 BGA458715:BGB458719 AWE458715:AWF458719 AMI458715:AMJ458719 ACM458715:ACN458719 SQ458715:SR458719 IU458715:IV458719 WVG393179:WVH393183 WLK393179:WLL393183 WBO393179:WBP393183 VRS393179:VRT393183 VHW393179:VHX393183 UYA393179:UYB393183 UOE393179:UOF393183 UEI393179:UEJ393183 TUM393179:TUN393183 TKQ393179:TKR393183 TAU393179:TAV393183 SQY393179:SQZ393183 SHC393179:SHD393183 RXG393179:RXH393183 RNK393179:RNL393183 RDO393179:RDP393183 QTS393179:QTT393183 QJW393179:QJX393183 QAA393179:QAB393183 PQE393179:PQF393183 PGI393179:PGJ393183 OWM393179:OWN393183 OMQ393179:OMR393183 OCU393179:OCV393183 NSY393179:NSZ393183 NJC393179:NJD393183 MZG393179:MZH393183 MPK393179:MPL393183 MFO393179:MFP393183 LVS393179:LVT393183 LLW393179:LLX393183 LCA393179:LCB393183 KSE393179:KSF393183 KII393179:KIJ393183 JYM393179:JYN393183 JOQ393179:JOR393183 JEU393179:JEV393183 IUY393179:IUZ393183 ILC393179:ILD393183 IBG393179:IBH393183 HRK393179:HRL393183 HHO393179:HHP393183 GXS393179:GXT393183 GNW393179:GNX393183 GEA393179:GEB393183 FUE393179:FUF393183 FKI393179:FKJ393183 FAM393179:FAN393183 EQQ393179:EQR393183 EGU393179:EGV393183 DWY393179:DWZ393183 DNC393179:DND393183 DDG393179:DDH393183 CTK393179:CTL393183 CJO393179:CJP393183 BZS393179:BZT393183 BPW393179:BPX393183 BGA393179:BGB393183 AWE393179:AWF393183 AMI393179:AMJ393183 ACM393179:ACN393183 SQ393179:SR393183 IU393179:IV393183 WVG327643:WVH327647 WLK327643:WLL327647 WBO327643:WBP327647 VRS327643:VRT327647 VHW327643:VHX327647 UYA327643:UYB327647 UOE327643:UOF327647 UEI327643:UEJ327647 TUM327643:TUN327647 TKQ327643:TKR327647 TAU327643:TAV327647 SQY327643:SQZ327647 SHC327643:SHD327647 RXG327643:RXH327647 RNK327643:RNL327647 RDO327643:RDP327647 QTS327643:QTT327647 QJW327643:QJX327647 QAA327643:QAB327647 PQE327643:PQF327647 PGI327643:PGJ327647 OWM327643:OWN327647 OMQ327643:OMR327647 OCU327643:OCV327647 NSY327643:NSZ327647 NJC327643:NJD327647 MZG327643:MZH327647 MPK327643:MPL327647 MFO327643:MFP327647 LVS327643:LVT327647 LLW327643:LLX327647 LCA327643:LCB327647 KSE327643:KSF327647 KII327643:KIJ327647 JYM327643:JYN327647 JOQ327643:JOR327647 JEU327643:JEV327647 IUY327643:IUZ327647 ILC327643:ILD327647 IBG327643:IBH327647 HRK327643:HRL327647 HHO327643:HHP327647 GXS327643:GXT327647 GNW327643:GNX327647 GEA327643:GEB327647 FUE327643:FUF327647 FKI327643:FKJ327647 FAM327643:FAN327647 EQQ327643:EQR327647 EGU327643:EGV327647 DWY327643:DWZ327647 DNC327643:DND327647 DDG327643:DDH327647 CTK327643:CTL327647 CJO327643:CJP327647 BZS327643:BZT327647 BPW327643:BPX327647 BGA327643:BGB327647 AWE327643:AWF327647 AMI327643:AMJ327647 ACM327643:ACN327647 SQ327643:SR327647 IU327643:IV327647 WVG262107:WVH262111 WLK262107:WLL262111 WBO262107:WBP262111 VRS262107:VRT262111 VHW262107:VHX262111 UYA262107:UYB262111 UOE262107:UOF262111 UEI262107:UEJ262111 TUM262107:TUN262111 TKQ262107:TKR262111 TAU262107:TAV262111 SQY262107:SQZ262111 SHC262107:SHD262111 RXG262107:RXH262111 RNK262107:RNL262111 RDO262107:RDP262111 QTS262107:QTT262111 QJW262107:QJX262111 QAA262107:QAB262111 PQE262107:PQF262111 PGI262107:PGJ262111 OWM262107:OWN262111 OMQ262107:OMR262111 OCU262107:OCV262111 NSY262107:NSZ262111 NJC262107:NJD262111 MZG262107:MZH262111 MPK262107:MPL262111 MFO262107:MFP262111 LVS262107:LVT262111 LLW262107:LLX262111 LCA262107:LCB262111 KSE262107:KSF262111 KII262107:KIJ262111 JYM262107:JYN262111 JOQ262107:JOR262111 JEU262107:JEV262111 IUY262107:IUZ262111 ILC262107:ILD262111 IBG262107:IBH262111 HRK262107:HRL262111 HHO262107:HHP262111 GXS262107:GXT262111 GNW262107:GNX262111 GEA262107:GEB262111 FUE262107:FUF262111 FKI262107:FKJ262111 FAM262107:FAN262111 EQQ262107:EQR262111 EGU262107:EGV262111 DWY262107:DWZ262111 DNC262107:DND262111 DDG262107:DDH262111 CTK262107:CTL262111 CJO262107:CJP262111 BZS262107:BZT262111 BPW262107:BPX262111 BGA262107:BGB262111 AWE262107:AWF262111 AMI262107:AMJ262111 ACM262107:ACN262111 SQ262107:SR262111 IU262107:IV262111 WVG196571:WVH196575 WLK196571:WLL196575 WBO196571:WBP196575 VRS196571:VRT196575 VHW196571:VHX196575 UYA196571:UYB196575 UOE196571:UOF196575 UEI196571:UEJ196575 TUM196571:TUN196575 TKQ196571:TKR196575 TAU196571:TAV196575 SQY196571:SQZ196575 SHC196571:SHD196575 RXG196571:RXH196575 RNK196571:RNL196575 RDO196571:RDP196575 QTS196571:QTT196575 QJW196571:QJX196575 QAA196571:QAB196575 PQE196571:PQF196575 PGI196571:PGJ196575 OWM196571:OWN196575 OMQ196571:OMR196575 OCU196571:OCV196575 NSY196571:NSZ196575 NJC196571:NJD196575 MZG196571:MZH196575 MPK196571:MPL196575 MFO196571:MFP196575 LVS196571:LVT196575 LLW196571:LLX196575 LCA196571:LCB196575 KSE196571:KSF196575 KII196571:KIJ196575 JYM196571:JYN196575 JOQ196571:JOR196575 JEU196571:JEV196575 IUY196571:IUZ196575 ILC196571:ILD196575 IBG196571:IBH196575 HRK196571:HRL196575 HHO196571:HHP196575 GXS196571:GXT196575 GNW196571:GNX196575 GEA196571:GEB196575 FUE196571:FUF196575 FKI196571:FKJ196575 FAM196571:FAN196575 EQQ196571:EQR196575 EGU196571:EGV196575 DWY196571:DWZ196575 DNC196571:DND196575 DDG196571:DDH196575 CTK196571:CTL196575 CJO196571:CJP196575 BZS196571:BZT196575 BPW196571:BPX196575 BGA196571:BGB196575 AWE196571:AWF196575 AMI196571:AMJ196575 ACM196571:ACN196575 SQ196571:SR196575 IU196571:IV196575 WVG131035:WVH131039 WLK131035:WLL131039 WBO131035:WBP131039 VRS131035:VRT131039 VHW131035:VHX131039 UYA131035:UYB131039 UOE131035:UOF131039 UEI131035:UEJ131039 TUM131035:TUN131039 TKQ131035:TKR131039 TAU131035:TAV131039 SQY131035:SQZ131039 SHC131035:SHD131039 RXG131035:RXH131039 RNK131035:RNL131039 RDO131035:RDP131039 QTS131035:QTT131039 QJW131035:QJX131039 QAA131035:QAB131039 PQE131035:PQF131039 PGI131035:PGJ131039 OWM131035:OWN131039 OMQ131035:OMR131039 OCU131035:OCV131039 NSY131035:NSZ131039 NJC131035:NJD131039 MZG131035:MZH131039 MPK131035:MPL131039 MFO131035:MFP131039 LVS131035:LVT131039 LLW131035:LLX131039 LCA131035:LCB131039 KSE131035:KSF131039 KII131035:KIJ131039 JYM131035:JYN131039 JOQ131035:JOR131039 JEU131035:JEV131039 IUY131035:IUZ131039 ILC131035:ILD131039 IBG131035:IBH131039 HRK131035:HRL131039 HHO131035:HHP131039 GXS131035:GXT131039 GNW131035:GNX131039 GEA131035:GEB131039 FUE131035:FUF131039 FKI131035:FKJ131039 FAM131035:FAN131039 EQQ131035:EQR131039 EGU131035:EGV131039 DWY131035:DWZ131039 DNC131035:DND131039 DDG131035:DDH131039 CTK131035:CTL131039 CJO131035:CJP131039 BZS131035:BZT131039 BPW131035:BPX131039 BGA131035:BGB131039 AWE131035:AWF131039 AMI131035:AMJ131039 ACM131035:ACN131039 SQ131035:SR131039 IU131035:IV131039 WVG65499:WVH65503 WLK65499:WLL65503 WBO65499:WBP65503 VRS65499:VRT65503 VHW65499:VHX65503 UYA65499:UYB65503 UOE65499:UOF65503 UEI65499:UEJ65503 TUM65499:TUN65503 TKQ65499:TKR65503 TAU65499:TAV65503 SQY65499:SQZ65503 SHC65499:SHD65503 RXG65499:RXH65503 RNK65499:RNL65503 RDO65499:RDP65503 QTS65499:QTT65503 QJW65499:QJX65503 QAA65499:QAB65503 PQE65499:PQF65503 PGI65499:PGJ65503 OWM65499:OWN65503 OMQ65499:OMR65503 OCU65499:OCV65503 NSY65499:NSZ65503 NJC65499:NJD65503 MZG65499:MZH65503 MPK65499:MPL65503 MFO65499:MFP65503 LVS65499:LVT65503 LLW65499:LLX65503 LCA65499:LCB65503 KSE65499:KSF65503 KII65499:KIJ65503 JYM65499:JYN65503 JOQ65499:JOR65503 JEU65499:JEV65503 IUY65499:IUZ65503 ILC65499:ILD65503 IBG65499:IBH65503 HRK65499:HRL65503 HHO65499:HHP65503 GXS65499:GXT65503 GNW65499:GNX65503 GEA65499:GEB65503 FUE65499:FUF65503 FKI65499:FKJ65503 FAM65499:FAN65503 EQQ65499:EQR65503 EGU65499:EGV65503 DWY65499:DWZ65503 DNC65499:DND65503 DDG65499:DDH65503 CTK65499:CTL65503 CJO65499:CJP65503 BZS65499:BZT65503 BPW65499:BPX65503 BGA65499:BGB65503 AWE65499:AWF65503 AMI65499:AMJ65503 ACM65499:ACN65503 SQ65499:SR65503 IU65499:IV65503 WVG983002 WLK983002 WBO983002 VRS983002 VHW983002 UYA983002 UOE983002 UEI983002 TUM983002 TKQ983002 TAU983002 SQY983002 SHC983002 RXG983002 RNK983002 RDO983002 QTS983002 QJW983002 QAA983002 PQE983002 PGI983002 OWM983002 OMQ983002 OCU983002 NSY983002 NJC983002 MZG983002 MPK983002 MFO983002 LVS983002 LLW983002 LCA983002 KSE983002 KII983002 JYM983002 JOQ983002 JEU983002 IUY983002 ILC983002 IBG983002 HRK983002 HHO983002 GXS983002 GNW983002 GEA983002 FUE983002 FKI983002 FAM983002 EQQ983002 EGU983002 DWY983002 DNC983002 DDG983002 CTK983002 CJO983002 BZS983002 BPW983002 BGA983002 AWE983002 AMI983002 ACM983002 SQ983002 IU983002 WVG917466 WLK917466 WBO917466 VRS917466 VHW917466 UYA917466 UOE917466 UEI917466 TUM917466 TKQ917466 TAU917466 SQY917466 SHC917466 RXG917466 RNK917466 RDO917466 QTS917466 QJW917466 QAA917466 PQE917466 PGI917466 OWM917466 OMQ917466 OCU917466 NSY917466 NJC917466 MZG917466 MPK917466 MFO917466 LVS917466 LLW917466 LCA917466 KSE917466 KII917466 JYM917466 JOQ917466 JEU917466 IUY917466 ILC917466 IBG917466 HRK917466 HHO917466 GXS917466 GNW917466 GEA917466 FUE917466 FKI917466 FAM917466 EQQ917466 EGU917466 DWY917466 DNC917466 DDG917466 CTK917466 CJO917466 BZS917466 BPW917466 BGA917466 AWE917466 AMI917466 ACM917466 SQ917466 IU917466 WVG851930 WLK851930 WBO851930 VRS851930 VHW851930 UYA851930 UOE851930 UEI851930 TUM851930 TKQ851930 TAU851930 SQY851930 SHC851930 RXG851930 RNK851930 RDO851930 QTS851930 QJW851930 QAA851930 PQE851930 PGI851930 OWM851930 OMQ851930 OCU851930 NSY851930 NJC851930 MZG851930 MPK851930 MFO851930 LVS851930 LLW851930 LCA851930 KSE851930 KII851930 JYM851930 JOQ851930 JEU851930 IUY851930 ILC851930 IBG851930 HRK851930 HHO851930 GXS851930 GNW851930 GEA851930 FUE851930 FKI851930 FAM851930 EQQ851930 EGU851930 DWY851930 DNC851930 DDG851930 CTK851930 CJO851930 BZS851930 BPW851930 BGA851930 AWE851930 AMI851930 ACM851930 SQ851930 IU851930 WVG786394 WLK786394 WBO786394 VRS786394 VHW786394 UYA786394 UOE786394 UEI786394 TUM786394 TKQ786394 TAU786394 SQY786394 SHC786394 RXG786394 RNK786394 RDO786394 QTS786394 QJW786394 QAA786394 PQE786394 PGI786394 OWM786394 OMQ786394 OCU786394 NSY786394 NJC786394 MZG786394 MPK786394 MFO786394 LVS786394 LLW786394 LCA786394 KSE786394 KII786394 JYM786394 JOQ786394 JEU786394 IUY786394 ILC786394 IBG786394 HRK786394 HHO786394 GXS786394 GNW786394 GEA786394 FUE786394 FKI786394 FAM786394 EQQ786394 EGU786394 DWY786394 DNC786394 DDG786394 CTK786394 CJO786394 BZS786394 BPW786394 BGA786394 AWE786394 AMI786394 ACM786394 SQ786394 IU786394 WVG720858 WLK720858 WBO720858 VRS720858 VHW720858 UYA720858 UOE720858 UEI720858 TUM720858 TKQ720858 TAU720858 SQY720858 SHC720858 RXG720858 RNK720858 RDO720858 QTS720858 QJW720858 QAA720858 PQE720858 PGI720858 OWM720858 OMQ720858 OCU720858 NSY720858 NJC720858 MZG720858 MPK720858 MFO720858 LVS720858 LLW720858 LCA720858 KSE720858 KII720858 JYM720858 JOQ720858 JEU720858 IUY720858 ILC720858 IBG720858 HRK720858 HHO720858 GXS720858 GNW720858 GEA720858 FUE720858 FKI720858 FAM720858 EQQ720858 EGU720858 DWY720858 DNC720858 DDG720858 CTK720858 CJO720858 BZS720858 BPW720858 BGA720858 AWE720858 AMI720858 ACM720858 SQ720858 IU720858 WVG655322 WLK655322 WBO655322 VRS655322 VHW655322 UYA655322 UOE655322 UEI655322 TUM655322 TKQ655322 TAU655322 SQY655322 SHC655322 RXG655322 RNK655322 RDO655322 QTS655322 QJW655322 QAA655322 PQE655322 PGI655322 OWM655322 OMQ655322 OCU655322 NSY655322 NJC655322 MZG655322 MPK655322 MFO655322 LVS655322 LLW655322 LCA655322 KSE655322 KII655322 JYM655322 JOQ655322 JEU655322 IUY655322 ILC655322 IBG655322 HRK655322 HHO655322 GXS655322 GNW655322 GEA655322 FUE655322 FKI655322 FAM655322 EQQ655322 EGU655322 DWY655322 DNC655322 DDG655322 CTK655322 CJO655322 BZS655322 BPW655322 BGA655322 AWE655322 AMI655322 ACM655322 SQ655322 IU655322 WVG589786 WLK589786 WBO589786 VRS589786 VHW589786 UYA589786 UOE589786 UEI589786 TUM589786 TKQ589786 TAU589786 SQY589786 SHC589786 RXG589786 RNK589786 RDO589786 QTS589786 QJW589786 QAA589786 PQE589786 PGI589786 OWM589786 OMQ589786 OCU589786 NSY589786 NJC589786 MZG589786 MPK589786 MFO589786 LVS589786 LLW589786 LCA589786 KSE589786 KII589786 JYM589786 JOQ589786 JEU589786 IUY589786 ILC589786 IBG589786 HRK589786 HHO589786 GXS589786 GNW589786 GEA589786 FUE589786 FKI589786 FAM589786 EQQ589786 EGU589786 DWY589786 DNC589786 DDG589786 CTK589786 CJO589786 BZS589786 BPW589786 BGA589786 AWE589786 AMI589786 ACM589786 SQ589786 IU589786 WVG524250 WLK524250 WBO524250 VRS524250 VHW524250 UYA524250 UOE524250 UEI524250 TUM524250 TKQ524250 TAU524250 SQY524250 SHC524250 RXG524250 RNK524250 RDO524250 QTS524250 QJW524250 QAA524250 PQE524250 PGI524250 OWM524250 OMQ524250 OCU524250 NSY524250 NJC524250 MZG524250 MPK524250 MFO524250 LVS524250 LLW524250 LCA524250 KSE524250 KII524250 JYM524250 JOQ524250 JEU524250 IUY524250 ILC524250 IBG524250 HRK524250 HHO524250 GXS524250 GNW524250 GEA524250 FUE524250 FKI524250 FAM524250 EQQ524250 EGU524250 DWY524250 DNC524250 DDG524250 CTK524250 CJO524250 BZS524250 BPW524250 BGA524250 AWE524250 AMI524250 ACM524250 SQ524250 IU524250 WVG458714 WLK458714 WBO458714 VRS458714 VHW458714 UYA458714 UOE458714 UEI458714 TUM458714 TKQ458714 TAU458714 SQY458714 SHC458714 RXG458714 RNK458714 RDO458714 QTS458714 QJW458714 QAA458714 PQE458714 PGI458714 OWM458714 OMQ458714 OCU458714 NSY458714 NJC458714 MZG458714 MPK458714 MFO458714 LVS458714 LLW458714 LCA458714 KSE458714 KII458714 JYM458714 JOQ458714 JEU458714 IUY458714 ILC458714 IBG458714 HRK458714 HHO458714 GXS458714 GNW458714 GEA458714 FUE458714 FKI458714 FAM458714 EQQ458714 EGU458714 DWY458714 DNC458714 DDG458714 CTK458714 CJO458714 BZS458714 BPW458714 BGA458714 AWE458714 AMI458714 ACM458714 SQ458714 IU458714 WVG393178 WLK393178 WBO393178 VRS393178 VHW393178 UYA393178 UOE393178 UEI393178 TUM393178 TKQ393178 TAU393178 SQY393178 SHC393178 RXG393178 RNK393178 RDO393178 QTS393178 QJW393178 QAA393178 PQE393178 PGI393178 OWM393178 OMQ393178 OCU393178 NSY393178 NJC393178 MZG393178 MPK393178 MFO393178 LVS393178 LLW393178 LCA393178 KSE393178 KII393178 JYM393178 JOQ393178 JEU393178 IUY393178 ILC393178 IBG393178 HRK393178 HHO393178 GXS393178 GNW393178 GEA393178 FUE393178 FKI393178 FAM393178 EQQ393178 EGU393178 DWY393178 DNC393178 DDG393178 CTK393178 CJO393178 BZS393178 BPW393178 BGA393178 AWE393178 AMI393178 ACM393178 SQ393178 IU393178 WVG327642 WLK327642 WBO327642 VRS327642 VHW327642 UYA327642 UOE327642 UEI327642 TUM327642 TKQ327642 TAU327642 SQY327642 SHC327642 RXG327642 RNK327642 RDO327642 QTS327642 QJW327642 QAA327642 PQE327642 PGI327642 OWM327642 OMQ327642 OCU327642 NSY327642 NJC327642 MZG327642 MPK327642 MFO327642 LVS327642 LLW327642 LCA327642 KSE327642 KII327642 JYM327642 JOQ327642 JEU327642 IUY327642 ILC327642 IBG327642 HRK327642 HHO327642 GXS327642 GNW327642 GEA327642 FUE327642 FKI327642 FAM327642 EQQ327642 EGU327642 DWY327642 DNC327642 DDG327642 CTK327642 CJO327642 BZS327642 BPW327642 BGA327642 AWE327642 AMI327642 ACM327642 SQ327642 IU327642 WVG262106 WLK262106 WBO262106 VRS262106 VHW262106 UYA262106 UOE262106 UEI262106 TUM262106 TKQ262106 TAU262106 SQY262106 SHC262106 RXG262106 RNK262106 RDO262106 QTS262106 QJW262106 QAA262106 PQE262106 PGI262106 OWM262106 OMQ262106 OCU262106 NSY262106 NJC262106 MZG262106 MPK262106 MFO262106 LVS262106 LLW262106 LCA262106 KSE262106 KII262106 JYM262106 JOQ262106 JEU262106 IUY262106 ILC262106 IBG262106 HRK262106 HHO262106 GXS262106 GNW262106 GEA262106 FUE262106 FKI262106 FAM262106 EQQ262106 EGU262106 DWY262106 DNC262106 DDG262106 CTK262106 CJO262106 BZS262106 BPW262106 BGA262106 AWE262106 AMI262106 ACM262106 SQ262106 IU262106 WVG196570 WLK196570 WBO196570 VRS196570 VHW196570 UYA196570 UOE196570 UEI196570 TUM196570 TKQ196570 TAU196570 SQY196570 SHC196570 RXG196570 RNK196570 RDO196570 QTS196570 QJW196570 QAA196570 PQE196570 PGI196570 OWM196570 OMQ196570 OCU196570 NSY196570 NJC196570 MZG196570 MPK196570 MFO196570 LVS196570 LLW196570 LCA196570 KSE196570 KII196570 JYM196570 JOQ196570 JEU196570 IUY196570 ILC196570 IBG196570 HRK196570 HHO196570 GXS196570 GNW196570 GEA196570 FUE196570 FKI196570 FAM196570 EQQ196570 EGU196570 DWY196570 DNC196570 DDG196570 CTK196570 CJO196570 BZS196570 BPW196570 BGA196570 AWE196570 AMI196570 ACM196570 SQ196570 IU196570 WVG131034 WLK131034 WBO131034 VRS131034 VHW131034 UYA131034 UOE131034 UEI131034 TUM131034 TKQ131034 TAU131034 SQY131034 SHC131034 RXG131034 RNK131034 RDO131034 QTS131034 QJW131034 QAA131034 PQE131034 PGI131034 OWM131034 OMQ131034 OCU131034 NSY131034 NJC131034 MZG131034 MPK131034 MFO131034 LVS131034 LLW131034 LCA131034 KSE131034 KII131034 JYM131034 JOQ131034 JEU131034 IUY131034 ILC131034 IBG131034 HRK131034 HHO131034 GXS131034 GNW131034 GEA131034 FUE131034 FKI131034 FAM131034 EQQ131034 EGU131034 DWY131034 DNC131034 DDG131034 CTK131034 CJO131034 BZS131034 BPW131034 BGA131034 AWE131034 AMI131034 ACM131034 SQ131034 IU131034 WVG65498 WLK65498 WBO65498 VRS65498 VHW65498 UYA65498 UOE65498 UEI65498 TUM65498 TKQ65498 TAU65498 SQY65498 SHC65498 RXG65498 RNK65498 RDO65498 QTS65498 QJW65498 QAA65498 PQE65498 PGI65498 OWM65498 OMQ65498 OCU65498 NSY65498 NJC65498 MZG65498 MPK65498 MFO65498 LVS65498 LLW65498 LCA65498 KSE65498 KII65498 JYM65498 JOQ65498 JEU65498 IUY65498 ILC65498 IBG65498 HRK65498 HHO65498 GXS65498 GNW65498 GEA65498 FUE65498 FKI65498 FAM65498 EQQ65498 EGU65498 DWY65498 DNC65498 DDG65498 CTK65498 CJO65498 BZS65498 BPW65498 BGA65498 AWE65498 AMI65498 ACM65498 SQ65498 IU65498 WVG982999:WVH982999 WLK982999:WLL982999 WBO982999:WBP982999 VRS982999:VRT982999 VHW982999:VHX982999 UYA982999:UYB982999 UOE982999:UOF982999 UEI982999:UEJ982999 TUM982999:TUN982999 TKQ982999:TKR982999 TAU982999:TAV982999 SQY982999:SQZ982999 SHC982999:SHD982999 RXG982999:RXH982999 RNK982999:RNL982999 RDO982999:RDP982999 QTS982999:QTT982999 QJW982999:QJX982999 QAA982999:QAB982999 PQE982999:PQF982999 PGI982999:PGJ982999 OWM982999:OWN982999 OMQ982999:OMR982999 OCU982999:OCV982999 NSY982999:NSZ982999 NJC982999:NJD982999 MZG982999:MZH982999 MPK982999:MPL982999 MFO982999:MFP982999 LVS982999:LVT982999 LLW982999:LLX982999 LCA982999:LCB982999 KSE982999:KSF982999 KII982999:KIJ982999 JYM982999:JYN982999 JOQ982999:JOR982999 JEU982999:JEV982999 IUY982999:IUZ982999 ILC982999:ILD982999 IBG982999:IBH982999 HRK982999:HRL982999 HHO982999:HHP982999 GXS982999:GXT982999 GNW982999:GNX982999 GEA982999:GEB982999 FUE982999:FUF982999 FKI982999:FKJ982999 FAM982999:FAN982999 EQQ982999:EQR982999 EGU982999:EGV982999 DWY982999:DWZ982999 DNC982999:DND982999 DDG982999:DDH982999 CTK982999:CTL982999 CJO982999:CJP982999 BZS982999:BZT982999 BPW982999:BPX982999 BGA982999:BGB982999 AWE982999:AWF982999 AMI982999:AMJ982999 ACM982999:ACN982999 SQ982999:SR982999 IU982999:IV982999 WVG917463:WVH917463 WLK917463:WLL917463 WBO917463:WBP917463 VRS917463:VRT917463 VHW917463:VHX917463 UYA917463:UYB917463 UOE917463:UOF917463 UEI917463:UEJ917463 TUM917463:TUN917463 TKQ917463:TKR917463 TAU917463:TAV917463 SQY917463:SQZ917463 SHC917463:SHD917463 RXG917463:RXH917463 RNK917463:RNL917463 RDO917463:RDP917463 QTS917463:QTT917463 QJW917463:QJX917463 QAA917463:QAB917463 PQE917463:PQF917463 PGI917463:PGJ917463 OWM917463:OWN917463 OMQ917463:OMR917463 OCU917463:OCV917463 NSY917463:NSZ917463 NJC917463:NJD917463 MZG917463:MZH917463 MPK917463:MPL917463 MFO917463:MFP917463 LVS917463:LVT917463 LLW917463:LLX917463 LCA917463:LCB917463 KSE917463:KSF917463 KII917463:KIJ917463 JYM917463:JYN917463 JOQ917463:JOR917463 JEU917463:JEV917463 IUY917463:IUZ917463 ILC917463:ILD917463 IBG917463:IBH917463 HRK917463:HRL917463 HHO917463:HHP917463 GXS917463:GXT917463 GNW917463:GNX917463 GEA917463:GEB917463 FUE917463:FUF917463 FKI917463:FKJ917463 FAM917463:FAN917463 EQQ917463:EQR917463 EGU917463:EGV917463 DWY917463:DWZ917463 DNC917463:DND917463 DDG917463:DDH917463 CTK917463:CTL917463 CJO917463:CJP917463 BZS917463:BZT917463 BPW917463:BPX917463 BGA917463:BGB917463 AWE917463:AWF917463 AMI917463:AMJ917463 ACM917463:ACN917463 SQ917463:SR917463 IU917463:IV917463 WVG851927:WVH851927 WLK851927:WLL851927 WBO851927:WBP851927 VRS851927:VRT851927 VHW851927:VHX851927 UYA851927:UYB851927 UOE851927:UOF851927 UEI851927:UEJ851927 TUM851927:TUN851927 TKQ851927:TKR851927 TAU851927:TAV851927 SQY851927:SQZ851927 SHC851927:SHD851927 RXG851927:RXH851927 RNK851927:RNL851927 RDO851927:RDP851927 QTS851927:QTT851927 QJW851927:QJX851927 QAA851927:QAB851927 PQE851927:PQF851927 PGI851927:PGJ851927 OWM851927:OWN851927 OMQ851927:OMR851927 OCU851927:OCV851927 NSY851927:NSZ851927 NJC851927:NJD851927 MZG851927:MZH851927 MPK851927:MPL851927 MFO851927:MFP851927 LVS851927:LVT851927 LLW851927:LLX851927 LCA851927:LCB851927 KSE851927:KSF851927 KII851927:KIJ851927 JYM851927:JYN851927 JOQ851927:JOR851927 JEU851927:JEV851927 IUY851927:IUZ851927 ILC851927:ILD851927 IBG851927:IBH851927 HRK851927:HRL851927 HHO851927:HHP851927 GXS851927:GXT851927 GNW851927:GNX851927 GEA851927:GEB851927 FUE851927:FUF851927 FKI851927:FKJ851927 FAM851927:FAN851927 EQQ851927:EQR851927 EGU851927:EGV851927 DWY851927:DWZ851927 DNC851927:DND851927 DDG851927:DDH851927 CTK851927:CTL851927 CJO851927:CJP851927 BZS851927:BZT851927 BPW851927:BPX851927 BGA851927:BGB851927 AWE851927:AWF851927 AMI851927:AMJ851927 ACM851927:ACN851927 SQ851927:SR851927 IU851927:IV851927 WVG786391:WVH786391 WLK786391:WLL786391 WBO786391:WBP786391 VRS786391:VRT786391 VHW786391:VHX786391 UYA786391:UYB786391 UOE786391:UOF786391 UEI786391:UEJ786391 TUM786391:TUN786391 TKQ786391:TKR786391 TAU786391:TAV786391 SQY786391:SQZ786391 SHC786391:SHD786391 RXG786391:RXH786391 RNK786391:RNL786391 RDO786391:RDP786391 QTS786391:QTT786391 QJW786391:QJX786391 QAA786391:QAB786391 PQE786391:PQF786391 PGI786391:PGJ786391 OWM786391:OWN786391 OMQ786391:OMR786391 OCU786391:OCV786391 NSY786391:NSZ786391 NJC786391:NJD786391 MZG786391:MZH786391 MPK786391:MPL786391 MFO786391:MFP786391 LVS786391:LVT786391 LLW786391:LLX786391 LCA786391:LCB786391 KSE786391:KSF786391 KII786391:KIJ786391 JYM786391:JYN786391 JOQ786391:JOR786391 JEU786391:JEV786391 IUY786391:IUZ786391 ILC786391:ILD786391 IBG786391:IBH786391 HRK786391:HRL786391 HHO786391:HHP786391 GXS786391:GXT786391 GNW786391:GNX786391 GEA786391:GEB786391 FUE786391:FUF786391 FKI786391:FKJ786391 FAM786391:FAN786391 EQQ786391:EQR786391 EGU786391:EGV786391 DWY786391:DWZ786391 DNC786391:DND786391 DDG786391:DDH786391 CTK786391:CTL786391 CJO786391:CJP786391 BZS786391:BZT786391 BPW786391:BPX786391 BGA786391:BGB786391 AWE786391:AWF786391 AMI786391:AMJ786391 ACM786391:ACN786391 SQ786391:SR786391 IU786391:IV786391 WVG720855:WVH720855 WLK720855:WLL720855 WBO720855:WBP720855 VRS720855:VRT720855 VHW720855:VHX720855 UYA720855:UYB720855 UOE720855:UOF720855 UEI720855:UEJ720855 TUM720855:TUN720855 TKQ720855:TKR720855 TAU720855:TAV720855 SQY720855:SQZ720855 SHC720855:SHD720855 RXG720855:RXH720855 RNK720855:RNL720855 RDO720855:RDP720855 QTS720855:QTT720855 QJW720855:QJX720855 QAA720855:QAB720855 PQE720855:PQF720855 PGI720855:PGJ720855 OWM720855:OWN720855 OMQ720855:OMR720855 OCU720855:OCV720855 NSY720855:NSZ720855 NJC720855:NJD720855 MZG720855:MZH720855 MPK720855:MPL720855 MFO720855:MFP720855 LVS720855:LVT720855 LLW720855:LLX720855 LCA720855:LCB720855 KSE720855:KSF720855 KII720855:KIJ720855 JYM720855:JYN720855 JOQ720855:JOR720855 JEU720855:JEV720855 IUY720855:IUZ720855 ILC720855:ILD720855 IBG720855:IBH720855 HRK720855:HRL720855 HHO720855:HHP720855 GXS720855:GXT720855 GNW720855:GNX720855 GEA720855:GEB720855 FUE720855:FUF720855 FKI720855:FKJ720855 FAM720855:FAN720855 EQQ720855:EQR720855 EGU720855:EGV720855 DWY720855:DWZ720855 DNC720855:DND720855 DDG720855:DDH720855 CTK720855:CTL720855 CJO720855:CJP720855 BZS720855:BZT720855 BPW720855:BPX720855 BGA720855:BGB720855 AWE720855:AWF720855 AMI720855:AMJ720855 ACM720855:ACN720855 SQ720855:SR720855 IU720855:IV720855 WVG655319:WVH655319 WLK655319:WLL655319 WBO655319:WBP655319 VRS655319:VRT655319 VHW655319:VHX655319 UYA655319:UYB655319 UOE655319:UOF655319 UEI655319:UEJ655319 TUM655319:TUN655319 TKQ655319:TKR655319 TAU655319:TAV655319 SQY655319:SQZ655319 SHC655319:SHD655319 RXG655319:RXH655319 RNK655319:RNL655319 RDO655319:RDP655319 QTS655319:QTT655319 QJW655319:QJX655319 QAA655319:QAB655319 PQE655319:PQF655319 PGI655319:PGJ655319 OWM655319:OWN655319 OMQ655319:OMR655319 OCU655319:OCV655319 NSY655319:NSZ655319 NJC655319:NJD655319 MZG655319:MZH655319 MPK655319:MPL655319 MFO655319:MFP655319 LVS655319:LVT655319 LLW655319:LLX655319 LCA655319:LCB655319 KSE655319:KSF655319 KII655319:KIJ655319 JYM655319:JYN655319 JOQ655319:JOR655319 JEU655319:JEV655319 IUY655319:IUZ655319 ILC655319:ILD655319 IBG655319:IBH655319 HRK655319:HRL655319 HHO655319:HHP655319 GXS655319:GXT655319 GNW655319:GNX655319 GEA655319:GEB655319 FUE655319:FUF655319 FKI655319:FKJ655319 FAM655319:FAN655319 EQQ655319:EQR655319 EGU655319:EGV655319 DWY655319:DWZ655319 DNC655319:DND655319 DDG655319:DDH655319 CTK655319:CTL655319 CJO655319:CJP655319 BZS655319:BZT655319 BPW655319:BPX655319 BGA655319:BGB655319 AWE655319:AWF655319 AMI655319:AMJ655319 ACM655319:ACN655319 SQ655319:SR655319 IU655319:IV655319 WVG589783:WVH589783 WLK589783:WLL589783 WBO589783:WBP589783 VRS589783:VRT589783 VHW589783:VHX589783 UYA589783:UYB589783 UOE589783:UOF589783 UEI589783:UEJ589783 TUM589783:TUN589783 TKQ589783:TKR589783 TAU589783:TAV589783 SQY589783:SQZ589783 SHC589783:SHD589783 RXG589783:RXH589783 RNK589783:RNL589783 RDO589783:RDP589783 QTS589783:QTT589783 QJW589783:QJX589783 QAA589783:QAB589783 PQE589783:PQF589783 PGI589783:PGJ589783 OWM589783:OWN589783 OMQ589783:OMR589783 OCU589783:OCV589783 NSY589783:NSZ589783 NJC589783:NJD589783 MZG589783:MZH589783 MPK589783:MPL589783 MFO589783:MFP589783 LVS589783:LVT589783 LLW589783:LLX589783 LCA589783:LCB589783 KSE589783:KSF589783 KII589783:KIJ589783 JYM589783:JYN589783 JOQ589783:JOR589783 JEU589783:JEV589783 IUY589783:IUZ589783 ILC589783:ILD589783 IBG589783:IBH589783 HRK589783:HRL589783 HHO589783:HHP589783 GXS589783:GXT589783 GNW589783:GNX589783 GEA589783:GEB589783 FUE589783:FUF589783 FKI589783:FKJ589783 FAM589783:FAN589783 EQQ589783:EQR589783 EGU589783:EGV589783 DWY589783:DWZ589783 DNC589783:DND589783 DDG589783:DDH589783 CTK589783:CTL589783 CJO589783:CJP589783 BZS589783:BZT589783 BPW589783:BPX589783 BGA589783:BGB589783 AWE589783:AWF589783 AMI589783:AMJ589783 ACM589783:ACN589783 SQ589783:SR589783 IU589783:IV589783 WVG524247:WVH524247 WLK524247:WLL524247 WBO524247:WBP524247 VRS524247:VRT524247 VHW524247:VHX524247 UYA524247:UYB524247 UOE524247:UOF524247 UEI524247:UEJ524247 TUM524247:TUN524247 TKQ524247:TKR524247 TAU524247:TAV524247 SQY524247:SQZ524247 SHC524247:SHD524247 RXG524247:RXH524247 RNK524247:RNL524247 RDO524247:RDP524247 QTS524247:QTT524247 QJW524247:QJX524247 QAA524247:QAB524247 PQE524247:PQF524247 PGI524247:PGJ524247 OWM524247:OWN524247 OMQ524247:OMR524247 OCU524247:OCV524247 NSY524247:NSZ524247 NJC524247:NJD524247 MZG524247:MZH524247 MPK524247:MPL524247 MFO524247:MFP524247 LVS524247:LVT524247 LLW524247:LLX524247 LCA524247:LCB524247 KSE524247:KSF524247 KII524247:KIJ524247 JYM524247:JYN524247 JOQ524247:JOR524247 JEU524247:JEV524247 IUY524247:IUZ524247 ILC524247:ILD524247 IBG524247:IBH524247 HRK524247:HRL524247 HHO524247:HHP524247 GXS524247:GXT524247 GNW524247:GNX524247 GEA524247:GEB524247 FUE524247:FUF524247 FKI524247:FKJ524247 FAM524247:FAN524247 EQQ524247:EQR524247 EGU524247:EGV524247 DWY524247:DWZ524247 DNC524247:DND524247 DDG524247:DDH524247 CTK524247:CTL524247 CJO524247:CJP524247 BZS524247:BZT524247 BPW524247:BPX524247 BGA524247:BGB524247 AWE524247:AWF524247 AMI524247:AMJ524247 ACM524247:ACN524247 SQ524247:SR524247 IU524247:IV524247 WVG458711:WVH458711 WLK458711:WLL458711 WBO458711:WBP458711 VRS458711:VRT458711 VHW458711:VHX458711 UYA458711:UYB458711 UOE458711:UOF458711 UEI458711:UEJ458711 TUM458711:TUN458711 TKQ458711:TKR458711 TAU458711:TAV458711 SQY458711:SQZ458711 SHC458711:SHD458711 RXG458711:RXH458711 RNK458711:RNL458711 RDO458711:RDP458711 QTS458711:QTT458711 QJW458711:QJX458711 QAA458711:QAB458711 PQE458711:PQF458711 PGI458711:PGJ458711 OWM458711:OWN458711 OMQ458711:OMR458711 OCU458711:OCV458711 NSY458711:NSZ458711 NJC458711:NJD458711 MZG458711:MZH458711 MPK458711:MPL458711 MFO458711:MFP458711 LVS458711:LVT458711 LLW458711:LLX458711 LCA458711:LCB458711 KSE458711:KSF458711 KII458711:KIJ458711 JYM458711:JYN458711 JOQ458711:JOR458711 JEU458711:JEV458711 IUY458711:IUZ458711 ILC458711:ILD458711 IBG458711:IBH458711 HRK458711:HRL458711 HHO458711:HHP458711 GXS458711:GXT458711 GNW458711:GNX458711 GEA458711:GEB458711 FUE458711:FUF458711 FKI458711:FKJ458711 FAM458711:FAN458711 EQQ458711:EQR458711 EGU458711:EGV458711 DWY458711:DWZ458711 DNC458711:DND458711 DDG458711:DDH458711 CTK458711:CTL458711 CJO458711:CJP458711 BZS458711:BZT458711 BPW458711:BPX458711 BGA458711:BGB458711 AWE458711:AWF458711 AMI458711:AMJ458711 ACM458711:ACN458711 SQ458711:SR458711 IU458711:IV458711 WVG393175:WVH393175 WLK393175:WLL393175 WBO393175:WBP393175 VRS393175:VRT393175 VHW393175:VHX393175 UYA393175:UYB393175 UOE393175:UOF393175 UEI393175:UEJ393175 TUM393175:TUN393175 TKQ393175:TKR393175 TAU393175:TAV393175 SQY393175:SQZ393175 SHC393175:SHD393175 RXG393175:RXH393175 RNK393175:RNL393175 RDO393175:RDP393175 QTS393175:QTT393175 QJW393175:QJX393175 QAA393175:QAB393175 PQE393175:PQF393175 PGI393175:PGJ393175 OWM393175:OWN393175 OMQ393175:OMR393175 OCU393175:OCV393175 NSY393175:NSZ393175 NJC393175:NJD393175 MZG393175:MZH393175 MPK393175:MPL393175 MFO393175:MFP393175 LVS393175:LVT393175 LLW393175:LLX393175 LCA393175:LCB393175 KSE393175:KSF393175 KII393175:KIJ393175 JYM393175:JYN393175 JOQ393175:JOR393175 JEU393175:JEV393175 IUY393175:IUZ393175 ILC393175:ILD393175 IBG393175:IBH393175 HRK393175:HRL393175 HHO393175:HHP393175 GXS393175:GXT393175 GNW393175:GNX393175 GEA393175:GEB393175 FUE393175:FUF393175 FKI393175:FKJ393175 FAM393175:FAN393175 EQQ393175:EQR393175 EGU393175:EGV393175 DWY393175:DWZ393175 DNC393175:DND393175 DDG393175:DDH393175 CTK393175:CTL393175 CJO393175:CJP393175 BZS393175:BZT393175 BPW393175:BPX393175 BGA393175:BGB393175 AWE393175:AWF393175 AMI393175:AMJ393175 ACM393175:ACN393175 SQ393175:SR393175 IU393175:IV393175 WVG327639:WVH327639 WLK327639:WLL327639 WBO327639:WBP327639 VRS327639:VRT327639 VHW327639:VHX327639 UYA327639:UYB327639 UOE327639:UOF327639 UEI327639:UEJ327639 TUM327639:TUN327639 TKQ327639:TKR327639 TAU327639:TAV327639 SQY327639:SQZ327639 SHC327639:SHD327639 RXG327639:RXH327639 RNK327639:RNL327639 RDO327639:RDP327639 QTS327639:QTT327639 QJW327639:QJX327639 QAA327639:QAB327639 PQE327639:PQF327639 PGI327639:PGJ327639 OWM327639:OWN327639 OMQ327639:OMR327639 OCU327639:OCV327639 NSY327639:NSZ327639 NJC327639:NJD327639 MZG327639:MZH327639 MPK327639:MPL327639 MFO327639:MFP327639 LVS327639:LVT327639 LLW327639:LLX327639 LCA327639:LCB327639 KSE327639:KSF327639 KII327639:KIJ327639 JYM327639:JYN327639 JOQ327639:JOR327639 JEU327639:JEV327639 IUY327639:IUZ327639 ILC327639:ILD327639 IBG327639:IBH327639 HRK327639:HRL327639 HHO327639:HHP327639 GXS327639:GXT327639 GNW327639:GNX327639 GEA327639:GEB327639 FUE327639:FUF327639 FKI327639:FKJ327639 FAM327639:FAN327639 EQQ327639:EQR327639 EGU327639:EGV327639 DWY327639:DWZ327639 DNC327639:DND327639 DDG327639:DDH327639 CTK327639:CTL327639 CJO327639:CJP327639 BZS327639:BZT327639 BPW327639:BPX327639 BGA327639:BGB327639 AWE327639:AWF327639 AMI327639:AMJ327639 ACM327639:ACN327639 SQ327639:SR327639 IU327639:IV327639 WVG262103:WVH262103 WLK262103:WLL262103 WBO262103:WBP262103 VRS262103:VRT262103 VHW262103:VHX262103 UYA262103:UYB262103 UOE262103:UOF262103 UEI262103:UEJ262103 TUM262103:TUN262103 TKQ262103:TKR262103 TAU262103:TAV262103 SQY262103:SQZ262103 SHC262103:SHD262103 RXG262103:RXH262103 RNK262103:RNL262103 RDO262103:RDP262103 QTS262103:QTT262103 QJW262103:QJX262103 QAA262103:QAB262103 PQE262103:PQF262103 PGI262103:PGJ262103 OWM262103:OWN262103 OMQ262103:OMR262103 OCU262103:OCV262103 NSY262103:NSZ262103 NJC262103:NJD262103 MZG262103:MZH262103 MPK262103:MPL262103 MFO262103:MFP262103 LVS262103:LVT262103 LLW262103:LLX262103 LCA262103:LCB262103 KSE262103:KSF262103 KII262103:KIJ262103 JYM262103:JYN262103 JOQ262103:JOR262103 JEU262103:JEV262103 IUY262103:IUZ262103 ILC262103:ILD262103 IBG262103:IBH262103 HRK262103:HRL262103 HHO262103:HHP262103 GXS262103:GXT262103 GNW262103:GNX262103 GEA262103:GEB262103 FUE262103:FUF262103 FKI262103:FKJ262103 FAM262103:FAN262103 EQQ262103:EQR262103 EGU262103:EGV262103 DWY262103:DWZ262103 DNC262103:DND262103 DDG262103:DDH262103 CTK262103:CTL262103 CJO262103:CJP262103 BZS262103:BZT262103 BPW262103:BPX262103 BGA262103:BGB262103 AWE262103:AWF262103 AMI262103:AMJ262103 ACM262103:ACN262103 SQ262103:SR262103 IU262103:IV262103 WVG196567:WVH196567 WLK196567:WLL196567 WBO196567:WBP196567 VRS196567:VRT196567 VHW196567:VHX196567 UYA196567:UYB196567 UOE196567:UOF196567 UEI196567:UEJ196567 TUM196567:TUN196567 TKQ196567:TKR196567 TAU196567:TAV196567 SQY196567:SQZ196567 SHC196567:SHD196567 RXG196567:RXH196567 RNK196567:RNL196567 RDO196567:RDP196567 QTS196567:QTT196567 QJW196567:QJX196567 QAA196567:QAB196567 PQE196567:PQF196567 PGI196567:PGJ196567 OWM196567:OWN196567 OMQ196567:OMR196567 OCU196567:OCV196567 NSY196567:NSZ196567 NJC196567:NJD196567 MZG196567:MZH196567 MPK196567:MPL196567 MFO196567:MFP196567 LVS196567:LVT196567 LLW196567:LLX196567 LCA196567:LCB196567 KSE196567:KSF196567 KII196567:KIJ196567 JYM196567:JYN196567 JOQ196567:JOR196567 JEU196567:JEV196567 IUY196567:IUZ196567 ILC196567:ILD196567 IBG196567:IBH196567 HRK196567:HRL196567 HHO196567:HHP196567 GXS196567:GXT196567 GNW196567:GNX196567 GEA196567:GEB196567 FUE196567:FUF196567 FKI196567:FKJ196567 FAM196567:FAN196567 EQQ196567:EQR196567 EGU196567:EGV196567 DWY196567:DWZ196567 DNC196567:DND196567 DDG196567:DDH196567 CTK196567:CTL196567 CJO196567:CJP196567 BZS196567:BZT196567 BPW196567:BPX196567 BGA196567:BGB196567 AWE196567:AWF196567 AMI196567:AMJ196567 ACM196567:ACN196567 SQ196567:SR196567 IU196567:IV196567 WVG131031:WVH131031 WLK131031:WLL131031 WBO131031:WBP131031 VRS131031:VRT131031 VHW131031:VHX131031 UYA131031:UYB131031 UOE131031:UOF131031 UEI131031:UEJ131031 TUM131031:TUN131031 TKQ131031:TKR131031 TAU131031:TAV131031 SQY131031:SQZ131031 SHC131031:SHD131031 RXG131031:RXH131031 RNK131031:RNL131031 RDO131031:RDP131031 QTS131031:QTT131031 QJW131031:QJX131031 QAA131031:QAB131031 PQE131031:PQF131031 PGI131031:PGJ131031 OWM131031:OWN131031 OMQ131031:OMR131031 OCU131031:OCV131031 NSY131031:NSZ131031 NJC131031:NJD131031 MZG131031:MZH131031 MPK131031:MPL131031 MFO131031:MFP131031 LVS131031:LVT131031 LLW131031:LLX131031 LCA131031:LCB131031 KSE131031:KSF131031 KII131031:KIJ131031 JYM131031:JYN131031 JOQ131031:JOR131031 JEU131031:JEV131031 IUY131031:IUZ131031 ILC131031:ILD131031 IBG131031:IBH131031 HRK131031:HRL131031 HHO131031:HHP131031 GXS131031:GXT131031 GNW131031:GNX131031 GEA131031:GEB131031 FUE131031:FUF131031 FKI131031:FKJ131031 FAM131031:FAN131031 EQQ131031:EQR131031 EGU131031:EGV131031 DWY131031:DWZ131031 DNC131031:DND131031 DDG131031:DDH131031 CTK131031:CTL131031 CJO131031:CJP131031 BZS131031:BZT131031 BPW131031:BPX131031 BGA131031:BGB131031 AWE131031:AWF131031 AMI131031:AMJ131031 ACM131031:ACN131031 SQ131031:SR131031 IU131031:IV131031 WVG65495:WVH65495 WLK65495:WLL65495 WBO65495:WBP65495 VRS65495:VRT65495 VHW65495:VHX65495 UYA65495:UYB65495 UOE65495:UOF65495 UEI65495:UEJ65495 TUM65495:TUN65495 TKQ65495:TKR65495 TAU65495:TAV65495 SQY65495:SQZ65495 SHC65495:SHD65495 RXG65495:RXH65495 RNK65495:RNL65495 RDO65495:RDP65495 QTS65495:QTT65495 QJW65495:QJX65495 QAA65495:QAB65495 PQE65495:PQF65495 PGI65495:PGJ65495 OWM65495:OWN65495 OMQ65495:OMR65495 OCU65495:OCV65495 NSY65495:NSZ65495 NJC65495:NJD65495 MZG65495:MZH65495 MPK65495:MPL65495 MFO65495:MFP65495 LVS65495:LVT65495 LLW65495:LLX65495 LCA65495:LCB65495 KSE65495:KSF65495 KII65495:KIJ65495 JYM65495:JYN65495 JOQ65495:JOR65495 JEU65495:JEV65495 IUY65495:IUZ65495 ILC65495:ILD65495 IBG65495:IBH65495 HRK65495:HRL65495 HHO65495:HHP65495 GXS65495:GXT65495 GNW65495:GNX65495 GEA65495:GEB65495 FUE65495:FUF65495 FKI65495:FKJ65495 FAM65495:FAN65495 EQQ65495:EQR65495 EGU65495:EGV65495 DWY65495:DWZ65495 DNC65495:DND65495 DDG65495:DDH65495 CTK65495:CTL65495 CJO65495:CJP65495 BZS65495:BZT65495 BPW65495:BPX65495 BGA65495:BGB65495 AWE65495:AWF65495 AMI65495:AMJ65495 ACM65495:ACN65495 SQ65495:SR65495 IU65495:IV65495 WVG982998 WLK982998 WBO982998 VRS982998 VHW982998 UYA982998 UOE982998 UEI982998 TUM982998 TKQ982998 TAU982998 SQY982998 SHC982998 RXG982998 RNK982998 RDO982998 QTS982998 QJW982998 QAA982998 PQE982998 PGI982998 OWM982998 OMQ982998 OCU982998 NSY982998 NJC982998 MZG982998 MPK982998 MFO982998 LVS982998 LLW982998 LCA982998 KSE982998 KII982998 JYM982998 JOQ982998 JEU982998 IUY982998 ILC982998 IBG982998 HRK982998 HHO982998 GXS982998 GNW982998 GEA982998 FUE982998 FKI982998 FAM982998 EQQ982998 EGU982998 DWY982998 DNC982998 DDG982998 CTK982998 CJO982998 BZS982998 BPW982998 BGA982998 AWE982998 AMI982998 ACM982998 SQ982998 IU982998 WVG917462 WLK917462 WBO917462 VRS917462 VHW917462 UYA917462 UOE917462 UEI917462 TUM917462 TKQ917462 TAU917462 SQY917462 SHC917462 RXG917462 RNK917462 RDO917462 QTS917462 QJW917462 QAA917462 PQE917462 PGI917462 OWM917462 OMQ917462 OCU917462 NSY917462 NJC917462 MZG917462 MPK917462 MFO917462 LVS917462 LLW917462 LCA917462 KSE917462 KII917462 JYM917462 JOQ917462 JEU917462 IUY917462 ILC917462 IBG917462 HRK917462 HHO917462 GXS917462 GNW917462 GEA917462 FUE917462 FKI917462 FAM917462 EQQ917462 EGU917462 DWY917462 DNC917462 DDG917462 CTK917462 CJO917462 BZS917462 BPW917462 BGA917462 AWE917462 AMI917462 ACM917462 SQ917462 IU917462 WVG851926 WLK851926 WBO851926 VRS851926 VHW851926 UYA851926 UOE851926 UEI851926 TUM851926 TKQ851926 TAU851926 SQY851926 SHC851926 RXG851926 RNK851926 RDO851926 QTS851926 QJW851926 QAA851926 PQE851926 PGI851926 OWM851926 OMQ851926 OCU851926 NSY851926 NJC851926 MZG851926 MPK851926 MFO851926 LVS851926 LLW851926 LCA851926 KSE851926 KII851926 JYM851926 JOQ851926 JEU851926 IUY851926 ILC851926 IBG851926 HRK851926 HHO851926 GXS851926 GNW851926 GEA851926 FUE851926 FKI851926 FAM851926 EQQ851926 EGU851926 DWY851926 DNC851926 DDG851926 CTK851926 CJO851926 BZS851926 BPW851926 BGA851926 AWE851926 AMI851926 ACM851926 SQ851926 IU851926 WVG786390 WLK786390 WBO786390 VRS786390 VHW786390 UYA786390 UOE786390 UEI786390 TUM786390 TKQ786390 TAU786390 SQY786390 SHC786390 RXG786390 RNK786390 RDO786390 QTS786390 QJW786390 QAA786390 PQE786390 PGI786390 OWM786390 OMQ786390 OCU786390 NSY786390 NJC786390 MZG786390 MPK786390 MFO786390 LVS786390 LLW786390 LCA786390 KSE786390 KII786390 JYM786390 JOQ786390 JEU786390 IUY786390 ILC786390 IBG786390 HRK786390 HHO786390 GXS786390 GNW786390 GEA786390 FUE786390 FKI786390 FAM786390 EQQ786390 EGU786390 DWY786390 DNC786390 DDG786390 CTK786390 CJO786390 BZS786390 BPW786390 BGA786390 AWE786390 AMI786390 ACM786390 SQ786390 IU786390 WVG720854 WLK720854 WBO720854 VRS720854 VHW720854 UYA720854 UOE720854 UEI720854 TUM720854 TKQ720854 TAU720854 SQY720854 SHC720854 RXG720854 RNK720854 RDO720854 QTS720854 QJW720854 QAA720854 PQE720854 PGI720854 OWM720854 OMQ720854 OCU720854 NSY720854 NJC720854 MZG720854 MPK720854 MFO720854 LVS720854 LLW720854 LCA720854 KSE720854 KII720854 JYM720854 JOQ720854 JEU720854 IUY720854 ILC720854 IBG720854 HRK720854 HHO720854 GXS720854 GNW720854 GEA720854 FUE720854 FKI720854 FAM720854 EQQ720854 EGU720854 DWY720854 DNC720854 DDG720854 CTK720854 CJO720854 BZS720854 BPW720854 BGA720854 AWE720854 AMI720854 ACM720854 SQ720854 IU720854 WVG655318 WLK655318 WBO655318 VRS655318 VHW655318 UYA655318 UOE655318 UEI655318 TUM655318 TKQ655318 TAU655318 SQY655318 SHC655318 RXG655318 RNK655318 RDO655318 QTS655318 QJW655318 QAA655318 PQE655318 PGI655318 OWM655318 OMQ655318 OCU655318 NSY655318 NJC655318 MZG655318 MPK655318 MFO655318 LVS655318 LLW655318 LCA655318 KSE655318 KII655318 JYM655318 JOQ655318 JEU655318 IUY655318 ILC655318 IBG655318 HRK655318 HHO655318 GXS655318 GNW655318 GEA655318 FUE655318 FKI655318 FAM655318 EQQ655318 EGU655318 DWY655318 DNC655318 DDG655318 CTK655318 CJO655318 BZS655318 BPW655318 BGA655318 AWE655318 AMI655318 ACM655318 SQ655318 IU655318 WVG589782 WLK589782 WBO589782 VRS589782 VHW589782 UYA589782 UOE589782 UEI589782 TUM589782 TKQ589782 TAU589782 SQY589782 SHC589782 RXG589782 RNK589782 RDO589782 QTS589782 QJW589782 QAA589782 PQE589782 PGI589782 OWM589782 OMQ589782 OCU589782 NSY589782 NJC589782 MZG589782 MPK589782 MFO589782 LVS589782 LLW589782 LCA589782 KSE589782 KII589782 JYM589782 JOQ589782 JEU589782 IUY589782 ILC589782 IBG589782 HRK589782 HHO589782 GXS589782 GNW589782 GEA589782 FUE589782 FKI589782 FAM589782 EQQ589782 EGU589782 DWY589782 DNC589782 DDG589782 CTK589782 CJO589782 BZS589782 BPW589782 BGA589782 AWE589782 AMI589782 ACM589782 SQ589782 IU589782 WVG524246 WLK524246 WBO524246 VRS524246 VHW524246 UYA524246 UOE524246 UEI524246 TUM524246 TKQ524246 TAU524246 SQY524246 SHC524246 RXG524246 RNK524246 RDO524246 QTS524246 QJW524246 QAA524246 PQE524246 PGI524246 OWM524246 OMQ524246 OCU524246 NSY524246 NJC524246 MZG524246 MPK524246 MFO524246 LVS524246 LLW524246 LCA524246 KSE524246 KII524246 JYM524246 JOQ524246 JEU524246 IUY524246 ILC524246 IBG524246 HRK524246 HHO524246 GXS524246 GNW524246 GEA524246 FUE524246 FKI524246 FAM524246 EQQ524246 EGU524246 DWY524246 DNC524246 DDG524246 CTK524246 CJO524246 BZS524246 BPW524246 BGA524246 AWE524246 AMI524246 ACM524246 SQ524246 IU524246 WVG458710 WLK458710 WBO458710 VRS458710 VHW458710 UYA458710 UOE458710 UEI458710 TUM458710 TKQ458710 TAU458710 SQY458710 SHC458710 RXG458710 RNK458710 RDO458710 QTS458710 QJW458710 QAA458710 PQE458710 PGI458710 OWM458710 OMQ458710 OCU458710 NSY458710 NJC458710 MZG458710 MPK458710 MFO458710 LVS458710 LLW458710 LCA458710 KSE458710 KII458710 JYM458710 JOQ458710 JEU458710 IUY458710 ILC458710 IBG458710 HRK458710 HHO458710 GXS458710 GNW458710 GEA458710 FUE458710 FKI458710 FAM458710 EQQ458710 EGU458710 DWY458710 DNC458710 DDG458710 CTK458710 CJO458710 BZS458710 BPW458710 BGA458710 AWE458710 AMI458710 ACM458710 SQ458710 IU458710 WVG393174 WLK393174 WBO393174 VRS393174 VHW393174 UYA393174 UOE393174 UEI393174 TUM393174 TKQ393174 TAU393174 SQY393174 SHC393174 RXG393174 RNK393174 RDO393174 QTS393174 QJW393174 QAA393174 PQE393174 PGI393174 OWM393174 OMQ393174 OCU393174 NSY393174 NJC393174 MZG393174 MPK393174 MFO393174 LVS393174 LLW393174 LCA393174 KSE393174 KII393174 JYM393174 JOQ393174 JEU393174 IUY393174 ILC393174 IBG393174 HRK393174 HHO393174 GXS393174 GNW393174 GEA393174 FUE393174 FKI393174 FAM393174 EQQ393174 EGU393174 DWY393174 DNC393174 DDG393174 CTK393174 CJO393174 BZS393174 BPW393174 BGA393174 AWE393174 AMI393174 ACM393174 SQ393174 IU393174 WVG327638 WLK327638 WBO327638 VRS327638 VHW327638 UYA327638 UOE327638 UEI327638 TUM327638 TKQ327638 TAU327638 SQY327638 SHC327638 RXG327638 RNK327638 RDO327638 QTS327638 QJW327638 QAA327638 PQE327638 PGI327638 OWM327638 OMQ327638 OCU327638 NSY327638 NJC327638 MZG327638 MPK327638 MFO327638 LVS327638 LLW327638 LCA327638 KSE327638 KII327638 JYM327638 JOQ327638 JEU327638 IUY327638 ILC327638 IBG327638 HRK327638 HHO327638 GXS327638 GNW327638 GEA327638 FUE327638 FKI327638 FAM327638 EQQ327638 EGU327638 DWY327638 DNC327638 DDG327638 CTK327638 CJO327638 BZS327638 BPW327638 BGA327638 AWE327638 AMI327638 ACM327638 SQ327638 IU327638 WVG262102 WLK262102 WBO262102 VRS262102 VHW262102 UYA262102 UOE262102 UEI262102 TUM262102 TKQ262102 TAU262102 SQY262102 SHC262102 RXG262102 RNK262102 RDO262102 QTS262102 QJW262102 QAA262102 PQE262102 PGI262102 OWM262102 OMQ262102 OCU262102 NSY262102 NJC262102 MZG262102 MPK262102 MFO262102 LVS262102 LLW262102 LCA262102 KSE262102 KII262102 JYM262102 JOQ262102 JEU262102 IUY262102 ILC262102 IBG262102 HRK262102 HHO262102 GXS262102 GNW262102 GEA262102 FUE262102 FKI262102 FAM262102 EQQ262102 EGU262102 DWY262102 DNC262102 DDG262102 CTK262102 CJO262102 BZS262102 BPW262102 BGA262102 AWE262102 AMI262102 ACM262102 SQ262102 IU262102 WVG196566 WLK196566 WBO196566 VRS196566 VHW196566 UYA196566 UOE196566 UEI196566 TUM196566 TKQ196566 TAU196566 SQY196566 SHC196566 RXG196566 RNK196566 RDO196566 QTS196566 QJW196566 QAA196566 PQE196566 PGI196566 OWM196566 OMQ196566 OCU196566 NSY196566 NJC196566 MZG196566 MPK196566 MFO196566 LVS196566 LLW196566 LCA196566 KSE196566 KII196566 JYM196566 JOQ196566 JEU196566 IUY196566 ILC196566 IBG196566 HRK196566 HHO196566 GXS196566 GNW196566 GEA196566 FUE196566 FKI196566 FAM196566 EQQ196566 EGU196566 DWY196566 DNC196566 DDG196566 CTK196566 CJO196566 BZS196566 BPW196566 BGA196566 AWE196566 AMI196566 ACM196566 SQ196566 IU196566 WVG131030 WLK131030 WBO131030 VRS131030 VHW131030 UYA131030 UOE131030 UEI131030 TUM131030 TKQ131030 TAU131030 SQY131030 SHC131030 RXG131030 RNK131030 RDO131030 QTS131030 QJW131030 QAA131030 PQE131030 PGI131030 OWM131030 OMQ131030 OCU131030 NSY131030 NJC131030 MZG131030 MPK131030 MFO131030 LVS131030 LLW131030 LCA131030 KSE131030 KII131030 JYM131030 JOQ131030 JEU131030 IUY131030 ILC131030 IBG131030 HRK131030 HHO131030 GXS131030 GNW131030 GEA131030 FUE131030 FKI131030 FAM131030 EQQ131030 EGU131030 DWY131030 DNC131030 DDG131030 CTK131030 CJO131030 BZS131030 BPW131030 BGA131030 AWE131030 AMI131030 ACM131030 SQ131030 IU131030 WVG65494 WLK65494 WBO65494 VRS65494 VHW65494 UYA65494 UOE65494 UEI65494 TUM65494 TKQ65494 TAU65494 SQY65494 SHC65494 RXG65494 RNK65494 RDO65494 QTS65494 QJW65494 QAA65494 PQE65494 PGI65494 OWM65494 OMQ65494 OCU65494 NSY65494 NJC65494 MZG65494 MPK65494 MFO65494 LVS65494 LLW65494 LCA65494 KSE65494 KII65494 JYM65494 JOQ65494 JEU65494 IUY65494 ILC65494 IBG65494 HRK65494 HHO65494 GXS65494 GNW65494 GEA65494 FUE65494 FKI65494 FAM65494 EQQ65494 EGU65494 DWY65494 DNC65494 DDG65494 CTK65494 CJO65494 BZS65494 BPW65494 BGA65494 AWE65494 AMI65494 ACM65494 SQ65494 IU65494 WVG983008 WLK983008 WBO983008 VRS983008 VHW983008 UYA983008 UOE983008 UEI983008 TUM983008 TKQ983008 TAU983008 SQY983008 SHC983008 RXG983008 RNK983008 RDO983008 QTS983008 QJW983008 QAA983008 PQE983008 PGI983008 OWM983008 OMQ983008 OCU983008 NSY983008 NJC983008 MZG983008 MPK983008 MFO983008 LVS983008 LLW983008 LCA983008 KSE983008 KII983008 JYM983008 JOQ983008 JEU983008 IUY983008 ILC983008 IBG983008 HRK983008 HHO983008 GXS983008 GNW983008 GEA983008 FUE983008 FKI983008 FAM983008 EQQ983008 EGU983008 DWY983008 DNC983008 DDG983008 CTK983008 CJO983008 BZS983008 BPW983008 BGA983008 AWE983008 AMI983008 ACM983008 SQ983008 IU983008 WVG917472 WLK917472 WBO917472 VRS917472 VHW917472 UYA917472 UOE917472 UEI917472 TUM917472 TKQ917472 TAU917472 SQY917472 SHC917472 RXG917472 RNK917472 RDO917472 QTS917472 QJW917472 QAA917472 PQE917472 PGI917472 OWM917472 OMQ917472 OCU917472 NSY917472 NJC917472 MZG917472 MPK917472 MFO917472 LVS917472 LLW917472 LCA917472 KSE917472 KII917472 JYM917472 JOQ917472 JEU917472 IUY917472 ILC917472 IBG917472 HRK917472 HHO917472 GXS917472 GNW917472 GEA917472 FUE917472 FKI917472 FAM917472 EQQ917472 EGU917472 DWY917472 DNC917472 DDG917472 CTK917472 CJO917472 BZS917472 BPW917472 BGA917472 AWE917472 AMI917472 ACM917472 SQ917472 IU917472 WVG851936 WLK851936 WBO851936 VRS851936 VHW851936 UYA851936 UOE851936 UEI851936 TUM851936 TKQ851936 TAU851936 SQY851936 SHC851936 RXG851936 RNK851936 RDO851936 QTS851936 QJW851936 QAA851936 PQE851936 PGI851936 OWM851936 OMQ851936 OCU851936 NSY851936 NJC851936 MZG851936 MPK851936 MFO851936 LVS851936 LLW851936 LCA851936 KSE851936 KII851936 JYM851936 JOQ851936 JEU851936 IUY851936 ILC851936 IBG851936 HRK851936 HHO851936 GXS851936 GNW851936 GEA851936 FUE851936 FKI851936 FAM851936 EQQ851936 EGU851936 DWY851936 DNC851936 DDG851936 CTK851936 CJO851936 BZS851936 BPW851936 BGA851936 AWE851936 AMI851936 ACM851936 SQ851936 IU851936 WVG786400 WLK786400 WBO786400 VRS786400 VHW786400 UYA786400 UOE786400 UEI786400 TUM786400 TKQ786400 TAU786400 SQY786400 SHC786400 RXG786400 RNK786400 RDO786400 QTS786400 QJW786400 QAA786400 PQE786400 PGI786400 OWM786400 OMQ786400 OCU786400 NSY786400 NJC786400 MZG786400 MPK786400 MFO786400 LVS786400 LLW786400 LCA786400 KSE786400 KII786400 JYM786400 JOQ786400 JEU786400 IUY786400 ILC786400 IBG786400 HRK786400 HHO786400 GXS786400 GNW786400 GEA786400 FUE786400 FKI786400 FAM786400 EQQ786400 EGU786400 DWY786400 DNC786400 DDG786400 CTK786400 CJO786400 BZS786400 BPW786400 BGA786400 AWE786400 AMI786400 ACM786400 SQ786400 IU786400 WVG720864 WLK720864 WBO720864 VRS720864 VHW720864 UYA720864 UOE720864 UEI720864 TUM720864 TKQ720864 TAU720864 SQY720864 SHC720864 RXG720864 RNK720864 RDO720864 QTS720864 QJW720864 QAA720864 PQE720864 PGI720864 OWM720864 OMQ720864 OCU720864 NSY720864 NJC720864 MZG720864 MPK720864 MFO720864 LVS720864 LLW720864 LCA720864 KSE720864 KII720864 JYM720864 JOQ720864 JEU720864 IUY720864 ILC720864 IBG720864 HRK720864 HHO720864 GXS720864 GNW720864 GEA720864 FUE720864 FKI720864 FAM720864 EQQ720864 EGU720864 DWY720864 DNC720864 DDG720864 CTK720864 CJO720864 BZS720864 BPW720864 BGA720864 AWE720864 AMI720864 ACM720864 SQ720864 IU720864 WVG655328 WLK655328 WBO655328 VRS655328 VHW655328 UYA655328 UOE655328 UEI655328 TUM655328 TKQ655328 TAU655328 SQY655328 SHC655328 RXG655328 RNK655328 RDO655328 QTS655328 QJW655328 QAA655328 PQE655328 PGI655328 OWM655328 OMQ655328 OCU655328 NSY655328 NJC655328 MZG655328 MPK655328 MFO655328 LVS655328 LLW655328 LCA655328 KSE655328 KII655328 JYM655328 JOQ655328 JEU655328 IUY655328 ILC655328 IBG655328 HRK655328 HHO655328 GXS655328 GNW655328 GEA655328 FUE655328 FKI655328 FAM655328 EQQ655328 EGU655328 DWY655328 DNC655328 DDG655328 CTK655328 CJO655328 BZS655328 BPW655328 BGA655328 AWE655328 AMI655328 ACM655328 SQ655328 IU655328 WVG589792 WLK589792 WBO589792 VRS589792 VHW589792 UYA589792 UOE589792 UEI589792 TUM589792 TKQ589792 TAU589792 SQY589792 SHC589792 RXG589792 RNK589792 RDO589792 QTS589792 QJW589792 QAA589792 PQE589792 PGI589792 OWM589792 OMQ589792 OCU589792 NSY589792 NJC589792 MZG589792 MPK589792 MFO589792 LVS589792 LLW589792 LCA589792 KSE589792 KII589792 JYM589792 JOQ589792 JEU589792 IUY589792 ILC589792 IBG589792 HRK589792 HHO589792 GXS589792 GNW589792 GEA589792 FUE589792 FKI589792 FAM589792 EQQ589792 EGU589792 DWY589792 DNC589792 DDG589792 CTK589792 CJO589792 BZS589792 BPW589792 BGA589792 AWE589792 AMI589792 ACM589792 SQ589792 IU589792 WVG524256 WLK524256 WBO524256 VRS524256 VHW524256 UYA524256 UOE524256 UEI524256 TUM524256 TKQ524256 TAU524256 SQY524256 SHC524256 RXG524256 RNK524256 RDO524256 QTS524256 QJW524256 QAA524256 PQE524256 PGI524256 OWM524256 OMQ524256 OCU524256 NSY524256 NJC524256 MZG524256 MPK524256 MFO524256 LVS524256 LLW524256 LCA524256 KSE524256 KII524256 JYM524256 JOQ524256 JEU524256 IUY524256 ILC524256 IBG524256 HRK524256 HHO524256 GXS524256 GNW524256 GEA524256 FUE524256 FKI524256 FAM524256 EQQ524256 EGU524256 DWY524256 DNC524256 DDG524256 CTK524256 CJO524256 BZS524256 BPW524256 BGA524256 AWE524256 AMI524256 ACM524256 SQ524256 IU524256 WVG458720 WLK458720 WBO458720 VRS458720 VHW458720 UYA458720 UOE458720 UEI458720 TUM458720 TKQ458720 TAU458720 SQY458720 SHC458720 RXG458720 RNK458720 RDO458720 QTS458720 QJW458720 QAA458720 PQE458720 PGI458720 OWM458720 OMQ458720 OCU458720 NSY458720 NJC458720 MZG458720 MPK458720 MFO458720 LVS458720 LLW458720 LCA458720 KSE458720 KII458720 JYM458720 JOQ458720 JEU458720 IUY458720 ILC458720 IBG458720 HRK458720 HHO458720 GXS458720 GNW458720 GEA458720 FUE458720 FKI458720 FAM458720 EQQ458720 EGU458720 DWY458720 DNC458720 DDG458720 CTK458720 CJO458720 BZS458720 BPW458720 BGA458720 AWE458720 AMI458720 ACM458720 SQ458720 IU458720 WVG393184 WLK393184 WBO393184 VRS393184 VHW393184 UYA393184 UOE393184 UEI393184 TUM393184 TKQ393184 TAU393184 SQY393184 SHC393184 RXG393184 RNK393184 RDO393184 QTS393184 QJW393184 QAA393184 PQE393184 PGI393184 OWM393184 OMQ393184 OCU393184 NSY393184 NJC393184 MZG393184 MPK393184 MFO393184 LVS393184 LLW393184 LCA393184 KSE393184 KII393184 JYM393184 JOQ393184 JEU393184 IUY393184 ILC393184 IBG393184 HRK393184 HHO393184 GXS393184 GNW393184 GEA393184 FUE393184 FKI393184 FAM393184 EQQ393184 EGU393184 DWY393184 DNC393184 DDG393184 CTK393184 CJO393184 BZS393184 BPW393184 BGA393184 AWE393184 AMI393184 ACM393184 SQ393184 IU393184 WVG327648 WLK327648 WBO327648 VRS327648 VHW327648 UYA327648 UOE327648 UEI327648 TUM327648 TKQ327648 TAU327648 SQY327648 SHC327648 RXG327648 RNK327648 RDO327648 QTS327648 QJW327648 QAA327648 PQE327648 PGI327648 OWM327648 OMQ327648 OCU327648 NSY327648 NJC327648 MZG327648 MPK327648 MFO327648 LVS327648 LLW327648 LCA327648 KSE327648 KII327648 JYM327648 JOQ327648 JEU327648 IUY327648 ILC327648 IBG327648 HRK327648 HHO327648 GXS327648 GNW327648 GEA327648 FUE327648 FKI327648 FAM327648 EQQ327648 EGU327648 DWY327648 DNC327648 DDG327648 CTK327648 CJO327648 BZS327648 BPW327648 BGA327648 AWE327648 AMI327648 ACM327648 SQ327648 IU327648 WVG262112 WLK262112 WBO262112 VRS262112 VHW262112 UYA262112 UOE262112 UEI262112 TUM262112 TKQ262112 TAU262112 SQY262112 SHC262112 RXG262112 RNK262112 RDO262112 QTS262112 QJW262112 QAA262112 PQE262112 PGI262112 OWM262112 OMQ262112 OCU262112 NSY262112 NJC262112 MZG262112 MPK262112 MFO262112 LVS262112 LLW262112 LCA262112 KSE262112 KII262112 JYM262112 JOQ262112 JEU262112 IUY262112 ILC262112 IBG262112 HRK262112 HHO262112 GXS262112 GNW262112 GEA262112 FUE262112 FKI262112 FAM262112 EQQ262112 EGU262112 DWY262112 DNC262112 DDG262112 CTK262112 CJO262112 BZS262112 BPW262112 BGA262112 AWE262112 AMI262112 ACM262112 SQ262112 IU262112 WVG196576 WLK196576 WBO196576 VRS196576 VHW196576 UYA196576 UOE196576 UEI196576 TUM196576 TKQ196576 TAU196576 SQY196576 SHC196576 RXG196576 RNK196576 RDO196576 QTS196576 QJW196576 QAA196576 PQE196576 PGI196576 OWM196576 OMQ196576 OCU196576 NSY196576 NJC196576 MZG196576 MPK196576 MFO196576 LVS196576 LLW196576 LCA196576 KSE196576 KII196576 JYM196576 JOQ196576 JEU196576 IUY196576 ILC196576 IBG196576 HRK196576 HHO196576 GXS196576 GNW196576 GEA196576 FUE196576 FKI196576 FAM196576 EQQ196576 EGU196576 DWY196576 DNC196576 DDG196576 CTK196576 CJO196576 BZS196576 BPW196576 BGA196576 AWE196576 AMI196576 ACM196576 SQ196576 IU196576 WVG131040 WLK131040 WBO131040 VRS131040 VHW131040 UYA131040 UOE131040 UEI131040 TUM131040 TKQ131040 TAU131040 SQY131040 SHC131040 RXG131040 RNK131040 RDO131040 QTS131040 QJW131040 QAA131040 PQE131040 PGI131040 OWM131040 OMQ131040 OCU131040 NSY131040 NJC131040 MZG131040 MPK131040 MFO131040 LVS131040 LLW131040 LCA131040 KSE131040 KII131040 JYM131040 JOQ131040 JEU131040 IUY131040 ILC131040 IBG131040 HRK131040 HHO131040 GXS131040 GNW131040 GEA131040 FUE131040 FKI131040 FAM131040 EQQ131040 EGU131040 DWY131040 DNC131040 DDG131040 CTK131040 CJO131040 BZS131040 BPW131040 BGA131040 AWE131040 AMI131040 ACM131040 SQ131040 IU131040 WVG65504 WLK65504 WBO65504 VRS65504 VHW65504 UYA65504 UOE65504 UEI65504 TUM65504 TKQ65504 TAU65504 SQY65504 SHC65504 RXG65504 RNK65504 RDO65504 QTS65504 QJW65504 QAA65504 PQE65504 PGI65504 OWM65504 OMQ65504 OCU65504 NSY65504 NJC65504 MZG65504 MPK65504 MFO65504 LVS65504 LLW65504 LCA65504 KSE65504 KII65504 JYM65504 JOQ65504 JEU65504 IUY65504 ILC65504 IBG65504 HRK65504 HHO65504 GXS65504 GNW65504 GEA65504 FUE65504 FKI65504 FAM65504 EQQ65504 EGU65504 DWY65504 DNC65504 DDG65504 CTK65504 CJO65504 BZS65504 BPW65504 BGA65504 AWE65504 AMI65504 ACM65504 SQ65504 IU65504 WVG983009:WVH983009 WLK983009:WLL983009 WBO983009:WBP983009 VRS983009:VRT983009 VHW983009:VHX983009 UYA983009:UYB983009 UOE983009:UOF983009 UEI983009:UEJ983009 TUM983009:TUN983009 TKQ983009:TKR983009 TAU983009:TAV983009 SQY983009:SQZ983009 SHC983009:SHD983009 RXG983009:RXH983009 RNK983009:RNL983009 RDO983009:RDP983009 QTS983009:QTT983009 QJW983009:QJX983009 QAA983009:QAB983009 PQE983009:PQF983009 PGI983009:PGJ983009 OWM983009:OWN983009 OMQ983009:OMR983009 OCU983009:OCV983009 NSY983009:NSZ983009 NJC983009:NJD983009 MZG983009:MZH983009 MPK983009:MPL983009 MFO983009:MFP983009 LVS983009:LVT983009 LLW983009:LLX983009 LCA983009:LCB983009 KSE983009:KSF983009 KII983009:KIJ983009 JYM983009:JYN983009 JOQ983009:JOR983009 JEU983009:JEV983009 IUY983009:IUZ983009 ILC983009:ILD983009 IBG983009:IBH983009 HRK983009:HRL983009 HHO983009:HHP983009 GXS983009:GXT983009 GNW983009:GNX983009 GEA983009:GEB983009 FUE983009:FUF983009 FKI983009:FKJ983009 FAM983009:FAN983009 EQQ983009:EQR983009 EGU983009:EGV983009 DWY983009:DWZ983009 DNC983009:DND983009 DDG983009:DDH983009 CTK983009:CTL983009 CJO983009:CJP983009 BZS983009:BZT983009 BPW983009:BPX983009 BGA983009:BGB983009 AWE983009:AWF983009 AMI983009:AMJ983009 ACM983009:ACN983009 SQ983009:SR983009 IU983009:IV983009 WVG917473:WVH917473 WLK917473:WLL917473 WBO917473:WBP917473 VRS917473:VRT917473 VHW917473:VHX917473 UYA917473:UYB917473 UOE917473:UOF917473 UEI917473:UEJ917473 TUM917473:TUN917473 TKQ917473:TKR917473 TAU917473:TAV917473 SQY917473:SQZ917473 SHC917473:SHD917473 RXG917473:RXH917473 RNK917473:RNL917473 RDO917473:RDP917473 QTS917473:QTT917473 QJW917473:QJX917473 QAA917473:QAB917473 PQE917473:PQF917473 PGI917473:PGJ917473 OWM917473:OWN917473 OMQ917473:OMR917473 OCU917473:OCV917473 NSY917473:NSZ917473 NJC917473:NJD917473 MZG917473:MZH917473 MPK917473:MPL917473 MFO917473:MFP917473 LVS917473:LVT917473 LLW917473:LLX917473 LCA917473:LCB917473 KSE917473:KSF917473 KII917473:KIJ917473 JYM917473:JYN917473 JOQ917473:JOR917473 JEU917473:JEV917473 IUY917473:IUZ917473 ILC917473:ILD917473 IBG917473:IBH917473 HRK917473:HRL917473 HHO917473:HHP917473 GXS917473:GXT917473 GNW917473:GNX917473 GEA917473:GEB917473 FUE917473:FUF917473 FKI917473:FKJ917473 FAM917473:FAN917473 EQQ917473:EQR917473 EGU917473:EGV917473 DWY917473:DWZ917473 DNC917473:DND917473 DDG917473:DDH917473 CTK917473:CTL917473 CJO917473:CJP917473 BZS917473:BZT917473 BPW917473:BPX917473 BGA917473:BGB917473 AWE917473:AWF917473 AMI917473:AMJ917473 ACM917473:ACN917473 SQ917473:SR917473 IU917473:IV917473 WVG851937:WVH851937 WLK851937:WLL851937 WBO851937:WBP851937 VRS851937:VRT851937 VHW851937:VHX851937 UYA851937:UYB851937 UOE851937:UOF851937 UEI851937:UEJ851937 TUM851937:TUN851937 TKQ851937:TKR851937 TAU851937:TAV851937 SQY851937:SQZ851937 SHC851937:SHD851937 RXG851937:RXH851937 RNK851937:RNL851937 RDO851937:RDP851937 QTS851937:QTT851937 QJW851937:QJX851937 QAA851937:QAB851937 PQE851937:PQF851937 PGI851937:PGJ851937 OWM851937:OWN851937 OMQ851937:OMR851937 OCU851937:OCV851937 NSY851937:NSZ851937 NJC851937:NJD851937 MZG851937:MZH851937 MPK851937:MPL851937 MFO851937:MFP851937 LVS851937:LVT851937 LLW851937:LLX851937 LCA851937:LCB851937 KSE851937:KSF851937 KII851937:KIJ851937 JYM851937:JYN851937 JOQ851937:JOR851937 JEU851937:JEV851937 IUY851937:IUZ851937 ILC851937:ILD851937 IBG851937:IBH851937 HRK851937:HRL851937 HHO851937:HHP851937 GXS851937:GXT851937 GNW851937:GNX851937 GEA851937:GEB851937 FUE851937:FUF851937 FKI851937:FKJ851937 FAM851937:FAN851937 EQQ851937:EQR851937 EGU851937:EGV851937 DWY851937:DWZ851937 DNC851937:DND851937 DDG851937:DDH851937 CTK851937:CTL851937 CJO851937:CJP851937 BZS851937:BZT851937 BPW851937:BPX851937 BGA851937:BGB851937 AWE851937:AWF851937 AMI851937:AMJ851937 ACM851937:ACN851937 SQ851937:SR851937 IU851937:IV851937 WVG786401:WVH786401 WLK786401:WLL786401 WBO786401:WBP786401 VRS786401:VRT786401 VHW786401:VHX786401 UYA786401:UYB786401 UOE786401:UOF786401 UEI786401:UEJ786401 TUM786401:TUN786401 TKQ786401:TKR786401 TAU786401:TAV786401 SQY786401:SQZ786401 SHC786401:SHD786401 RXG786401:RXH786401 RNK786401:RNL786401 RDO786401:RDP786401 QTS786401:QTT786401 QJW786401:QJX786401 QAA786401:QAB786401 PQE786401:PQF786401 PGI786401:PGJ786401 OWM786401:OWN786401 OMQ786401:OMR786401 OCU786401:OCV786401 NSY786401:NSZ786401 NJC786401:NJD786401 MZG786401:MZH786401 MPK786401:MPL786401 MFO786401:MFP786401 LVS786401:LVT786401 LLW786401:LLX786401 LCA786401:LCB786401 KSE786401:KSF786401 KII786401:KIJ786401 JYM786401:JYN786401 JOQ786401:JOR786401 JEU786401:JEV786401 IUY786401:IUZ786401 ILC786401:ILD786401 IBG786401:IBH786401 HRK786401:HRL786401 HHO786401:HHP786401 GXS786401:GXT786401 GNW786401:GNX786401 GEA786401:GEB786401 FUE786401:FUF786401 FKI786401:FKJ786401 FAM786401:FAN786401 EQQ786401:EQR786401 EGU786401:EGV786401 DWY786401:DWZ786401 DNC786401:DND786401 DDG786401:DDH786401 CTK786401:CTL786401 CJO786401:CJP786401 BZS786401:BZT786401 BPW786401:BPX786401 BGA786401:BGB786401 AWE786401:AWF786401 AMI786401:AMJ786401 ACM786401:ACN786401 SQ786401:SR786401 IU786401:IV786401 WVG720865:WVH720865 WLK720865:WLL720865 WBO720865:WBP720865 VRS720865:VRT720865 VHW720865:VHX720865 UYA720865:UYB720865 UOE720865:UOF720865 UEI720865:UEJ720865 TUM720865:TUN720865 TKQ720865:TKR720865 TAU720865:TAV720865 SQY720865:SQZ720865 SHC720865:SHD720865 RXG720865:RXH720865 RNK720865:RNL720865 RDO720865:RDP720865 QTS720865:QTT720865 QJW720865:QJX720865 QAA720865:QAB720865 PQE720865:PQF720865 PGI720865:PGJ720865 OWM720865:OWN720865 OMQ720865:OMR720865 OCU720865:OCV720865 NSY720865:NSZ720865 NJC720865:NJD720865 MZG720865:MZH720865 MPK720865:MPL720865 MFO720865:MFP720865 LVS720865:LVT720865 LLW720865:LLX720865 LCA720865:LCB720865 KSE720865:KSF720865 KII720865:KIJ720865 JYM720865:JYN720865 JOQ720865:JOR720865 JEU720865:JEV720865 IUY720865:IUZ720865 ILC720865:ILD720865 IBG720865:IBH720865 HRK720865:HRL720865 HHO720865:HHP720865 GXS720865:GXT720865 GNW720865:GNX720865 GEA720865:GEB720865 FUE720865:FUF720865 FKI720865:FKJ720865 FAM720865:FAN720865 EQQ720865:EQR720865 EGU720865:EGV720865 DWY720865:DWZ720865 DNC720865:DND720865 DDG720865:DDH720865 CTK720865:CTL720865 CJO720865:CJP720865 BZS720865:BZT720865 BPW720865:BPX720865 BGA720865:BGB720865 AWE720865:AWF720865 AMI720865:AMJ720865 ACM720865:ACN720865 SQ720865:SR720865 IU720865:IV720865 WVG655329:WVH655329 WLK655329:WLL655329 WBO655329:WBP655329 VRS655329:VRT655329 VHW655329:VHX655329 UYA655329:UYB655329 UOE655329:UOF655329 UEI655329:UEJ655329 TUM655329:TUN655329 TKQ655329:TKR655329 TAU655329:TAV655329 SQY655329:SQZ655329 SHC655329:SHD655329 RXG655329:RXH655329 RNK655329:RNL655329 RDO655329:RDP655329 QTS655329:QTT655329 QJW655329:QJX655329 QAA655329:QAB655329 PQE655329:PQF655329 PGI655329:PGJ655329 OWM655329:OWN655329 OMQ655329:OMR655329 OCU655329:OCV655329 NSY655329:NSZ655329 NJC655329:NJD655329 MZG655329:MZH655329 MPK655329:MPL655329 MFO655329:MFP655329 LVS655329:LVT655329 LLW655329:LLX655329 LCA655329:LCB655329 KSE655329:KSF655329 KII655329:KIJ655329 JYM655329:JYN655329 JOQ655329:JOR655329 JEU655329:JEV655329 IUY655329:IUZ655329 ILC655329:ILD655329 IBG655329:IBH655329 HRK655329:HRL655329 HHO655329:HHP655329 GXS655329:GXT655329 GNW655329:GNX655329 GEA655329:GEB655329 FUE655329:FUF655329 FKI655329:FKJ655329 FAM655329:FAN655329 EQQ655329:EQR655329 EGU655329:EGV655329 DWY655329:DWZ655329 DNC655329:DND655329 DDG655329:DDH655329 CTK655329:CTL655329 CJO655329:CJP655329 BZS655329:BZT655329 BPW655329:BPX655329 BGA655329:BGB655329 AWE655329:AWF655329 AMI655329:AMJ655329 ACM655329:ACN655329 SQ655329:SR655329 IU655329:IV655329 WVG589793:WVH589793 WLK589793:WLL589793 WBO589793:WBP589793 VRS589793:VRT589793 VHW589793:VHX589793 UYA589793:UYB589793 UOE589793:UOF589793 UEI589793:UEJ589793 TUM589793:TUN589793 TKQ589793:TKR589793 TAU589793:TAV589793 SQY589793:SQZ589793 SHC589793:SHD589793 RXG589793:RXH589793 RNK589793:RNL589793 RDO589793:RDP589793 QTS589793:QTT589793 QJW589793:QJX589793 QAA589793:QAB589793 PQE589793:PQF589793 PGI589793:PGJ589793 OWM589793:OWN589793 OMQ589793:OMR589793 OCU589793:OCV589793 NSY589793:NSZ589793 NJC589793:NJD589793 MZG589793:MZH589793 MPK589793:MPL589793 MFO589793:MFP589793 LVS589793:LVT589793 LLW589793:LLX589793 LCA589793:LCB589793 KSE589793:KSF589793 KII589793:KIJ589793 JYM589793:JYN589793 JOQ589793:JOR589793 JEU589793:JEV589793 IUY589793:IUZ589793 ILC589793:ILD589793 IBG589793:IBH589793 HRK589793:HRL589793 HHO589793:HHP589793 GXS589793:GXT589793 GNW589793:GNX589793 GEA589793:GEB589793 FUE589793:FUF589793 FKI589793:FKJ589793 FAM589793:FAN589793 EQQ589793:EQR589793 EGU589793:EGV589793 DWY589793:DWZ589793 DNC589793:DND589793 DDG589793:DDH589793 CTK589793:CTL589793 CJO589793:CJP589793 BZS589793:BZT589793 BPW589793:BPX589793 BGA589793:BGB589793 AWE589793:AWF589793 AMI589793:AMJ589793 ACM589793:ACN589793 SQ589793:SR589793 IU589793:IV589793 WVG524257:WVH524257 WLK524257:WLL524257 WBO524257:WBP524257 VRS524257:VRT524257 VHW524257:VHX524257 UYA524257:UYB524257 UOE524257:UOF524257 UEI524257:UEJ524257 TUM524257:TUN524257 TKQ524257:TKR524257 TAU524257:TAV524257 SQY524257:SQZ524257 SHC524257:SHD524257 RXG524257:RXH524257 RNK524257:RNL524257 RDO524257:RDP524257 QTS524257:QTT524257 QJW524257:QJX524257 QAA524257:QAB524257 PQE524257:PQF524257 PGI524257:PGJ524257 OWM524257:OWN524257 OMQ524257:OMR524257 OCU524257:OCV524257 NSY524257:NSZ524257 NJC524257:NJD524257 MZG524257:MZH524257 MPK524257:MPL524257 MFO524257:MFP524257 LVS524257:LVT524257 LLW524257:LLX524257 LCA524257:LCB524257 KSE524257:KSF524257 KII524257:KIJ524257 JYM524257:JYN524257 JOQ524257:JOR524257 JEU524257:JEV524257 IUY524257:IUZ524257 ILC524257:ILD524257 IBG524257:IBH524257 HRK524257:HRL524257 HHO524257:HHP524257 GXS524257:GXT524257 GNW524257:GNX524257 GEA524257:GEB524257 FUE524257:FUF524257 FKI524257:FKJ524257 FAM524257:FAN524257 EQQ524257:EQR524257 EGU524257:EGV524257 DWY524257:DWZ524257 DNC524257:DND524257 DDG524257:DDH524257 CTK524257:CTL524257 CJO524257:CJP524257 BZS524257:BZT524257 BPW524257:BPX524257 BGA524257:BGB524257 AWE524257:AWF524257 AMI524257:AMJ524257 ACM524257:ACN524257 SQ524257:SR524257 IU524257:IV524257 WVG458721:WVH458721 WLK458721:WLL458721 WBO458721:WBP458721 VRS458721:VRT458721 VHW458721:VHX458721 UYA458721:UYB458721 UOE458721:UOF458721 UEI458721:UEJ458721 TUM458721:TUN458721 TKQ458721:TKR458721 TAU458721:TAV458721 SQY458721:SQZ458721 SHC458721:SHD458721 RXG458721:RXH458721 RNK458721:RNL458721 RDO458721:RDP458721 QTS458721:QTT458721 QJW458721:QJX458721 QAA458721:QAB458721 PQE458721:PQF458721 PGI458721:PGJ458721 OWM458721:OWN458721 OMQ458721:OMR458721 OCU458721:OCV458721 NSY458721:NSZ458721 NJC458721:NJD458721 MZG458721:MZH458721 MPK458721:MPL458721 MFO458721:MFP458721 LVS458721:LVT458721 LLW458721:LLX458721 LCA458721:LCB458721 KSE458721:KSF458721 KII458721:KIJ458721 JYM458721:JYN458721 JOQ458721:JOR458721 JEU458721:JEV458721 IUY458721:IUZ458721 ILC458721:ILD458721 IBG458721:IBH458721 HRK458721:HRL458721 HHO458721:HHP458721 GXS458721:GXT458721 GNW458721:GNX458721 GEA458721:GEB458721 FUE458721:FUF458721 FKI458721:FKJ458721 FAM458721:FAN458721 EQQ458721:EQR458721 EGU458721:EGV458721 DWY458721:DWZ458721 DNC458721:DND458721 DDG458721:DDH458721 CTK458721:CTL458721 CJO458721:CJP458721 BZS458721:BZT458721 BPW458721:BPX458721 BGA458721:BGB458721 AWE458721:AWF458721 AMI458721:AMJ458721 ACM458721:ACN458721 SQ458721:SR458721 IU458721:IV458721 WVG393185:WVH393185 WLK393185:WLL393185 WBO393185:WBP393185 VRS393185:VRT393185 VHW393185:VHX393185 UYA393185:UYB393185 UOE393185:UOF393185 UEI393185:UEJ393185 TUM393185:TUN393185 TKQ393185:TKR393185 TAU393185:TAV393185 SQY393185:SQZ393185 SHC393185:SHD393185 RXG393185:RXH393185 RNK393185:RNL393185 RDO393185:RDP393185 QTS393185:QTT393185 QJW393185:QJX393185 QAA393185:QAB393185 PQE393185:PQF393185 PGI393185:PGJ393185 OWM393185:OWN393185 OMQ393185:OMR393185 OCU393185:OCV393185 NSY393185:NSZ393185 NJC393185:NJD393185 MZG393185:MZH393185 MPK393185:MPL393185 MFO393185:MFP393185 LVS393185:LVT393185 LLW393185:LLX393185 LCA393185:LCB393185 KSE393185:KSF393185 KII393185:KIJ393185 JYM393185:JYN393185 JOQ393185:JOR393185 JEU393185:JEV393185 IUY393185:IUZ393185 ILC393185:ILD393185 IBG393185:IBH393185 HRK393185:HRL393185 HHO393185:HHP393185 GXS393185:GXT393185 GNW393185:GNX393185 GEA393185:GEB393185 FUE393185:FUF393185 FKI393185:FKJ393185 FAM393185:FAN393185 EQQ393185:EQR393185 EGU393185:EGV393185 DWY393185:DWZ393185 DNC393185:DND393185 DDG393185:DDH393185 CTK393185:CTL393185 CJO393185:CJP393185 BZS393185:BZT393185 BPW393185:BPX393185 BGA393185:BGB393185 AWE393185:AWF393185 AMI393185:AMJ393185 ACM393185:ACN393185 SQ393185:SR393185 IU393185:IV393185 WVG327649:WVH327649 WLK327649:WLL327649 WBO327649:WBP327649 VRS327649:VRT327649 VHW327649:VHX327649 UYA327649:UYB327649 UOE327649:UOF327649 UEI327649:UEJ327649 TUM327649:TUN327649 TKQ327649:TKR327649 TAU327649:TAV327649 SQY327649:SQZ327649 SHC327649:SHD327649 RXG327649:RXH327649 RNK327649:RNL327649 RDO327649:RDP327649 QTS327649:QTT327649 QJW327649:QJX327649 QAA327649:QAB327649 PQE327649:PQF327649 PGI327649:PGJ327649 OWM327649:OWN327649 OMQ327649:OMR327649 OCU327649:OCV327649 NSY327649:NSZ327649 NJC327649:NJD327649 MZG327649:MZH327649 MPK327649:MPL327649 MFO327649:MFP327649 LVS327649:LVT327649 LLW327649:LLX327649 LCA327649:LCB327649 KSE327649:KSF327649 KII327649:KIJ327649 JYM327649:JYN327649 JOQ327649:JOR327649 JEU327649:JEV327649 IUY327649:IUZ327649 ILC327649:ILD327649 IBG327649:IBH327649 HRK327649:HRL327649 HHO327649:HHP327649 GXS327649:GXT327649 GNW327649:GNX327649 GEA327649:GEB327649 FUE327649:FUF327649 FKI327649:FKJ327649 FAM327649:FAN327649 EQQ327649:EQR327649 EGU327649:EGV327649 DWY327649:DWZ327649 DNC327649:DND327649 DDG327649:DDH327649 CTK327649:CTL327649 CJO327649:CJP327649 BZS327649:BZT327649 BPW327649:BPX327649 BGA327649:BGB327649 AWE327649:AWF327649 AMI327649:AMJ327649 ACM327649:ACN327649 SQ327649:SR327649 IU327649:IV327649 WVG262113:WVH262113 WLK262113:WLL262113 WBO262113:WBP262113 VRS262113:VRT262113 VHW262113:VHX262113 UYA262113:UYB262113 UOE262113:UOF262113 UEI262113:UEJ262113 TUM262113:TUN262113 TKQ262113:TKR262113 TAU262113:TAV262113 SQY262113:SQZ262113 SHC262113:SHD262113 RXG262113:RXH262113 RNK262113:RNL262113 RDO262113:RDP262113 QTS262113:QTT262113 QJW262113:QJX262113 QAA262113:QAB262113 PQE262113:PQF262113 PGI262113:PGJ262113 OWM262113:OWN262113 OMQ262113:OMR262113 OCU262113:OCV262113 NSY262113:NSZ262113 NJC262113:NJD262113 MZG262113:MZH262113 MPK262113:MPL262113 MFO262113:MFP262113 LVS262113:LVT262113 LLW262113:LLX262113 LCA262113:LCB262113 KSE262113:KSF262113 KII262113:KIJ262113 JYM262113:JYN262113 JOQ262113:JOR262113 JEU262113:JEV262113 IUY262113:IUZ262113 ILC262113:ILD262113 IBG262113:IBH262113 HRK262113:HRL262113 HHO262113:HHP262113 GXS262113:GXT262113 GNW262113:GNX262113 GEA262113:GEB262113 FUE262113:FUF262113 FKI262113:FKJ262113 FAM262113:FAN262113 EQQ262113:EQR262113 EGU262113:EGV262113 DWY262113:DWZ262113 DNC262113:DND262113 DDG262113:DDH262113 CTK262113:CTL262113 CJO262113:CJP262113 BZS262113:BZT262113 BPW262113:BPX262113 BGA262113:BGB262113 AWE262113:AWF262113 AMI262113:AMJ262113 ACM262113:ACN262113 SQ262113:SR262113 IU262113:IV262113 WVG196577:WVH196577 WLK196577:WLL196577 WBO196577:WBP196577 VRS196577:VRT196577 VHW196577:VHX196577 UYA196577:UYB196577 UOE196577:UOF196577 UEI196577:UEJ196577 TUM196577:TUN196577 TKQ196577:TKR196577 TAU196577:TAV196577 SQY196577:SQZ196577 SHC196577:SHD196577 RXG196577:RXH196577 RNK196577:RNL196577 RDO196577:RDP196577 QTS196577:QTT196577 QJW196577:QJX196577 QAA196577:QAB196577 PQE196577:PQF196577 PGI196577:PGJ196577 OWM196577:OWN196577 OMQ196577:OMR196577 OCU196577:OCV196577 NSY196577:NSZ196577 NJC196577:NJD196577 MZG196577:MZH196577 MPK196577:MPL196577 MFO196577:MFP196577 LVS196577:LVT196577 LLW196577:LLX196577 LCA196577:LCB196577 KSE196577:KSF196577 KII196577:KIJ196577 JYM196577:JYN196577 JOQ196577:JOR196577 JEU196577:JEV196577 IUY196577:IUZ196577 ILC196577:ILD196577 IBG196577:IBH196577 HRK196577:HRL196577 HHO196577:HHP196577 GXS196577:GXT196577 GNW196577:GNX196577 GEA196577:GEB196577 FUE196577:FUF196577 FKI196577:FKJ196577 FAM196577:FAN196577 EQQ196577:EQR196577 EGU196577:EGV196577 DWY196577:DWZ196577 DNC196577:DND196577 DDG196577:DDH196577 CTK196577:CTL196577 CJO196577:CJP196577 BZS196577:BZT196577 BPW196577:BPX196577 BGA196577:BGB196577 AWE196577:AWF196577 AMI196577:AMJ196577 ACM196577:ACN196577 SQ196577:SR196577 IU196577:IV196577 WVG131041:WVH131041 WLK131041:WLL131041 WBO131041:WBP131041 VRS131041:VRT131041 VHW131041:VHX131041 UYA131041:UYB131041 UOE131041:UOF131041 UEI131041:UEJ131041 TUM131041:TUN131041 TKQ131041:TKR131041 TAU131041:TAV131041 SQY131041:SQZ131041 SHC131041:SHD131041 RXG131041:RXH131041 RNK131041:RNL131041 RDO131041:RDP131041 QTS131041:QTT131041 QJW131041:QJX131041 QAA131041:QAB131041 PQE131041:PQF131041 PGI131041:PGJ131041 OWM131041:OWN131041 OMQ131041:OMR131041 OCU131041:OCV131041 NSY131041:NSZ131041 NJC131041:NJD131041 MZG131041:MZH131041 MPK131041:MPL131041 MFO131041:MFP131041 LVS131041:LVT131041 LLW131041:LLX131041 LCA131041:LCB131041 KSE131041:KSF131041 KII131041:KIJ131041 JYM131041:JYN131041 JOQ131041:JOR131041 JEU131041:JEV131041 IUY131041:IUZ131041 ILC131041:ILD131041 IBG131041:IBH131041 HRK131041:HRL131041 HHO131041:HHP131041 GXS131041:GXT131041 GNW131041:GNX131041 GEA131041:GEB131041 FUE131041:FUF131041 FKI131041:FKJ131041 FAM131041:FAN131041 EQQ131041:EQR131041 EGU131041:EGV131041 DWY131041:DWZ131041 DNC131041:DND131041 DDG131041:DDH131041 CTK131041:CTL131041 CJO131041:CJP131041 BZS131041:BZT131041 BPW131041:BPX131041 BGA131041:BGB131041 AWE131041:AWF131041 AMI131041:AMJ131041 ACM131041:ACN131041 SQ131041:SR131041 IU131041:IV131041 WVG65505:WVH65505 WLK65505:WLL65505 WBO65505:WBP65505 VRS65505:VRT65505 VHW65505:VHX65505 UYA65505:UYB65505 UOE65505:UOF65505 UEI65505:UEJ65505 TUM65505:TUN65505 TKQ65505:TKR65505 TAU65505:TAV65505 SQY65505:SQZ65505 SHC65505:SHD65505 RXG65505:RXH65505 RNK65505:RNL65505 RDO65505:RDP65505 QTS65505:QTT65505 QJW65505:QJX65505 QAA65505:QAB65505 PQE65505:PQF65505 PGI65505:PGJ65505 OWM65505:OWN65505 OMQ65505:OMR65505 OCU65505:OCV65505 NSY65505:NSZ65505 NJC65505:NJD65505 MZG65505:MZH65505 MPK65505:MPL65505 MFO65505:MFP65505 LVS65505:LVT65505 LLW65505:LLX65505 LCA65505:LCB65505 KSE65505:KSF65505 KII65505:KIJ65505 JYM65505:JYN65505 JOQ65505:JOR65505 JEU65505:JEV65505 IUY65505:IUZ65505 ILC65505:ILD65505 IBG65505:IBH65505 HRK65505:HRL65505 HHO65505:HHP65505 GXS65505:GXT65505 GNW65505:GNX65505 GEA65505:GEB65505 FUE65505:FUF65505 FKI65505:FKJ65505 FAM65505:FAN65505 EQQ65505:EQR65505 EGU65505:EGV65505 DWY65505:DWZ65505 DNC65505:DND65505 DDG65505:DDH65505 CTK65505:CTL65505 CJO65505:CJP65505 BZS65505:BZT65505 BPW65505:BPX65505 BGA65505:BGB65505 AWE65505:AWF65505 AMI65505:AMJ65505 ACM65505:ACN65505 SQ65505:SR65505 IU65505:IV65505 WVG983010:WVG983015 WLK983010:WLK983015 WBO983010:WBO983015 VRS983010:VRS983015 VHW983010:VHW983015 UYA983010:UYA983015 UOE983010:UOE983015 UEI983010:UEI983015 TUM983010:TUM983015 TKQ983010:TKQ983015 TAU983010:TAU983015 SQY983010:SQY983015 SHC983010:SHC983015 RXG983010:RXG983015 RNK983010:RNK983015 RDO983010:RDO983015 QTS983010:QTS983015 QJW983010:QJW983015 QAA983010:QAA983015 PQE983010:PQE983015 PGI983010:PGI983015 OWM983010:OWM983015 OMQ983010:OMQ983015 OCU983010:OCU983015 NSY983010:NSY983015 NJC983010:NJC983015 MZG983010:MZG983015 MPK983010:MPK983015 MFO983010:MFO983015 LVS983010:LVS983015 LLW983010:LLW983015 LCA983010:LCA983015 KSE983010:KSE983015 KII983010:KII983015 JYM983010:JYM983015 JOQ983010:JOQ983015 JEU983010:JEU983015 IUY983010:IUY983015 ILC983010:ILC983015 IBG983010:IBG983015 HRK983010:HRK983015 HHO983010:HHO983015 GXS983010:GXS983015 GNW983010:GNW983015 GEA983010:GEA983015 FUE983010:FUE983015 FKI983010:FKI983015 FAM983010:FAM983015 EQQ983010:EQQ983015 EGU983010:EGU983015 DWY983010:DWY983015 DNC983010:DNC983015 DDG983010:DDG983015 CTK983010:CTK983015 CJO983010:CJO983015 BZS983010:BZS983015 BPW983010:BPW983015 BGA983010:BGA983015 AWE983010:AWE983015 AMI983010:AMI983015 ACM983010:ACM983015 SQ983010:SQ983015 IU983010:IU983015 WVG917474:WVG917479 WLK917474:WLK917479 WBO917474:WBO917479 VRS917474:VRS917479 VHW917474:VHW917479 UYA917474:UYA917479 UOE917474:UOE917479 UEI917474:UEI917479 TUM917474:TUM917479 TKQ917474:TKQ917479 TAU917474:TAU917479 SQY917474:SQY917479 SHC917474:SHC917479 RXG917474:RXG917479 RNK917474:RNK917479 RDO917474:RDO917479 QTS917474:QTS917479 QJW917474:QJW917479 QAA917474:QAA917479 PQE917474:PQE917479 PGI917474:PGI917479 OWM917474:OWM917479 OMQ917474:OMQ917479 OCU917474:OCU917479 NSY917474:NSY917479 NJC917474:NJC917479 MZG917474:MZG917479 MPK917474:MPK917479 MFO917474:MFO917479 LVS917474:LVS917479 LLW917474:LLW917479 LCA917474:LCA917479 KSE917474:KSE917479 KII917474:KII917479 JYM917474:JYM917479 JOQ917474:JOQ917479 JEU917474:JEU917479 IUY917474:IUY917479 ILC917474:ILC917479 IBG917474:IBG917479 HRK917474:HRK917479 HHO917474:HHO917479 GXS917474:GXS917479 GNW917474:GNW917479 GEA917474:GEA917479 FUE917474:FUE917479 FKI917474:FKI917479 FAM917474:FAM917479 EQQ917474:EQQ917479 EGU917474:EGU917479 DWY917474:DWY917479 DNC917474:DNC917479 DDG917474:DDG917479 CTK917474:CTK917479 CJO917474:CJO917479 BZS917474:BZS917479 BPW917474:BPW917479 BGA917474:BGA917479 AWE917474:AWE917479 AMI917474:AMI917479 ACM917474:ACM917479 SQ917474:SQ917479 IU917474:IU917479 WVG851938:WVG851943 WLK851938:WLK851943 WBO851938:WBO851943 VRS851938:VRS851943 VHW851938:VHW851943 UYA851938:UYA851943 UOE851938:UOE851943 UEI851938:UEI851943 TUM851938:TUM851943 TKQ851938:TKQ851943 TAU851938:TAU851943 SQY851938:SQY851943 SHC851938:SHC851943 RXG851938:RXG851943 RNK851938:RNK851943 RDO851938:RDO851943 QTS851938:QTS851943 QJW851938:QJW851943 QAA851938:QAA851943 PQE851938:PQE851943 PGI851938:PGI851943 OWM851938:OWM851943 OMQ851938:OMQ851943 OCU851938:OCU851943 NSY851938:NSY851943 NJC851938:NJC851943 MZG851938:MZG851943 MPK851938:MPK851943 MFO851938:MFO851943 LVS851938:LVS851943 LLW851938:LLW851943 LCA851938:LCA851943 KSE851938:KSE851943 KII851938:KII851943 JYM851938:JYM851943 JOQ851938:JOQ851943 JEU851938:JEU851943 IUY851938:IUY851943 ILC851938:ILC851943 IBG851938:IBG851943 HRK851938:HRK851943 HHO851938:HHO851943 GXS851938:GXS851943 GNW851938:GNW851943 GEA851938:GEA851943 FUE851938:FUE851943 FKI851938:FKI851943 FAM851938:FAM851943 EQQ851938:EQQ851943 EGU851938:EGU851943 DWY851938:DWY851943 DNC851938:DNC851943 DDG851938:DDG851943 CTK851938:CTK851943 CJO851938:CJO851943 BZS851938:BZS851943 BPW851938:BPW851943 BGA851938:BGA851943 AWE851938:AWE851943 AMI851938:AMI851943 ACM851938:ACM851943 SQ851938:SQ851943 IU851938:IU851943 WVG786402:WVG786407 WLK786402:WLK786407 WBO786402:WBO786407 VRS786402:VRS786407 VHW786402:VHW786407 UYA786402:UYA786407 UOE786402:UOE786407 UEI786402:UEI786407 TUM786402:TUM786407 TKQ786402:TKQ786407 TAU786402:TAU786407 SQY786402:SQY786407 SHC786402:SHC786407 RXG786402:RXG786407 RNK786402:RNK786407 RDO786402:RDO786407 QTS786402:QTS786407 QJW786402:QJW786407 QAA786402:QAA786407 PQE786402:PQE786407 PGI786402:PGI786407 OWM786402:OWM786407 OMQ786402:OMQ786407 OCU786402:OCU786407 NSY786402:NSY786407 NJC786402:NJC786407 MZG786402:MZG786407 MPK786402:MPK786407 MFO786402:MFO786407 LVS786402:LVS786407 LLW786402:LLW786407 LCA786402:LCA786407 KSE786402:KSE786407 KII786402:KII786407 JYM786402:JYM786407 JOQ786402:JOQ786407 JEU786402:JEU786407 IUY786402:IUY786407 ILC786402:ILC786407 IBG786402:IBG786407 HRK786402:HRK786407 HHO786402:HHO786407 GXS786402:GXS786407 GNW786402:GNW786407 GEA786402:GEA786407 FUE786402:FUE786407 FKI786402:FKI786407 FAM786402:FAM786407 EQQ786402:EQQ786407 EGU786402:EGU786407 DWY786402:DWY786407 DNC786402:DNC786407 DDG786402:DDG786407 CTK786402:CTK786407 CJO786402:CJO786407 BZS786402:BZS786407 BPW786402:BPW786407 BGA786402:BGA786407 AWE786402:AWE786407 AMI786402:AMI786407 ACM786402:ACM786407 SQ786402:SQ786407 IU786402:IU786407 WVG720866:WVG720871 WLK720866:WLK720871 WBO720866:WBO720871 VRS720866:VRS720871 VHW720866:VHW720871 UYA720866:UYA720871 UOE720866:UOE720871 UEI720866:UEI720871 TUM720866:TUM720871 TKQ720866:TKQ720871 TAU720866:TAU720871 SQY720866:SQY720871 SHC720866:SHC720871 RXG720866:RXG720871 RNK720866:RNK720871 RDO720866:RDO720871 QTS720866:QTS720871 QJW720866:QJW720871 QAA720866:QAA720871 PQE720866:PQE720871 PGI720866:PGI720871 OWM720866:OWM720871 OMQ720866:OMQ720871 OCU720866:OCU720871 NSY720866:NSY720871 NJC720866:NJC720871 MZG720866:MZG720871 MPK720866:MPK720871 MFO720866:MFO720871 LVS720866:LVS720871 LLW720866:LLW720871 LCA720866:LCA720871 KSE720866:KSE720871 KII720866:KII720871 JYM720866:JYM720871 JOQ720866:JOQ720871 JEU720866:JEU720871 IUY720866:IUY720871 ILC720866:ILC720871 IBG720866:IBG720871 HRK720866:HRK720871 HHO720866:HHO720871 GXS720866:GXS720871 GNW720866:GNW720871 GEA720866:GEA720871 FUE720866:FUE720871 FKI720866:FKI720871 FAM720866:FAM720871 EQQ720866:EQQ720871 EGU720866:EGU720871 DWY720866:DWY720871 DNC720866:DNC720871 DDG720866:DDG720871 CTK720866:CTK720871 CJO720866:CJO720871 BZS720866:BZS720871 BPW720866:BPW720871 BGA720866:BGA720871 AWE720866:AWE720871 AMI720866:AMI720871 ACM720866:ACM720871 SQ720866:SQ720871 IU720866:IU720871 WVG655330:WVG655335 WLK655330:WLK655335 WBO655330:WBO655335 VRS655330:VRS655335 VHW655330:VHW655335 UYA655330:UYA655335 UOE655330:UOE655335 UEI655330:UEI655335 TUM655330:TUM655335 TKQ655330:TKQ655335 TAU655330:TAU655335 SQY655330:SQY655335 SHC655330:SHC655335 RXG655330:RXG655335 RNK655330:RNK655335 RDO655330:RDO655335 QTS655330:QTS655335 QJW655330:QJW655335 QAA655330:QAA655335 PQE655330:PQE655335 PGI655330:PGI655335 OWM655330:OWM655335 OMQ655330:OMQ655335 OCU655330:OCU655335 NSY655330:NSY655335 NJC655330:NJC655335 MZG655330:MZG655335 MPK655330:MPK655335 MFO655330:MFO655335 LVS655330:LVS655335 LLW655330:LLW655335 LCA655330:LCA655335 KSE655330:KSE655335 KII655330:KII655335 JYM655330:JYM655335 JOQ655330:JOQ655335 JEU655330:JEU655335 IUY655330:IUY655335 ILC655330:ILC655335 IBG655330:IBG655335 HRK655330:HRK655335 HHO655330:HHO655335 GXS655330:GXS655335 GNW655330:GNW655335 GEA655330:GEA655335 FUE655330:FUE655335 FKI655330:FKI655335 FAM655330:FAM655335 EQQ655330:EQQ655335 EGU655330:EGU655335 DWY655330:DWY655335 DNC655330:DNC655335 DDG655330:DDG655335 CTK655330:CTK655335 CJO655330:CJO655335 BZS655330:BZS655335 BPW655330:BPW655335 BGA655330:BGA655335 AWE655330:AWE655335 AMI655330:AMI655335 ACM655330:ACM655335 SQ655330:SQ655335 IU655330:IU655335 WVG589794:WVG589799 WLK589794:WLK589799 WBO589794:WBO589799 VRS589794:VRS589799 VHW589794:VHW589799 UYA589794:UYA589799 UOE589794:UOE589799 UEI589794:UEI589799 TUM589794:TUM589799 TKQ589794:TKQ589799 TAU589794:TAU589799 SQY589794:SQY589799 SHC589794:SHC589799 RXG589794:RXG589799 RNK589794:RNK589799 RDO589794:RDO589799 QTS589794:QTS589799 QJW589794:QJW589799 QAA589794:QAA589799 PQE589794:PQE589799 PGI589794:PGI589799 OWM589794:OWM589799 OMQ589794:OMQ589799 OCU589794:OCU589799 NSY589794:NSY589799 NJC589794:NJC589799 MZG589794:MZG589799 MPK589794:MPK589799 MFO589794:MFO589799 LVS589794:LVS589799 LLW589794:LLW589799 LCA589794:LCA589799 KSE589794:KSE589799 KII589794:KII589799 JYM589794:JYM589799 JOQ589794:JOQ589799 JEU589794:JEU589799 IUY589794:IUY589799 ILC589794:ILC589799 IBG589794:IBG589799 HRK589794:HRK589799 HHO589794:HHO589799 GXS589794:GXS589799 GNW589794:GNW589799 GEA589794:GEA589799 FUE589794:FUE589799 FKI589794:FKI589799 FAM589794:FAM589799 EQQ589794:EQQ589799 EGU589794:EGU589799 DWY589794:DWY589799 DNC589794:DNC589799 DDG589794:DDG589799 CTK589794:CTK589799 CJO589794:CJO589799 BZS589794:BZS589799 BPW589794:BPW589799 BGA589794:BGA589799 AWE589794:AWE589799 AMI589794:AMI589799 ACM589794:ACM589799 SQ589794:SQ589799 IU589794:IU589799 WVG524258:WVG524263 WLK524258:WLK524263 WBO524258:WBO524263 VRS524258:VRS524263 VHW524258:VHW524263 UYA524258:UYA524263 UOE524258:UOE524263 UEI524258:UEI524263 TUM524258:TUM524263 TKQ524258:TKQ524263 TAU524258:TAU524263 SQY524258:SQY524263 SHC524258:SHC524263 RXG524258:RXG524263 RNK524258:RNK524263 RDO524258:RDO524263 QTS524258:QTS524263 QJW524258:QJW524263 QAA524258:QAA524263 PQE524258:PQE524263 PGI524258:PGI524263 OWM524258:OWM524263 OMQ524258:OMQ524263 OCU524258:OCU524263 NSY524258:NSY524263 NJC524258:NJC524263 MZG524258:MZG524263 MPK524258:MPK524263 MFO524258:MFO524263 LVS524258:LVS524263 LLW524258:LLW524263 LCA524258:LCA524263 KSE524258:KSE524263 KII524258:KII524263 JYM524258:JYM524263 JOQ524258:JOQ524263 JEU524258:JEU524263 IUY524258:IUY524263 ILC524258:ILC524263 IBG524258:IBG524263 HRK524258:HRK524263 HHO524258:HHO524263 GXS524258:GXS524263 GNW524258:GNW524263 GEA524258:GEA524263 FUE524258:FUE524263 FKI524258:FKI524263 FAM524258:FAM524263 EQQ524258:EQQ524263 EGU524258:EGU524263 DWY524258:DWY524263 DNC524258:DNC524263 DDG524258:DDG524263 CTK524258:CTK524263 CJO524258:CJO524263 BZS524258:BZS524263 BPW524258:BPW524263 BGA524258:BGA524263 AWE524258:AWE524263 AMI524258:AMI524263 ACM524258:ACM524263 SQ524258:SQ524263 IU524258:IU524263 WVG458722:WVG458727 WLK458722:WLK458727 WBO458722:WBO458727 VRS458722:VRS458727 VHW458722:VHW458727 UYA458722:UYA458727 UOE458722:UOE458727 UEI458722:UEI458727 TUM458722:TUM458727 TKQ458722:TKQ458727 TAU458722:TAU458727 SQY458722:SQY458727 SHC458722:SHC458727 RXG458722:RXG458727 RNK458722:RNK458727 RDO458722:RDO458727 QTS458722:QTS458727 QJW458722:QJW458727 QAA458722:QAA458727 PQE458722:PQE458727 PGI458722:PGI458727 OWM458722:OWM458727 OMQ458722:OMQ458727 OCU458722:OCU458727 NSY458722:NSY458727 NJC458722:NJC458727 MZG458722:MZG458727 MPK458722:MPK458727 MFO458722:MFO458727 LVS458722:LVS458727 LLW458722:LLW458727 LCA458722:LCA458727 KSE458722:KSE458727 KII458722:KII458727 JYM458722:JYM458727 JOQ458722:JOQ458727 JEU458722:JEU458727 IUY458722:IUY458727 ILC458722:ILC458727 IBG458722:IBG458727 HRK458722:HRK458727 HHO458722:HHO458727 GXS458722:GXS458727 GNW458722:GNW458727 GEA458722:GEA458727 FUE458722:FUE458727 FKI458722:FKI458727 FAM458722:FAM458727 EQQ458722:EQQ458727 EGU458722:EGU458727 DWY458722:DWY458727 DNC458722:DNC458727 DDG458722:DDG458727 CTK458722:CTK458727 CJO458722:CJO458727 BZS458722:BZS458727 BPW458722:BPW458727 BGA458722:BGA458727 AWE458722:AWE458727 AMI458722:AMI458727 ACM458722:ACM458727 SQ458722:SQ458727 IU458722:IU458727 WVG393186:WVG393191 WLK393186:WLK393191 WBO393186:WBO393191 VRS393186:VRS393191 VHW393186:VHW393191 UYA393186:UYA393191 UOE393186:UOE393191 UEI393186:UEI393191 TUM393186:TUM393191 TKQ393186:TKQ393191 TAU393186:TAU393191 SQY393186:SQY393191 SHC393186:SHC393191 RXG393186:RXG393191 RNK393186:RNK393191 RDO393186:RDO393191 QTS393186:QTS393191 QJW393186:QJW393191 QAA393186:QAA393191 PQE393186:PQE393191 PGI393186:PGI393191 OWM393186:OWM393191 OMQ393186:OMQ393191 OCU393186:OCU393191 NSY393186:NSY393191 NJC393186:NJC393191 MZG393186:MZG393191 MPK393186:MPK393191 MFO393186:MFO393191 LVS393186:LVS393191 LLW393186:LLW393191 LCA393186:LCA393191 KSE393186:KSE393191 KII393186:KII393191 JYM393186:JYM393191 JOQ393186:JOQ393191 JEU393186:JEU393191 IUY393186:IUY393191 ILC393186:ILC393191 IBG393186:IBG393191 HRK393186:HRK393191 HHO393186:HHO393191 GXS393186:GXS393191 GNW393186:GNW393191 GEA393186:GEA393191 FUE393186:FUE393191 FKI393186:FKI393191 FAM393186:FAM393191 EQQ393186:EQQ393191 EGU393186:EGU393191 DWY393186:DWY393191 DNC393186:DNC393191 DDG393186:DDG393191 CTK393186:CTK393191 CJO393186:CJO393191 BZS393186:BZS393191 BPW393186:BPW393191 BGA393186:BGA393191 AWE393186:AWE393191 AMI393186:AMI393191 ACM393186:ACM393191 SQ393186:SQ393191 IU393186:IU393191 WVG327650:WVG327655 WLK327650:WLK327655 WBO327650:WBO327655 VRS327650:VRS327655 VHW327650:VHW327655 UYA327650:UYA327655 UOE327650:UOE327655 UEI327650:UEI327655 TUM327650:TUM327655 TKQ327650:TKQ327655 TAU327650:TAU327655 SQY327650:SQY327655 SHC327650:SHC327655 RXG327650:RXG327655 RNK327650:RNK327655 RDO327650:RDO327655 QTS327650:QTS327655 QJW327650:QJW327655 QAA327650:QAA327655 PQE327650:PQE327655 PGI327650:PGI327655 OWM327650:OWM327655 OMQ327650:OMQ327655 OCU327650:OCU327655 NSY327650:NSY327655 NJC327650:NJC327655 MZG327650:MZG327655 MPK327650:MPK327655 MFO327650:MFO327655 LVS327650:LVS327655 LLW327650:LLW327655 LCA327650:LCA327655 KSE327650:KSE327655 KII327650:KII327655 JYM327650:JYM327655 JOQ327650:JOQ327655 JEU327650:JEU327655 IUY327650:IUY327655 ILC327650:ILC327655 IBG327650:IBG327655 HRK327650:HRK327655 HHO327650:HHO327655 GXS327650:GXS327655 GNW327650:GNW327655 GEA327650:GEA327655 FUE327650:FUE327655 FKI327650:FKI327655 FAM327650:FAM327655 EQQ327650:EQQ327655 EGU327650:EGU327655 DWY327650:DWY327655 DNC327650:DNC327655 DDG327650:DDG327655 CTK327650:CTK327655 CJO327650:CJO327655 BZS327650:BZS327655 BPW327650:BPW327655 BGA327650:BGA327655 AWE327650:AWE327655 AMI327650:AMI327655 ACM327650:ACM327655 SQ327650:SQ327655 IU327650:IU327655 WVG262114:WVG262119 WLK262114:WLK262119 WBO262114:WBO262119 VRS262114:VRS262119 VHW262114:VHW262119 UYA262114:UYA262119 UOE262114:UOE262119 UEI262114:UEI262119 TUM262114:TUM262119 TKQ262114:TKQ262119 TAU262114:TAU262119 SQY262114:SQY262119 SHC262114:SHC262119 RXG262114:RXG262119 RNK262114:RNK262119 RDO262114:RDO262119 QTS262114:QTS262119 QJW262114:QJW262119 QAA262114:QAA262119 PQE262114:PQE262119 PGI262114:PGI262119 OWM262114:OWM262119 OMQ262114:OMQ262119 OCU262114:OCU262119 NSY262114:NSY262119 NJC262114:NJC262119 MZG262114:MZG262119 MPK262114:MPK262119 MFO262114:MFO262119 LVS262114:LVS262119 LLW262114:LLW262119 LCA262114:LCA262119 KSE262114:KSE262119 KII262114:KII262119 JYM262114:JYM262119 JOQ262114:JOQ262119 JEU262114:JEU262119 IUY262114:IUY262119 ILC262114:ILC262119 IBG262114:IBG262119 HRK262114:HRK262119 HHO262114:HHO262119 GXS262114:GXS262119 GNW262114:GNW262119 GEA262114:GEA262119 FUE262114:FUE262119 FKI262114:FKI262119 FAM262114:FAM262119 EQQ262114:EQQ262119 EGU262114:EGU262119 DWY262114:DWY262119 DNC262114:DNC262119 DDG262114:DDG262119 CTK262114:CTK262119 CJO262114:CJO262119 BZS262114:BZS262119 BPW262114:BPW262119 BGA262114:BGA262119 AWE262114:AWE262119 AMI262114:AMI262119 ACM262114:ACM262119 SQ262114:SQ262119 IU262114:IU262119 WVG196578:WVG196583 WLK196578:WLK196583 WBO196578:WBO196583 VRS196578:VRS196583 VHW196578:VHW196583 UYA196578:UYA196583 UOE196578:UOE196583 UEI196578:UEI196583 TUM196578:TUM196583 TKQ196578:TKQ196583 TAU196578:TAU196583 SQY196578:SQY196583 SHC196578:SHC196583 RXG196578:RXG196583 RNK196578:RNK196583 RDO196578:RDO196583 QTS196578:QTS196583 QJW196578:QJW196583 QAA196578:QAA196583 PQE196578:PQE196583 PGI196578:PGI196583 OWM196578:OWM196583 OMQ196578:OMQ196583 OCU196578:OCU196583 NSY196578:NSY196583 NJC196578:NJC196583 MZG196578:MZG196583 MPK196578:MPK196583 MFO196578:MFO196583 LVS196578:LVS196583 LLW196578:LLW196583 LCA196578:LCA196583 KSE196578:KSE196583 KII196578:KII196583 JYM196578:JYM196583 JOQ196578:JOQ196583 JEU196578:JEU196583 IUY196578:IUY196583 ILC196578:ILC196583 IBG196578:IBG196583 HRK196578:HRK196583 HHO196578:HHO196583 GXS196578:GXS196583 GNW196578:GNW196583 GEA196578:GEA196583 FUE196578:FUE196583 FKI196578:FKI196583 FAM196578:FAM196583 EQQ196578:EQQ196583 EGU196578:EGU196583 DWY196578:DWY196583 DNC196578:DNC196583 DDG196578:DDG196583 CTK196578:CTK196583 CJO196578:CJO196583 BZS196578:BZS196583 BPW196578:BPW196583 BGA196578:BGA196583 AWE196578:AWE196583 AMI196578:AMI196583 ACM196578:ACM196583 SQ196578:SQ196583 IU196578:IU196583 WVG131042:WVG131047 WLK131042:WLK131047 WBO131042:WBO131047 VRS131042:VRS131047 VHW131042:VHW131047 UYA131042:UYA131047 UOE131042:UOE131047 UEI131042:UEI131047 TUM131042:TUM131047 TKQ131042:TKQ131047 TAU131042:TAU131047 SQY131042:SQY131047 SHC131042:SHC131047 RXG131042:RXG131047 RNK131042:RNK131047 RDO131042:RDO131047 QTS131042:QTS131047 QJW131042:QJW131047 QAA131042:QAA131047 PQE131042:PQE131047 PGI131042:PGI131047 OWM131042:OWM131047 OMQ131042:OMQ131047 OCU131042:OCU131047 NSY131042:NSY131047 NJC131042:NJC131047 MZG131042:MZG131047 MPK131042:MPK131047 MFO131042:MFO131047 LVS131042:LVS131047 LLW131042:LLW131047 LCA131042:LCA131047 KSE131042:KSE131047 KII131042:KII131047 JYM131042:JYM131047 JOQ131042:JOQ131047 JEU131042:JEU131047 IUY131042:IUY131047 ILC131042:ILC131047 IBG131042:IBG131047 HRK131042:HRK131047 HHO131042:HHO131047 GXS131042:GXS131047 GNW131042:GNW131047 GEA131042:GEA131047 FUE131042:FUE131047 FKI131042:FKI131047 FAM131042:FAM131047 EQQ131042:EQQ131047 EGU131042:EGU131047 DWY131042:DWY131047 DNC131042:DNC131047 DDG131042:DDG131047 CTK131042:CTK131047 CJO131042:CJO131047 BZS131042:BZS131047 BPW131042:BPW131047 BGA131042:BGA131047 AWE131042:AWE131047 AMI131042:AMI131047 ACM131042:ACM131047 SQ131042:SQ131047 IU131042:IU131047 WVG65506:WVG65511 WLK65506:WLK65511 WBO65506:WBO65511 VRS65506:VRS65511 VHW65506:VHW65511 UYA65506:UYA65511 UOE65506:UOE65511 UEI65506:UEI65511 TUM65506:TUM65511 TKQ65506:TKQ65511 TAU65506:TAU65511 SQY65506:SQY65511 SHC65506:SHC65511 RXG65506:RXG65511 RNK65506:RNK65511 RDO65506:RDO65511 QTS65506:QTS65511 QJW65506:QJW65511 QAA65506:QAA65511 PQE65506:PQE65511 PGI65506:PGI65511 OWM65506:OWM65511 OMQ65506:OMQ65511 OCU65506:OCU65511 NSY65506:NSY65511 NJC65506:NJC65511 MZG65506:MZG65511 MPK65506:MPK65511 MFO65506:MFO65511 LVS65506:LVS65511 LLW65506:LLW65511 LCA65506:LCA65511 KSE65506:KSE65511 KII65506:KII65511 JYM65506:JYM65511 JOQ65506:JOQ65511 JEU65506:JEU65511 IUY65506:IUY65511 ILC65506:ILC65511 IBG65506:IBG65511 HRK65506:HRK65511 HHO65506:HHO65511 GXS65506:GXS65511 GNW65506:GNW65511 GEA65506:GEA65511 FUE65506:FUE65511 FKI65506:FKI65511 FAM65506:FAM65511 EQQ65506:EQQ65511 EGU65506:EGU65511 DWY65506:DWY65511 DNC65506:DNC65511 DDG65506:DDG65511 CTK65506:CTK65511 CJO65506:CJO65511 BZS65506:BZS65511 BPW65506:BPW65511 BGA65506:BGA65511 AWE65506:AWE65511 AMI65506:AMI65511 ACM65506:ACM65511 SQ65506:SQ65511 IU65506:IU65511 WVG983017:WVG983018 WLK983017:WLK983018 WBO983017:WBO983018 VRS983017:VRS983018 VHW983017:VHW983018 UYA983017:UYA983018 UOE983017:UOE983018 UEI983017:UEI983018 TUM983017:TUM983018 TKQ983017:TKQ983018 TAU983017:TAU983018 SQY983017:SQY983018 SHC983017:SHC983018 RXG983017:RXG983018 RNK983017:RNK983018 RDO983017:RDO983018 QTS983017:QTS983018 QJW983017:QJW983018 QAA983017:QAA983018 PQE983017:PQE983018 PGI983017:PGI983018 OWM983017:OWM983018 OMQ983017:OMQ983018 OCU983017:OCU983018 NSY983017:NSY983018 NJC983017:NJC983018 MZG983017:MZG983018 MPK983017:MPK983018 MFO983017:MFO983018 LVS983017:LVS983018 LLW983017:LLW983018 LCA983017:LCA983018 KSE983017:KSE983018 KII983017:KII983018 JYM983017:JYM983018 JOQ983017:JOQ983018 JEU983017:JEU983018 IUY983017:IUY983018 ILC983017:ILC983018 IBG983017:IBG983018 HRK983017:HRK983018 HHO983017:HHO983018 GXS983017:GXS983018 GNW983017:GNW983018 GEA983017:GEA983018 FUE983017:FUE983018 FKI983017:FKI983018 FAM983017:FAM983018 EQQ983017:EQQ983018 EGU983017:EGU983018 DWY983017:DWY983018 DNC983017:DNC983018 DDG983017:DDG983018 CTK983017:CTK983018 CJO983017:CJO983018 BZS983017:BZS983018 BPW983017:BPW983018 BGA983017:BGA983018 AWE983017:AWE983018 AMI983017:AMI983018 ACM983017:ACM983018 SQ983017:SQ983018 IU983017:IU983018 WVG917481:WVG917482 WLK917481:WLK917482 WBO917481:WBO917482 VRS917481:VRS917482 VHW917481:VHW917482 UYA917481:UYA917482 UOE917481:UOE917482 UEI917481:UEI917482 TUM917481:TUM917482 TKQ917481:TKQ917482 TAU917481:TAU917482 SQY917481:SQY917482 SHC917481:SHC917482 RXG917481:RXG917482 RNK917481:RNK917482 RDO917481:RDO917482 QTS917481:QTS917482 QJW917481:QJW917482 QAA917481:QAA917482 PQE917481:PQE917482 PGI917481:PGI917482 OWM917481:OWM917482 OMQ917481:OMQ917482 OCU917481:OCU917482 NSY917481:NSY917482 NJC917481:NJC917482 MZG917481:MZG917482 MPK917481:MPK917482 MFO917481:MFO917482 LVS917481:LVS917482 LLW917481:LLW917482 LCA917481:LCA917482 KSE917481:KSE917482 KII917481:KII917482 JYM917481:JYM917482 JOQ917481:JOQ917482 JEU917481:JEU917482 IUY917481:IUY917482 ILC917481:ILC917482 IBG917481:IBG917482 HRK917481:HRK917482 HHO917481:HHO917482 GXS917481:GXS917482 GNW917481:GNW917482 GEA917481:GEA917482 FUE917481:FUE917482 FKI917481:FKI917482 FAM917481:FAM917482 EQQ917481:EQQ917482 EGU917481:EGU917482 DWY917481:DWY917482 DNC917481:DNC917482 DDG917481:DDG917482 CTK917481:CTK917482 CJO917481:CJO917482 BZS917481:BZS917482 BPW917481:BPW917482 BGA917481:BGA917482 AWE917481:AWE917482 AMI917481:AMI917482 ACM917481:ACM917482 SQ917481:SQ917482 IU917481:IU917482 WVG851945:WVG851946 WLK851945:WLK851946 WBO851945:WBO851946 VRS851945:VRS851946 VHW851945:VHW851946 UYA851945:UYA851946 UOE851945:UOE851946 UEI851945:UEI851946 TUM851945:TUM851946 TKQ851945:TKQ851946 TAU851945:TAU851946 SQY851945:SQY851946 SHC851945:SHC851946 RXG851945:RXG851946 RNK851945:RNK851946 RDO851945:RDO851946 QTS851945:QTS851946 QJW851945:QJW851946 QAA851945:QAA851946 PQE851945:PQE851946 PGI851945:PGI851946 OWM851945:OWM851946 OMQ851945:OMQ851946 OCU851945:OCU851946 NSY851945:NSY851946 NJC851945:NJC851946 MZG851945:MZG851946 MPK851945:MPK851946 MFO851945:MFO851946 LVS851945:LVS851946 LLW851945:LLW851946 LCA851945:LCA851946 KSE851945:KSE851946 KII851945:KII851946 JYM851945:JYM851946 JOQ851945:JOQ851946 JEU851945:JEU851946 IUY851945:IUY851946 ILC851945:ILC851946 IBG851945:IBG851946 HRK851945:HRK851946 HHO851945:HHO851946 GXS851945:GXS851946 GNW851945:GNW851946 GEA851945:GEA851946 FUE851945:FUE851946 FKI851945:FKI851946 FAM851945:FAM851946 EQQ851945:EQQ851946 EGU851945:EGU851946 DWY851945:DWY851946 DNC851945:DNC851946 DDG851945:DDG851946 CTK851945:CTK851946 CJO851945:CJO851946 BZS851945:BZS851946 BPW851945:BPW851946 BGA851945:BGA851946 AWE851945:AWE851946 AMI851945:AMI851946 ACM851945:ACM851946 SQ851945:SQ851946 IU851945:IU851946 WVG786409:WVG786410 WLK786409:WLK786410 WBO786409:WBO786410 VRS786409:VRS786410 VHW786409:VHW786410 UYA786409:UYA786410 UOE786409:UOE786410 UEI786409:UEI786410 TUM786409:TUM786410 TKQ786409:TKQ786410 TAU786409:TAU786410 SQY786409:SQY786410 SHC786409:SHC786410 RXG786409:RXG786410 RNK786409:RNK786410 RDO786409:RDO786410 QTS786409:QTS786410 QJW786409:QJW786410 QAA786409:QAA786410 PQE786409:PQE786410 PGI786409:PGI786410 OWM786409:OWM786410 OMQ786409:OMQ786410 OCU786409:OCU786410 NSY786409:NSY786410 NJC786409:NJC786410 MZG786409:MZG786410 MPK786409:MPK786410 MFO786409:MFO786410 LVS786409:LVS786410 LLW786409:LLW786410 LCA786409:LCA786410 KSE786409:KSE786410 KII786409:KII786410 JYM786409:JYM786410 JOQ786409:JOQ786410 JEU786409:JEU786410 IUY786409:IUY786410 ILC786409:ILC786410 IBG786409:IBG786410 HRK786409:HRK786410 HHO786409:HHO786410 GXS786409:GXS786410 GNW786409:GNW786410 GEA786409:GEA786410 FUE786409:FUE786410 FKI786409:FKI786410 FAM786409:FAM786410 EQQ786409:EQQ786410 EGU786409:EGU786410 DWY786409:DWY786410 DNC786409:DNC786410 DDG786409:DDG786410 CTK786409:CTK786410 CJO786409:CJO786410 BZS786409:BZS786410 BPW786409:BPW786410 BGA786409:BGA786410 AWE786409:AWE786410 AMI786409:AMI786410 ACM786409:ACM786410 SQ786409:SQ786410 IU786409:IU786410 WVG720873:WVG720874 WLK720873:WLK720874 WBO720873:WBO720874 VRS720873:VRS720874 VHW720873:VHW720874 UYA720873:UYA720874 UOE720873:UOE720874 UEI720873:UEI720874 TUM720873:TUM720874 TKQ720873:TKQ720874 TAU720873:TAU720874 SQY720873:SQY720874 SHC720873:SHC720874 RXG720873:RXG720874 RNK720873:RNK720874 RDO720873:RDO720874 QTS720873:QTS720874 QJW720873:QJW720874 QAA720873:QAA720874 PQE720873:PQE720874 PGI720873:PGI720874 OWM720873:OWM720874 OMQ720873:OMQ720874 OCU720873:OCU720874 NSY720873:NSY720874 NJC720873:NJC720874 MZG720873:MZG720874 MPK720873:MPK720874 MFO720873:MFO720874 LVS720873:LVS720874 LLW720873:LLW720874 LCA720873:LCA720874 KSE720873:KSE720874 KII720873:KII720874 JYM720873:JYM720874 JOQ720873:JOQ720874 JEU720873:JEU720874 IUY720873:IUY720874 ILC720873:ILC720874 IBG720873:IBG720874 HRK720873:HRK720874 HHO720873:HHO720874 GXS720873:GXS720874 GNW720873:GNW720874 GEA720873:GEA720874 FUE720873:FUE720874 FKI720873:FKI720874 FAM720873:FAM720874 EQQ720873:EQQ720874 EGU720873:EGU720874 DWY720873:DWY720874 DNC720873:DNC720874 DDG720873:DDG720874 CTK720873:CTK720874 CJO720873:CJO720874 BZS720873:BZS720874 BPW720873:BPW720874 BGA720873:BGA720874 AWE720873:AWE720874 AMI720873:AMI720874 ACM720873:ACM720874 SQ720873:SQ720874 IU720873:IU720874 WVG655337:WVG655338 WLK655337:WLK655338 WBO655337:WBO655338 VRS655337:VRS655338 VHW655337:VHW655338 UYA655337:UYA655338 UOE655337:UOE655338 UEI655337:UEI655338 TUM655337:TUM655338 TKQ655337:TKQ655338 TAU655337:TAU655338 SQY655337:SQY655338 SHC655337:SHC655338 RXG655337:RXG655338 RNK655337:RNK655338 RDO655337:RDO655338 QTS655337:QTS655338 QJW655337:QJW655338 QAA655337:QAA655338 PQE655337:PQE655338 PGI655337:PGI655338 OWM655337:OWM655338 OMQ655337:OMQ655338 OCU655337:OCU655338 NSY655337:NSY655338 NJC655337:NJC655338 MZG655337:MZG655338 MPK655337:MPK655338 MFO655337:MFO655338 LVS655337:LVS655338 LLW655337:LLW655338 LCA655337:LCA655338 KSE655337:KSE655338 KII655337:KII655338 JYM655337:JYM655338 JOQ655337:JOQ655338 JEU655337:JEU655338 IUY655337:IUY655338 ILC655337:ILC655338 IBG655337:IBG655338 HRK655337:HRK655338 HHO655337:HHO655338 GXS655337:GXS655338 GNW655337:GNW655338 GEA655337:GEA655338 FUE655337:FUE655338 FKI655337:FKI655338 FAM655337:FAM655338 EQQ655337:EQQ655338 EGU655337:EGU655338 DWY655337:DWY655338 DNC655337:DNC655338 DDG655337:DDG655338 CTK655337:CTK655338 CJO655337:CJO655338 BZS655337:BZS655338 BPW655337:BPW655338 BGA655337:BGA655338 AWE655337:AWE655338 AMI655337:AMI655338 ACM655337:ACM655338 SQ655337:SQ655338 IU655337:IU655338 WVG589801:WVG589802 WLK589801:WLK589802 WBO589801:WBO589802 VRS589801:VRS589802 VHW589801:VHW589802 UYA589801:UYA589802 UOE589801:UOE589802 UEI589801:UEI589802 TUM589801:TUM589802 TKQ589801:TKQ589802 TAU589801:TAU589802 SQY589801:SQY589802 SHC589801:SHC589802 RXG589801:RXG589802 RNK589801:RNK589802 RDO589801:RDO589802 QTS589801:QTS589802 QJW589801:QJW589802 QAA589801:QAA589802 PQE589801:PQE589802 PGI589801:PGI589802 OWM589801:OWM589802 OMQ589801:OMQ589802 OCU589801:OCU589802 NSY589801:NSY589802 NJC589801:NJC589802 MZG589801:MZG589802 MPK589801:MPK589802 MFO589801:MFO589802 LVS589801:LVS589802 LLW589801:LLW589802 LCA589801:LCA589802 KSE589801:KSE589802 KII589801:KII589802 JYM589801:JYM589802 JOQ589801:JOQ589802 JEU589801:JEU589802 IUY589801:IUY589802 ILC589801:ILC589802 IBG589801:IBG589802 HRK589801:HRK589802 HHO589801:HHO589802 GXS589801:GXS589802 GNW589801:GNW589802 GEA589801:GEA589802 FUE589801:FUE589802 FKI589801:FKI589802 FAM589801:FAM589802 EQQ589801:EQQ589802 EGU589801:EGU589802 DWY589801:DWY589802 DNC589801:DNC589802 DDG589801:DDG589802 CTK589801:CTK589802 CJO589801:CJO589802 BZS589801:BZS589802 BPW589801:BPW589802 BGA589801:BGA589802 AWE589801:AWE589802 AMI589801:AMI589802 ACM589801:ACM589802 SQ589801:SQ589802 IU589801:IU589802 WVG524265:WVG524266 WLK524265:WLK524266 WBO524265:WBO524266 VRS524265:VRS524266 VHW524265:VHW524266 UYA524265:UYA524266 UOE524265:UOE524266 UEI524265:UEI524266 TUM524265:TUM524266 TKQ524265:TKQ524266 TAU524265:TAU524266 SQY524265:SQY524266 SHC524265:SHC524266 RXG524265:RXG524266 RNK524265:RNK524266 RDO524265:RDO524266 QTS524265:QTS524266 QJW524265:QJW524266 QAA524265:QAA524266 PQE524265:PQE524266 PGI524265:PGI524266 OWM524265:OWM524266 OMQ524265:OMQ524266 OCU524265:OCU524266 NSY524265:NSY524266 NJC524265:NJC524266 MZG524265:MZG524266 MPK524265:MPK524266 MFO524265:MFO524266 LVS524265:LVS524266 LLW524265:LLW524266 LCA524265:LCA524266 KSE524265:KSE524266 KII524265:KII524266 JYM524265:JYM524266 JOQ524265:JOQ524266 JEU524265:JEU524266 IUY524265:IUY524266 ILC524265:ILC524266 IBG524265:IBG524266 HRK524265:HRK524266 HHO524265:HHO524266 GXS524265:GXS524266 GNW524265:GNW524266 GEA524265:GEA524266 FUE524265:FUE524266 FKI524265:FKI524266 FAM524265:FAM524266 EQQ524265:EQQ524266 EGU524265:EGU524266 DWY524265:DWY524266 DNC524265:DNC524266 DDG524265:DDG524266 CTK524265:CTK524266 CJO524265:CJO524266 BZS524265:BZS524266 BPW524265:BPW524266 BGA524265:BGA524266 AWE524265:AWE524266 AMI524265:AMI524266 ACM524265:ACM524266 SQ524265:SQ524266 IU524265:IU524266 WVG458729:WVG458730 WLK458729:WLK458730 WBO458729:WBO458730 VRS458729:VRS458730 VHW458729:VHW458730 UYA458729:UYA458730 UOE458729:UOE458730 UEI458729:UEI458730 TUM458729:TUM458730 TKQ458729:TKQ458730 TAU458729:TAU458730 SQY458729:SQY458730 SHC458729:SHC458730 RXG458729:RXG458730 RNK458729:RNK458730 RDO458729:RDO458730 QTS458729:QTS458730 QJW458729:QJW458730 QAA458729:QAA458730 PQE458729:PQE458730 PGI458729:PGI458730 OWM458729:OWM458730 OMQ458729:OMQ458730 OCU458729:OCU458730 NSY458729:NSY458730 NJC458729:NJC458730 MZG458729:MZG458730 MPK458729:MPK458730 MFO458729:MFO458730 LVS458729:LVS458730 LLW458729:LLW458730 LCA458729:LCA458730 KSE458729:KSE458730 KII458729:KII458730 JYM458729:JYM458730 JOQ458729:JOQ458730 JEU458729:JEU458730 IUY458729:IUY458730 ILC458729:ILC458730 IBG458729:IBG458730 HRK458729:HRK458730 HHO458729:HHO458730 GXS458729:GXS458730 GNW458729:GNW458730 GEA458729:GEA458730 FUE458729:FUE458730 FKI458729:FKI458730 FAM458729:FAM458730 EQQ458729:EQQ458730 EGU458729:EGU458730 DWY458729:DWY458730 DNC458729:DNC458730 DDG458729:DDG458730 CTK458729:CTK458730 CJO458729:CJO458730 BZS458729:BZS458730 BPW458729:BPW458730 BGA458729:BGA458730 AWE458729:AWE458730 AMI458729:AMI458730 ACM458729:ACM458730 SQ458729:SQ458730 IU458729:IU458730 WVG393193:WVG393194 WLK393193:WLK393194 WBO393193:WBO393194 VRS393193:VRS393194 VHW393193:VHW393194 UYA393193:UYA393194 UOE393193:UOE393194 UEI393193:UEI393194 TUM393193:TUM393194 TKQ393193:TKQ393194 TAU393193:TAU393194 SQY393193:SQY393194 SHC393193:SHC393194 RXG393193:RXG393194 RNK393193:RNK393194 RDO393193:RDO393194 QTS393193:QTS393194 QJW393193:QJW393194 QAA393193:QAA393194 PQE393193:PQE393194 PGI393193:PGI393194 OWM393193:OWM393194 OMQ393193:OMQ393194 OCU393193:OCU393194 NSY393193:NSY393194 NJC393193:NJC393194 MZG393193:MZG393194 MPK393193:MPK393194 MFO393193:MFO393194 LVS393193:LVS393194 LLW393193:LLW393194 LCA393193:LCA393194 KSE393193:KSE393194 KII393193:KII393194 JYM393193:JYM393194 JOQ393193:JOQ393194 JEU393193:JEU393194 IUY393193:IUY393194 ILC393193:ILC393194 IBG393193:IBG393194 HRK393193:HRK393194 HHO393193:HHO393194 GXS393193:GXS393194 GNW393193:GNW393194 GEA393193:GEA393194 FUE393193:FUE393194 FKI393193:FKI393194 FAM393193:FAM393194 EQQ393193:EQQ393194 EGU393193:EGU393194 DWY393193:DWY393194 DNC393193:DNC393194 DDG393193:DDG393194 CTK393193:CTK393194 CJO393193:CJO393194 BZS393193:BZS393194 BPW393193:BPW393194 BGA393193:BGA393194 AWE393193:AWE393194 AMI393193:AMI393194 ACM393193:ACM393194 SQ393193:SQ393194 IU393193:IU393194 WVG327657:WVG327658 WLK327657:WLK327658 WBO327657:WBO327658 VRS327657:VRS327658 VHW327657:VHW327658 UYA327657:UYA327658 UOE327657:UOE327658 UEI327657:UEI327658 TUM327657:TUM327658 TKQ327657:TKQ327658 TAU327657:TAU327658 SQY327657:SQY327658 SHC327657:SHC327658 RXG327657:RXG327658 RNK327657:RNK327658 RDO327657:RDO327658 QTS327657:QTS327658 QJW327657:QJW327658 QAA327657:QAA327658 PQE327657:PQE327658 PGI327657:PGI327658 OWM327657:OWM327658 OMQ327657:OMQ327658 OCU327657:OCU327658 NSY327657:NSY327658 NJC327657:NJC327658 MZG327657:MZG327658 MPK327657:MPK327658 MFO327657:MFO327658 LVS327657:LVS327658 LLW327657:LLW327658 LCA327657:LCA327658 KSE327657:KSE327658 KII327657:KII327658 JYM327657:JYM327658 JOQ327657:JOQ327658 JEU327657:JEU327658 IUY327657:IUY327658 ILC327657:ILC327658 IBG327657:IBG327658 HRK327657:HRK327658 HHO327657:HHO327658 GXS327657:GXS327658 GNW327657:GNW327658 GEA327657:GEA327658 FUE327657:FUE327658 FKI327657:FKI327658 FAM327657:FAM327658 EQQ327657:EQQ327658 EGU327657:EGU327658 DWY327657:DWY327658 DNC327657:DNC327658 DDG327657:DDG327658 CTK327657:CTK327658 CJO327657:CJO327658 BZS327657:BZS327658 BPW327657:BPW327658 BGA327657:BGA327658 AWE327657:AWE327658 AMI327657:AMI327658 ACM327657:ACM327658 SQ327657:SQ327658 IU327657:IU327658 WVG262121:WVG262122 WLK262121:WLK262122 WBO262121:WBO262122 VRS262121:VRS262122 VHW262121:VHW262122 UYA262121:UYA262122 UOE262121:UOE262122 UEI262121:UEI262122 TUM262121:TUM262122 TKQ262121:TKQ262122 TAU262121:TAU262122 SQY262121:SQY262122 SHC262121:SHC262122 RXG262121:RXG262122 RNK262121:RNK262122 RDO262121:RDO262122 QTS262121:QTS262122 QJW262121:QJW262122 QAA262121:QAA262122 PQE262121:PQE262122 PGI262121:PGI262122 OWM262121:OWM262122 OMQ262121:OMQ262122 OCU262121:OCU262122 NSY262121:NSY262122 NJC262121:NJC262122 MZG262121:MZG262122 MPK262121:MPK262122 MFO262121:MFO262122 LVS262121:LVS262122 LLW262121:LLW262122 LCA262121:LCA262122 KSE262121:KSE262122 KII262121:KII262122 JYM262121:JYM262122 JOQ262121:JOQ262122 JEU262121:JEU262122 IUY262121:IUY262122 ILC262121:ILC262122 IBG262121:IBG262122 HRK262121:HRK262122 HHO262121:HHO262122 GXS262121:GXS262122 GNW262121:GNW262122 GEA262121:GEA262122 FUE262121:FUE262122 FKI262121:FKI262122 FAM262121:FAM262122 EQQ262121:EQQ262122 EGU262121:EGU262122 DWY262121:DWY262122 DNC262121:DNC262122 DDG262121:DDG262122 CTK262121:CTK262122 CJO262121:CJO262122 BZS262121:BZS262122 BPW262121:BPW262122 BGA262121:BGA262122 AWE262121:AWE262122 AMI262121:AMI262122 ACM262121:ACM262122 SQ262121:SQ262122 IU262121:IU262122 WVG196585:WVG196586 WLK196585:WLK196586 WBO196585:WBO196586 VRS196585:VRS196586 VHW196585:VHW196586 UYA196585:UYA196586 UOE196585:UOE196586 UEI196585:UEI196586 TUM196585:TUM196586 TKQ196585:TKQ196586 TAU196585:TAU196586 SQY196585:SQY196586 SHC196585:SHC196586 RXG196585:RXG196586 RNK196585:RNK196586 RDO196585:RDO196586 QTS196585:QTS196586 QJW196585:QJW196586 QAA196585:QAA196586 PQE196585:PQE196586 PGI196585:PGI196586 OWM196585:OWM196586 OMQ196585:OMQ196586 OCU196585:OCU196586 NSY196585:NSY196586 NJC196585:NJC196586 MZG196585:MZG196586 MPK196585:MPK196586 MFO196585:MFO196586 LVS196585:LVS196586 LLW196585:LLW196586 LCA196585:LCA196586 KSE196585:KSE196586 KII196585:KII196586 JYM196585:JYM196586 JOQ196585:JOQ196586 JEU196585:JEU196586 IUY196585:IUY196586 ILC196585:ILC196586 IBG196585:IBG196586 HRK196585:HRK196586 HHO196585:HHO196586 GXS196585:GXS196586 GNW196585:GNW196586 GEA196585:GEA196586 FUE196585:FUE196586 FKI196585:FKI196586 FAM196585:FAM196586 EQQ196585:EQQ196586 EGU196585:EGU196586 DWY196585:DWY196586 DNC196585:DNC196586 DDG196585:DDG196586 CTK196585:CTK196586 CJO196585:CJO196586 BZS196585:BZS196586 BPW196585:BPW196586 BGA196585:BGA196586 AWE196585:AWE196586 AMI196585:AMI196586 ACM196585:ACM196586 SQ196585:SQ196586 IU196585:IU196586 WVG131049:WVG131050 WLK131049:WLK131050 WBO131049:WBO131050 VRS131049:VRS131050 VHW131049:VHW131050 UYA131049:UYA131050 UOE131049:UOE131050 UEI131049:UEI131050 TUM131049:TUM131050 TKQ131049:TKQ131050 TAU131049:TAU131050 SQY131049:SQY131050 SHC131049:SHC131050 RXG131049:RXG131050 RNK131049:RNK131050 RDO131049:RDO131050 QTS131049:QTS131050 QJW131049:QJW131050 QAA131049:QAA131050 PQE131049:PQE131050 PGI131049:PGI131050 OWM131049:OWM131050 OMQ131049:OMQ131050 OCU131049:OCU131050 NSY131049:NSY131050 NJC131049:NJC131050 MZG131049:MZG131050 MPK131049:MPK131050 MFO131049:MFO131050 LVS131049:LVS131050 LLW131049:LLW131050 LCA131049:LCA131050 KSE131049:KSE131050 KII131049:KII131050 JYM131049:JYM131050 JOQ131049:JOQ131050 JEU131049:JEU131050 IUY131049:IUY131050 ILC131049:ILC131050 IBG131049:IBG131050 HRK131049:HRK131050 HHO131049:HHO131050 GXS131049:GXS131050 GNW131049:GNW131050 GEA131049:GEA131050 FUE131049:FUE131050 FKI131049:FKI131050 FAM131049:FAM131050 EQQ131049:EQQ131050 EGU131049:EGU131050 DWY131049:DWY131050 DNC131049:DNC131050 DDG131049:DDG131050 CTK131049:CTK131050 CJO131049:CJO131050 BZS131049:BZS131050 BPW131049:BPW131050 BGA131049:BGA131050 AWE131049:AWE131050 AMI131049:AMI131050 ACM131049:ACM131050 SQ131049:SQ131050 IU131049:IU131050 WVG65513:WVG65514 WLK65513:WLK65514 WBO65513:WBO65514 VRS65513:VRS65514 VHW65513:VHW65514 UYA65513:UYA65514 UOE65513:UOE65514 UEI65513:UEI65514 TUM65513:TUM65514 TKQ65513:TKQ65514 TAU65513:TAU65514 SQY65513:SQY65514 SHC65513:SHC65514 RXG65513:RXG65514 RNK65513:RNK65514 RDO65513:RDO65514 QTS65513:QTS65514 QJW65513:QJW65514 QAA65513:QAA65514 PQE65513:PQE65514 PGI65513:PGI65514 OWM65513:OWM65514 OMQ65513:OMQ65514 OCU65513:OCU65514 NSY65513:NSY65514 NJC65513:NJC65514 MZG65513:MZG65514 MPK65513:MPK65514 MFO65513:MFO65514 LVS65513:LVS65514 LLW65513:LLW65514 LCA65513:LCA65514 KSE65513:KSE65514 KII65513:KII65514 JYM65513:JYM65514 JOQ65513:JOQ65514 JEU65513:JEU65514 IUY65513:IUY65514 ILC65513:ILC65514 IBG65513:IBG65514 HRK65513:HRK65514 HHO65513:HHO65514 GXS65513:GXS65514 GNW65513:GNW65514 GEA65513:GEA65514 FUE65513:FUE65514 FKI65513:FKI65514 FAM65513:FAM65514 EQQ65513:EQQ65514 EGU65513:EGU65514 DWY65513:DWY65514 DNC65513:DNC65514 DDG65513:DDG65514 CTK65513:CTK65514 CJO65513:CJO65514 BZS65513:BZS65514 BPW65513:BPW65514 BGA65513:BGA65514 AWE65513:AWE65514 AMI65513:AMI65514 ACM65513:ACM65514 SQ65513:SQ65514 IU65513:IU65514 WVG983019:WVH983019 WLK983019:WLL983019 WBO983019:WBP983019 VRS983019:VRT983019 VHW983019:VHX983019 UYA983019:UYB983019 UOE983019:UOF983019 UEI983019:UEJ983019 TUM983019:TUN983019 TKQ983019:TKR983019 TAU983019:TAV983019 SQY983019:SQZ983019 SHC983019:SHD983019 RXG983019:RXH983019 RNK983019:RNL983019 RDO983019:RDP983019 QTS983019:QTT983019 QJW983019:QJX983019 QAA983019:QAB983019 PQE983019:PQF983019 PGI983019:PGJ983019 OWM983019:OWN983019 OMQ983019:OMR983019 OCU983019:OCV983019 NSY983019:NSZ983019 NJC983019:NJD983019 MZG983019:MZH983019 MPK983019:MPL983019 MFO983019:MFP983019 LVS983019:LVT983019 LLW983019:LLX983019 LCA983019:LCB983019 KSE983019:KSF983019 KII983019:KIJ983019 JYM983019:JYN983019 JOQ983019:JOR983019 JEU983019:JEV983019 IUY983019:IUZ983019 ILC983019:ILD983019 IBG983019:IBH983019 HRK983019:HRL983019 HHO983019:HHP983019 GXS983019:GXT983019 GNW983019:GNX983019 GEA983019:GEB983019 FUE983019:FUF983019 FKI983019:FKJ983019 FAM983019:FAN983019 EQQ983019:EQR983019 EGU983019:EGV983019 DWY983019:DWZ983019 DNC983019:DND983019 DDG983019:DDH983019 CTK983019:CTL983019 CJO983019:CJP983019 BZS983019:BZT983019 BPW983019:BPX983019 BGA983019:BGB983019 AWE983019:AWF983019 AMI983019:AMJ983019 ACM983019:ACN983019 SQ983019:SR983019 IU983019:IV983019 WVG917483:WVH917483 WLK917483:WLL917483 WBO917483:WBP917483 VRS917483:VRT917483 VHW917483:VHX917483 UYA917483:UYB917483 UOE917483:UOF917483 UEI917483:UEJ917483 TUM917483:TUN917483 TKQ917483:TKR917483 TAU917483:TAV917483 SQY917483:SQZ917483 SHC917483:SHD917483 RXG917483:RXH917483 RNK917483:RNL917483 RDO917483:RDP917483 QTS917483:QTT917483 QJW917483:QJX917483 QAA917483:QAB917483 PQE917483:PQF917483 PGI917483:PGJ917483 OWM917483:OWN917483 OMQ917483:OMR917483 OCU917483:OCV917483 NSY917483:NSZ917483 NJC917483:NJD917483 MZG917483:MZH917483 MPK917483:MPL917483 MFO917483:MFP917483 LVS917483:LVT917483 LLW917483:LLX917483 LCA917483:LCB917483 KSE917483:KSF917483 KII917483:KIJ917483 JYM917483:JYN917483 JOQ917483:JOR917483 JEU917483:JEV917483 IUY917483:IUZ917483 ILC917483:ILD917483 IBG917483:IBH917483 HRK917483:HRL917483 HHO917483:HHP917483 GXS917483:GXT917483 GNW917483:GNX917483 GEA917483:GEB917483 FUE917483:FUF917483 FKI917483:FKJ917483 FAM917483:FAN917483 EQQ917483:EQR917483 EGU917483:EGV917483 DWY917483:DWZ917483 DNC917483:DND917483 DDG917483:DDH917483 CTK917483:CTL917483 CJO917483:CJP917483 BZS917483:BZT917483 BPW917483:BPX917483 BGA917483:BGB917483 AWE917483:AWF917483 AMI917483:AMJ917483 ACM917483:ACN917483 SQ917483:SR917483 IU917483:IV917483 WVG851947:WVH851947 WLK851947:WLL851947 WBO851947:WBP851947 VRS851947:VRT851947 VHW851947:VHX851947 UYA851947:UYB851947 UOE851947:UOF851947 UEI851947:UEJ851947 TUM851947:TUN851947 TKQ851947:TKR851947 TAU851947:TAV851947 SQY851947:SQZ851947 SHC851947:SHD851947 RXG851947:RXH851947 RNK851947:RNL851947 RDO851947:RDP851947 QTS851947:QTT851947 QJW851947:QJX851947 QAA851947:QAB851947 PQE851947:PQF851947 PGI851947:PGJ851947 OWM851947:OWN851947 OMQ851947:OMR851947 OCU851947:OCV851947 NSY851947:NSZ851947 NJC851947:NJD851947 MZG851947:MZH851947 MPK851947:MPL851947 MFO851947:MFP851947 LVS851947:LVT851947 LLW851947:LLX851947 LCA851947:LCB851947 KSE851947:KSF851947 KII851947:KIJ851947 JYM851947:JYN851947 JOQ851947:JOR851947 JEU851947:JEV851947 IUY851947:IUZ851947 ILC851947:ILD851947 IBG851947:IBH851947 HRK851947:HRL851947 HHO851947:HHP851947 GXS851947:GXT851947 GNW851947:GNX851947 GEA851947:GEB851947 FUE851947:FUF851947 FKI851947:FKJ851947 FAM851947:FAN851947 EQQ851947:EQR851947 EGU851947:EGV851947 DWY851947:DWZ851947 DNC851947:DND851947 DDG851947:DDH851947 CTK851947:CTL851947 CJO851947:CJP851947 BZS851947:BZT851947 BPW851947:BPX851947 BGA851947:BGB851947 AWE851947:AWF851947 AMI851947:AMJ851947 ACM851947:ACN851947 SQ851947:SR851947 IU851947:IV851947 WVG786411:WVH786411 WLK786411:WLL786411 WBO786411:WBP786411 VRS786411:VRT786411 VHW786411:VHX786411 UYA786411:UYB786411 UOE786411:UOF786411 UEI786411:UEJ786411 TUM786411:TUN786411 TKQ786411:TKR786411 TAU786411:TAV786411 SQY786411:SQZ786411 SHC786411:SHD786411 RXG786411:RXH786411 RNK786411:RNL786411 RDO786411:RDP786411 QTS786411:QTT786411 QJW786411:QJX786411 QAA786411:QAB786411 PQE786411:PQF786411 PGI786411:PGJ786411 OWM786411:OWN786411 OMQ786411:OMR786411 OCU786411:OCV786411 NSY786411:NSZ786411 NJC786411:NJD786411 MZG786411:MZH786411 MPK786411:MPL786411 MFO786411:MFP786411 LVS786411:LVT786411 LLW786411:LLX786411 LCA786411:LCB786411 KSE786411:KSF786411 KII786411:KIJ786411 JYM786411:JYN786411 JOQ786411:JOR786411 JEU786411:JEV786411 IUY786411:IUZ786411 ILC786411:ILD786411 IBG786411:IBH786411 HRK786411:HRL786411 HHO786411:HHP786411 GXS786411:GXT786411 GNW786411:GNX786411 GEA786411:GEB786411 FUE786411:FUF786411 FKI786411:FKJ786411 FAM786411:FAN786411 EQQ786411:EQR786411 EGU786411:EGV786411 DWY786411:DWZ786411 DNC786411:DND786411 DDG786411:DDH786411 CTK786411:CTL786411 CJO786411:CJP786411 BZS786411:BZT786411 BPW786411:BPX786411 BGA786411:BGB786411 AWE786411:AWF786411 AMI786411:AMJ786411 ACM786411:ACN786411 SQ786411:SR786411 IU786411:IV786411 WVG720875:WVH720875 WLK720875:WLL720875 WBO720875:WBP720875 VRS720875:VRT720875 VHW720875:VHX720875 UYA720875:UYB720875 UOE720875:UOF720875 UEI720875:UEJ720875 TUM720875:TUN720875 TKQ720875:TKR720875 TAU720875:TAV720875 SQY720875:SQZ720875 SHC720875:SHD720875 RXG720875:RXH720875 RNK720875:RNL720875 RDO720875:RDP720875 QTS720875:QTT720875 QJW720875:QJX720875 QAA720875:QAB720875 PQE720875:PQF720875 PGI720875:PGJ720875 OWM720875:OWN720875 OMQ720875:OMR720875 OCU720875:OCV720875 NSY720875:NSZ720875 NJC720875:NJD720875 MZG720875:MZH720875 MPK720875:MPL720875 MFO720875:MFP720875 LVS720875:LVT720875 LLW720875:LLX720875 LCA720875:LCB720875 KSE720875:KSF720875 KII720875:KIJ720875 JYM720875:JYN720875 JOQ720875:JOR720875 JEU720875:JEV720875 IUY720875:IUZ720875 ILC720875:ILD720875 IBG720875:IBH720875 HRK720875:HRL720875 HHO720875:HHP720875 GXS720875:GXT720875 GNW720875:GNX720875 GEA720875:GEB720875 FUE720875:FUF720875 FKI720875:FKJ720875 FAM720875:FAN720875 EQQ720875:EQR720875 EGU720875:EGV720875 DWY720875:DWZ720875 DNC720875:DND720875 DDG720875:DDH720875 CTK720875:CTL720875 CJO720875:CJP720875 BZS720875:BZT720875 BPW720875:BPX720875 BGA720875:BGB720875 AWE720875:AWF720875 AMI720875:AMJ720875 ACM720875:ACN720875 SQ720875:SR720875 IU720875:IV720875 WVG655339:WVH655339 WLK655339:WLL655339 WBO655339:WBP655339 VRS655339:VRT655339 VHW655339:VHX655339 UYA655339:UYB655339 UOE655339:UOF655339 UEI655339:UEJ655339 TUM655339:TUN655339 TKQ655339:TKR655339 TAU655339:TAV655339 SQY655339:SQZ655339 SHC655339:SHD655339 RXG655339:RXH655339 RNK655339:RNL655339 RDO655339:RDP655339 QTS655339:QTT655339 QJW655339:QJX655339 QAA655339:QAB655339 PQE655339:PQF655339 PGI655339:PGJ655339 OWM655339:OWN655339 OMQ655339:OMR655339 OCU655339:OCV655339 NSY655339:NSZ655339 NJC655339:NJD655339 MZG655339:MZH655339 MPK655339:MPL655339 MFO655339:MFP655339 LVS655339:LVT655339 LLW655339:LLX655339 LCA655339:LCB655339 KSE655339:KSF655339 KII655339:KIJ655339 JYM655339:JYN655339 JOQ655339:JOR655339 JEU655339:JEV655339 IUY655339:IUZ655339 ILC655339:ILD655339 IBG655339:IBH655339 HRK655339:HRL655339 HHO655339:HHP655339 GXS655339:GXT655339 GNW655339:GNX655339 GEA655339:GEB655339 FUE655339:FUF655339 FKI655339:FKJ655339 FAM655339:FAN655339 EQQ655339:EQR655339 EGU655339:EGV655339 DWY655339:DWZ655339 DNC655339:DND655339 DDG655339:DDH655339 CTK655339:CTL655339 CJO655339:CJP655339 BZS655339:BZT655339 BPW655339:BPX655339 BGA655339:BGB655339 AWE655339:AWF655339 AMI655339:AMJ655339 ACM655339:ACN655339 SQ655339:SR655339 IU655339:IV655339 WVG589803:WVH589803 WLK589803:WLL589803 WBO589803:WBP589803 VRS589803:VRT589803 VHW589803:VHX589803 UYA589803:UYB589803 UOE589803:UOF589803 UEI589803:UEJ589803 TUM589803:TUN589803 TKQ589803:TKR589803 TAU589803:TAV589803 SQY589803:SQZ589803 SHC589803:SHD589803 RXG589803:RXH589803 RNK589803:RNL589803 RDO589803:RDP589803 QTS589803:QTT589803 QJW589803:QJX589803 QAA589803:QAB589803 PQE589803:PQF589803 PGI589803:PGJ589803 OWM589803:OWN589803 OMQ589803:OMR589803 OCU589803:OCV589803 NSY589803:NSZ589803 NJC589803:NJD589803 MZG589803:MZH589803 MPK589803:MPL589803 MFO589803:MFP589803 LVS589803:LVT589803 LLW589803:LLX589803 LCA589803:LCB589803 KSE589803:KSF589803 KII589803:KIJ589803 JYM589803:JYN589803 JOQ589803:JOR589803 JEU589803:JEV589803 IUY589803:IUZ589803 ILC589803:ILD589803 IBG589803:IBH589803 HRK589803:HRL589803 HHO589803:HHP589803 GXS589803:GXT589803 GNW589803:GNX589803 GEA589803:GEB589803 FUE589803:FUF589803 FKI589803:FKJ589803 FAM589803:FAN589803 EQQ589803:EQR589803 EGU589803:EGV589803 DWY589803:DWZ589803 DNC589803:DND589803 DDG589803:DDH589803 CTK589803:CTL589803 CJO589803:CJP589803 BZS589803:BZT589803 BPW589803:BPX589803 BGA589803:BGB589803 AWE589803:AWF589803 AMI589803:AMJ589803 ACM589803:ACN589803 SQ589803:SR589803 IU589803:IV589803 WVG524267:WVH524267 WLK524267:WLL524267 WBO524267:WBP524267 VRS524267:VRT524267 VHW524267:VHX524267 UYA524267:UYB524267 UOE524267:UOF524267 UEI524267:UEJ524267 TUM524267:TUN524267 TKQ524267:TKR524267 TAU524267:TAV524267 SQY524267:SQZ524267 SHC524267:SHD524267 RXG524267:RXH524267 RNK524267:RNL524267 RDO524267:RDP524267 QTS524267:QTT524267 QJW524267:QJX524267 QAA524267:QAB524267 PQE524267:PQF524267 PGI524267:PGJ524267 OWM524267:OWN524267 OMQ524267:OMR524267 OCU524267:OCV524267 NSY524267:NSZ524267 NJC524267:NJD524267 MZG524267:MZH524267 MPK524267:MPL524267 MFO524267:MFP524267 LVS524267:LVT524267 LLW524267:LLX524267 LCA524267:LCB524267 KSE524267:KSF524267 KII524267:KIJ524267 JYM524267:JYN524267 JOQ524267:JOR524267 JEU524267:JEV524267 IUY524267:IUZ524267 ILC524267:ILD524267 IBG524267:IBH524267 HRK524267:HRL524267 HHO524267:HHP524267 GXS524267:GXT524267 GNW524267:GNX524267 GEA524267:GEB524267 FUE524267:FUF524267 FKI524267:FKJ524267 FAM524267:FAN524267 EQQ524267:EQR524267 EGU524267:EGV524267 DWY524267:DWZ524267 DNC524267:DND524267 DDG524267:DDH524267 CTK524267:CTL524267 CJO524267:CJP524267 BZS524267:BZT524267 BPW524267:BPX524267 BGA524267:BGB524267 AWE524267:AWF524267 AMI524267:AMJ524267 ACM524267:ACN524267 SQ524267:SR524267 IU524267:IV524267 WVG458731:WVH458731 WLK458731:WLL458731 WBO458731:WBP458731 VRS458731:VRT458731 VHW458731:VHX458731 UYA458731:UYB458731 UOE458731:UOF458731 UEI458731:UEJ458731 TUM458731:TUN458731 TKQ458731:TKR458731 TAU458731:TAV458731 SQY458731:SQZ458731 SHC458731:SHD458731 RXG458731:RXH458731 RNK458731:RNL458731 RDO458731:RDP458731 QTS458731:QTT458731 QJW458731:QJX458731 QAA458731:QAB458731 PQE458731:PQF458731 PGI458731:PGJ458731 OWM458731:OWN458731 OMQ458731:OMR458731 OCU458731:OCV458731 NSY458731:NSZ458731 NJC458731:NJD458731 MZG458731:MZH458731 MPK458731:MPL458731 MFO458731:MFP458731 LVS458731:LVT458731 LLW458731:LLX458731 LCA458731:LCB458731 KSE458731:KSF458731 KII458731:KIJ458731 JYM458731:JYN458731 JOQ458731:JOR458731 JEU458731:JEV458731 IUY458731:IUZ458731 ILC458731:ILD458731 IBG458731:IBH458731 HRK458731:HRL458731 HHO458731:HHP458731 GXS458731:GXT458731 GNW458731:GNX458731 GEA458731:GEB458731 FUE458731:FUF458731 FKI458731:FKJ458731 FAM458731:FAN458731 EQQ458731:EQR458731 EGU458731:EGV458731 DWY458731:DWZ458731 DNC458731:DND458731 DDG458731:DDH458731 CTK458731:CTL458731 CJO458731:CJP458731 BZS458731:BZT458731 BPW458731:BPX458731 BGA458731:BGB458731 AWE458731:AWF458731 AMI458731:AMJ458731 ACM458731:ACN458731 SQ458731:SR458731 IU458731:IV458731 WVG393195:WVH393195 WLK393195:WLL393195 WBO393195:WBP393195 VRS393195:VRT393195 VHW393195:VHX393195 UYA393195:UYB393195 UOE393195:UOF393195 UEI393195:UEJ393195 TUM393195:TUN393195 TKQ393195:TKR393195 TAU393195:TAV393195 SQY393195:SQZ393195 SHC393195:SHD393195 RXG393195:RXH393195 RNK393195:RNL393195 RDO393195:RDP393195 QTS393195:QTT393195 QJW393195:QJX393195 QAA393195:QAB393195 PQE393195:PQF393195 PGI393195:PGJ393195 OWM393195:OWN393195 OMQ393195:OMR393195 OCU393195:OCV393195 NSY393195:NSZ393195 NJC393195:NJD393195 MZG393195:MZH393195 MPK393195:MPL393195 MFO393195:MFP393195 LVS393195:LVT393195 LLW393195:LLX393195 LCA393195:LCB393195 KSE393195:KSF393195 KII393195:KIJ393195 JYM393195:JYN393195 JOQ393195:JOR393195 JEU393195:JEV393195 IUY393195:IUZ393195 ILC393195:ILD393195 IBG393195:IBH393195 HRK393195:HRL393195 HHO393195:HHP393195 GXS393195:GXT393195 GNW393195:GNX393195 GEA393195:GEB393195 FUE393195:FUF393195 FKI393195:FKJ393195 FAM393195:FAN393195 EQQ393195:EQR393195 EGU393195:EGV393195 DWY393195:DWZ393195 DNC393195:DND393195 DDG393195:DDH393195 CTK393195:CTL393195 CJO393195:CJP393195 BZS393195:BZT393195 BPW393195:BPX393195 BGA393195:BGB393195 AWE393195:AWF393195 AMI393195:AMJ393195 ACM393195:ACN393195 SQ393195:SR393195 IU393195:IV393195 WVG327659:WVH327659 WLK327659:WLL327659 WBO327659:WBP327659 VRS327659:VRT327659 VHW327659:VHX327659 UYA327659:UYB327659 UOE327659:UOF327659 UEI327659:UEJ327659 TUM327659:TUN327659 TKQ327659:TKR327659 TAU327659:TAV327659 SQY327659:SQZ327659 SHC327659:SHD327659 RXG327659:RXH327659 RNK327659:RNL327659 RDO327659:RDP327659 QTS327659:QTT327659 QJW327659:QJX327659 QAA327659:QAB327659 PQE327659:PQF327659 PGI327659:PGJ327659 OWM327659:OWN327659 OMQ327659:OMR327659 OCU327659:OCV327659 NSY327659:NSZ327659 NJC327659:NJD327659 MZG327659:MZH327659 MPK327659:MPL327659 MFO327659:MFP327659 LVS327659:LVT327659 LLW327659:LLX327659 LCA327659:LCB327659 KSE327659:KSF327659 KII327659:KIJ327659 JYM327659:JYN327659 JOQ327659:JOR327659 JEU327659:JEV327659 IUY327659:IUZ327659 ILC327659:ILD327659 IBG327659:IBH327659 HRK327659:HRL327659 HHO327659:HHP327659 GXS327659:GXT327659 GNW327659:GNX327659 GEA327659:GEB327659 FUE327659:FUF327659 FKI327659:FKJ327659 FAM327659:FAN327659 EQQ327659:EQR327659 EGU327659:EGV327659 DWY327659:DWZ327659 DNC327659:DND327659 DDG327659:DDH327659 CTK327659:CTL327659 CJO327659:CJP327659 BZS327659:BZT327659 BPW327659:BPX327659 BGA327659:BGB327659 AWE327659:AWF327659 AMI327659:AMJ327659 ACM327659:ACN327659 SQ327659:SR327659 IU327659:IV327659 WVG262123:WVH262123 WLK262123:WLL262123 WBO262123:WBP262123 VRS262123:VRT262123 VHW262123:VHX262123 UYA262123:UYB262123 UOE262123:UOF262123 UEI262123:UEJ262123 TUM262123:TUN262123 TKQ262123:TKR262123 TAU262123:TAV262123 SQY262123:SQZ262123 SHC262123:SHD262123 RXG262123:RXH262123 RNK262123:RNL262123 RDO262123:RDP262123 QTS262123:QTT262123 QJW262123:QJX262123 QAA262123:QAB262123 PQE262123:PQF262123 PGI262123:PGJ262123 OWM262123:OWN262123 OMQ262123:OMR262123 OCU262123:OCV262123 NSY262123:NSZ262123 NJC262123:NJD262123 MZG262123:MZH262123 MPK262123:MPL262123 MFO262123:MFP262123 LVS262123:LVT262123 LLW262123:LLX262123 LCA262123:LCB262123 KSE262123:KSF262123 KII262123:KIJ262123 JYM262123:JYN262123 JOQ262123:JOR262123 JEU262123:JEV262123 IUY262123:IUZ262123 ILC262123:ILD262123 IBG262123:IBH262123 HRK262123:HRL262123 HHO262123:HHP262123 GXS262123:GXT262123 GNW262123:GNX262123 GEA262123:GEB262123 FUE262123:FUF262123 FKI262123:FKJ262123 FAM262123:FAN262123 EQQ262123:EQR262123 EGU262123:EGV262123 DWY262123:DWZ262123 DNC262123:DND262123 DDG262123:DDH262123 CTK262123:CTL262123 CJO262123:CJP262123 BZS262123:BZT262123 BPW262123:BPX262123 BGA262123:BGB262123 AWE262123:AWF262123 AMI262123:AMJ262123 ACM262123:ACN262123 SQ262123:SR262123 IU262123:IV262123 WVG196587:WVH196587 WLK196587:WLL196587 WBO196587:WBP196587 VRS196587:VRT196587 VHW196587:VHX196587 UYA196587:UYB196587 UOE196587:UOF196587 UEI196587:UEJ196587 TUM196587:TUN196587 TKQ196587:TKR196587 TAU196587:TAV196587 SQY196587:SQZ196587 SHC196587:SHD196587 RXG196587:RXH196587 RNK196587:RNL196587 RDO196587:RDP196587 QTS196587:QTT196587 QJW196587:QJX196587 QAA196587:QAB196587 PQE196587:PQF196587 PGI196587:PGJ196587 OWM196587:OWN196587 OMQ196587:OMR196587 OCU196587:OCV196587 NSY196587:NSZ196587 NJC196587:NJD196587 MZG196587:MZH196587 MPK196587:MPL196587 MFO196587:MFP196587 LVS196587:LVT196587 LLW196587:LLX196587 LCA196587:LCB196587 KSE196587:KSF196587 KII196587:KIJ196587 JYM196587:JYN196587 JOQ196587:JOR196587 JEU196587:JEV196587 IUY196587:IUZ196587 ILC196587:ILD196587 IBG196587:IBH196587 HRK196587:HRL196587 HHO196587:HHP196587 GXS196587:GXT196587 GNW196587:GNX196587 GEA196587:GEB196587 FUE196587:FUF196587 FKI196587:FKJ196587 FAM196587:FAN196587 EQQ196587:EQR196587 EGU196587:EGV196587 DWY196587:DWZ196587 DNC196587:DND196587 DDG196587:DDH196587 CTK196587:CTL196587 CJO196587:CJP196587 BZS196587:BZT196587 BPW196587:BPX196587 BGA196587:BGB196587 AWE196587:AWF196587 AMI196587:AMJ196587 ACM196587:ACN196587 SQ196587:SR196587 IU196587:IV196587 WVG131051:WVH131051 WLK131051:WLL131051 WBO131051:WBP131051 VRS131051:VRT131051 VHW131051:VHX131051 UYA131051:UYB131051 UOE131051:UOF131051 UEI131051:UEJ131051 TUM131051:TUN131051 TKQ131051:TKR131051 TAU131051:TAV131051 SQY131051:SQZ131051 SHC131051:SHD131051 RXG131051:RXH131051 RNK131051:RNL131051 RDO131051:RDP131051 QTS131051:QTT131051 QJW131051:QJX131051 QAA131051:QAB131051 PQE131051:PQF131051 PGI131051:PGJ131051 OWM131051:OWN131051 OMQ131051:OMR131051 OCU131051:OCV131051 NSY131051:NSZ131051 NJC131051:NJD131051 MZG131051:MZH131051 MPK131051:MPL131051 MFO131051:MFP131051 LVS131051:LVT131051 LLW131051:LLX131051 LCA131051:LCB131051 KSE131051:KSF131051 KII131051:KIJ131051 JYM131051:JYN131051 JOQ131051:JOR131051 JEU131051:JEV131051 IUY131051:IUZ131051 ILC131051:ILD131051 IBG131051:IBH131051 HRK131051:HRL131051 HHO131051:HHP131051 GXS131051:GXT131051 GNW131051:GNX131051 GEA131051:GEB131051 FUE131051:FUF131051 FKI131051:FKJ131051 FAM131051:FAN131051 EQQ131051:EQR131051 EGU131051:EGV131051 DWY131051:DWZ131051 DNC131051:DND131051 DDG131051:DDH131051 CTK131051:CTL131051 CJO131051:CJP131051 BZS131051:BZT131051 BPW131051:BPX131051 BGA131051:BGB131051 AWE131051:AWF131051 AMI131051:AMJ131051 ACM131051:ACN131051 SQ131051:SR131051 IU131051:IV131051 WVG65515:WVH65515 WLK65515:WLL65515 WBO65515:WBP65515 VRS65515:VRT65515 VHW65515:VHX65515 UYA65515:UYB65515 UOE65515:UOF65515 UEI65515:UEJ65515 TUM65515:TUN65515 TKQ65515:TKR65515 TAU65515:TAV65515 SQY65515:SQZ65515 SHC65515:SHD65515 RXG65515:RXH65515 RNK65515:RNL65515 RDO65515:RDP65515 QTS65515:QTT65515 QJW65515:QJX65515 QAA65515:QAB65515 PQE65515:PQF65515 PGI65515:PGJ65515 OWM65515:OWN65515 OMQ65515:OMR65515 OCU65515:OCV65515 NSY65515:NSZ65515 NJC65515:NJD65515 MZG65515:MZH65515 MPK65515:MPL65515 MFO65515:MFP65515 LVS65515:LVT65515 LLW65515:LLX65515 LCA65515:LCB65515 KSE65515:KSF65515 KII65515:KIJ65515 JYM65515:JYN65515 JOQ65515:JOR65515 JEU65515:JEV65515 IUY65515:IUZ65515 ILC65515:ILD65515 IBG65515:IBH65515 HRK65515:HRL65515 HHO65515:HHP65515 GXS65515:GXT65515 GNW65515:GNX65515 GEA65515:GEB65515 FUE65515:FUF65515 FKI65515:FKJ65515 FAM65515:FAN65515 EQQ65515:EQR65515 EGU65515:EGV65515 DWY65515:DWZ65515 DNC65515:DND65515 DDG65515:DDH65515 CTK65515:CTL65515 CJO65515:CJP65515 BZS65515:BZT65515 BPW65515:BPX65515 BGA65515:BGB65515 AWE65515:AWF65515 AMI65515:AMJ65515 ACM65515:ACN65515 SQ65515:SR65515 IU65515:IV65515 WVG983020:WVG983025 WLK983020:WLK983025 WBO983020:WBO983025 VRS983020:VRS983025 VHW983020:VHW983025 UYA983020:UYA983025 UOE983020:UOE983025 UEI983020:UEI983025 TUM983020:TUM983025 TKQ983020:TKQ983025 TAU983020:TAU983025 SQY983020:SQY983025 SHC983020:SHC983025 RXG983020:RXG983025 RNK983020:RNK983025 RDO983020:RDO983025 QTS983020:QTS983025 QJW983020:QJW983025 QAA983020:QAA983025 PQE983020:PQE983025 PGI983020:PGI983025 OWM983020:OWM983025 OMQ983020:OMQ983025 OCU983020:OCU983025 NSY983020:NSY983025 NJC983020:NJC983025 MZG983020:MZG983025 MPK983020:MPK983025 MFO983020:MFO983025 LVS983020:LVS983025 LLW983020:LLW983025 LCA983020:LCA983025 KSE983020:KSE983025 KII983020:KII983025 JYM983020:JYM983025 JOQ983020:JOQ983025 JEU983020:JEU983025 IUY983020:IUY983025 ILC983020:ILC983025 IBG983020:IBG983025 HRK983020:HRK983025 HHO983020:HHO983025 GXS983020:GXS983025 GNW983020:GNW983025 GEA983020:GEA983025 FUE983020:FUE983025 FKI983020:FKI983025 FAM983020:FAM983025 EQQ983020:EQQ983025 EGU983020:EGU983025 DWY983020:DWY983025 DNC983020:DNC983025 DDG983020:DDG983025 CTK983020:CTK983025 CJO983020:CJO983025 BZS983020:BZS983025 BPW983020:BPW983025 BGA983020:BGA983025 AWE983020:AWE983025 AMI983020:AMI983025 ACM983020:ACM983025 SQ983020:SQ983025 IU983020:IU983025 WVG917484:WVG917489 WLK917484:WLK917489 WBO917484:WBO917489 VRS917484:VRS917489 VHW917484:VHW917489 UYA917484:UYA917489 UOE917484:UOE917489 UEI917484:UEI917489 TUM917484:TUM917489 TKQ917484:TKQ917489 TAU917484:TAU917489 SQY917484:SQY917489 SHC917484:SHC917489 RXG917484:RXG917489 RNK917484:RNK917489 RDO917484:RDO917489 QTS917484:QTS917489 QJW917484:QJW917489 QAA917484:QAA917489 PQE917484:PQE917489 PGI917484:PGI917489 OWM917484:OWM917489 OMQ917484:OMQ917489 OCU917484:OCU917489 NSY917484:NSY917489 NJC917484:NJC917489 MZG917484:MZG917489 MPK917484:MPK917489 MFO917484:MFO917489 LVS917484:LVS917489 LLW917484:LLW917489 LCA917484:LCA917489 KSE917484:KSE917489 KII917484:KII917489 JYM917484:JYM917489 JOQ917484:JOQ917489 JEU917484:JEU917489 IUY917484:IUY917489 ILC917484:ILC917489 IBG917484:IBG917489 HRK917484:HRK917489 HHO917484:HHO917489 GXS917484:GXS917489 GNW917484:GNW917489 GEA917484:GEA917489 FUE917484:FUE917489 FKI917484:FKI917489 FAM917484:FAM917489 EQQ917484:EQQ917489 EGU917484:EGU917489 DWY917484:DWY917489 DNC917484:DNC917489 DDG917484:DDG917489 CTK917484:CTK917489 CJO917484:CJO917489 BZS917484:BZS917489 BPW917484:BPW917489 BGA917484:BGA917489 AWE917484:AWE917489 AMI917484:AMI917489 ACM917484:ACM917489 SQ917484:SQ917489 IU917484:IU917489 WVG851948:WVG851953 WLK851948:WLK851953 WBO851948:WBO851953 VRS851948:VRS851953 VHW851948:VHW851953 UYA851948:UYA851953 UOE851948:UOE851953 UEI851948:UEI851953 TUM851948:TUM851953 TKQ851948:TKQ851953 TAU851948:TAU851953 SQY851948:SQY851953 SHC851948:SHC851953 RXG851948:RXG851953 RNK851948:RNK851953 RDO851948:RDO851953 QTS851948:QTS851953 QJW851948:QJW851953 QAA851948:QAA851953 PQE851948:PQE851953 PGI851948:PGI851953 OWM851948:OWM851953 OMQ851948:OMQ851953 OCU851948:OCU851953 NSY851948:NSY851953 NJC851948:NJC851953 MZG851948:MZG851953 MPK851948:MPK851953 MFO851948:MFO851953 LVS851948:LVS851953 LLW851948:LLW851953 LCA851948:LCA851953 KSE851948:KSE851953 KII851948:KII851953 JYM851948:JYM851953 JOQ851948:JOQ851953 JEU851948:JEU851953 IUY851948:IUY851953 ILC851948:ILC851953 IBG851948:IBG851953 HRK851948:HRK851953 HHO851948:HHO851953 GXS851948:GXS851953 GNW851948:GNW851953 GEA851948:GEA851953 FUE851948:FUE851953 FKI851948:FKI851953 FAM851948:FAM851953 EQQ851948:EQQ851953 EGU851948:EGU851953 DWY851948:DWY851953 DNC851948:DNC851953 DDG851948:DDG851953 CTK851948:CTK851953 CJO851948:CJO851953 BZS851948:BZS851953 BPW851948:BPW851953 BGA851948:BGA851953 AWE851948:AWE851953 AMI851948:AMI851953 ACM851948:ACM851953 SQ851948:SQ851953 IU851948:IU851953 WVG786412:WVG786417 WLK786412:WLK786417 WBO786412:WBO786417 VRS786412:VRS786417 VHW786412:VHW786417 UYA786412:UYA786417 UOE786412:UOE786417 UEI786412:UEI786417 TUM786412:TUM786417 TKQ786412:TKQ786417 TAU786412:TAU786417 SQY786412:SQY786417 SHC786412:SHC786417 RXG786412:RXG786417 RNK786412:RNK786417 RDO786412:RDO786417 QTS786412:QTS786417 QJW786412:QJW786417 QAA786412:QAA786417 PQE786412:PQE786417 PGI786412:PGI786417 OWM786412:OWM786417 OMQ786412:OMQ786417 OCU786412:OCU786417 NSY786412:NSY786417 NJC786412:NJC786417 MZG786412:MZG786417 MPK786412:MPK786417 MFO786412:MFO786417 LVS786412:LVS786417 LLW786412:LLW786417 LCA786412:LCA786417 KSE786412:KSE786417 KII786412:KII786417 JYM786412:JYM786417 JOQ786412:JOQ786417 JEU786412:JEU786417 IUY786412:IUY786417 ILC786412:ILC786417 IBG786412:IBG786417 HRK786412:HRK786417 HHO786412:HHO786417 GXS786412:GXS786417 GNW786412:GNW786417 GEA786412:GEA786417 FUE786412:FUE786417 FKI786412:FKI786417 FAM786412:FAM786417 EQQ786412:EQQ786417 EGU786412:EGU786417 DWY786412:DWY786417 DNC786412:DNC786417 DDG786412:DDG786417 CTK786412:CTK786417 CJO786412:CJO786417 BZS786412:BZS786417 BPW786412:BPW786417 BGA786412:BGA786417 AWE786412:AWE786417 AMI786412:AMI786417 ACM786412:ACM786417 SQ786412:SQ786417 IU786412:IU786417 WVG720876:WVG720881 WLK720876:WLK720881 WBO720876:WBO720881 VRS720876:VRS720881 VHW720876:VHW720881 UYA720876:UYA720881 UOE720876:UOE720881 UEI720876:UEI720881 TUM720876:TUM720881 TKQ720876:TKQ720881 TAU720876:TAU720881 SQY720876:SQY720881 SHC720876:SHC720881 RXG720876:RXG720881 RNK720876:RNK720881 RDO720876:RDO720881 QTS720876:QTS720881 QJW720876:QJW720881 QAA720876:QAA720881 PQE720876:PQE720881 PGI720876:PGI720881 OWM720876:OWM720881 OMQ720876:OMQ720881 OCU720876:OCU720881 NSY720876:NSY720881 NJC720876:NJC720881 MZG720876:MZG720881 MPK720876:MPK720881 MFO720876:MFO720881 LVS720876:LVS720881 LLW720876:LLW720881 LCA720876:LCA720881 KSE720876:KSE720881 KII720876:KII720881 JYM720876:JYM720881 JOQ720876:JOQ720881 JEU720876:JEU720881 IUY720876:IUY720881 ILC720876:ILC720881 IBG720876:IBG720881 HRK720876:HRK720881 HHO720876:HHO720881 GXS720876:GXS720881 GNW720876:GNW720881 GEA720876:GEA720881 FUE720876:FUE720881 FKI720876:FKI720881 FAM720876:FAM720881 EQQ720876:EQQ720881 EGU720876:EGU720881 DWY720876:DWY720881 DNC720876:DNC720881 DDG720876:DDG720881 CTK720876:CTK720881 CJO720876:CJO720881 BZS720876:BZS720881 BPW720876:BPW720881 BGA720876:BGA720881 AWE720876:AWE720881 AMI720876:AMI720881 ACM720876:ACM720881 SQ720876:SQ720881 IU720876:IU720881 WVG655340:WVG655345 WLK655340:WLK655345 WBO655340:WBO655345 VRS655340:VRS655345 VHW655340:VHW655345 UYA655340:UYA655345 UOE655340:UOE655345 UEI655340:UEI655345 TUM655340:TUM655345 TKQ655340:TKQ655345 TAU655340:TAU655345 SQY655340:SQY655345 SHC655340:SHC655345 RXG655340:RXG655345 RNK655340:RNK655345 RDO655340:RDO655345 QTS655340:QTS655345 QJW655340:QJW655345 QAA655340:QAA655345 PQE655340:PQE655345 PGI655340:PGI655345 OWM655340:OWM655345 OMQ655340:OMQ655345 OCU655340:OCU655345 NSY655340:NSY655345 NJC655340:NJC655345 MZG655340:MZG655345 MPK655340:MPK655345 MFO655340:MFO655345 LVS655340:LVS655345 LLW655340:LLW655345 LCA655340:LCA655345 KSE655340:KSE655345 KII655340:KII655345 JYM655340:JYM655345 JOQ655340:JOQ655345 JEU655340:JEU655345 IUY655340:IUY655345 ILC655340:ILC655345 IBG655340:IBG655345 HRK655340:HRK655345 HHO655340:HHO655345 GXS655340:GXS655345 GNW655340:GNW655345 GEA655340:GEA655345 FUE655340:FUE655345 FKI655340:FKI655345 FAM655340:FAM655345 EQQ655340:EQQ655345 EGU655340:EGU655345 DWY655340:DWY655345 DNC655340:DNC655345 DDG655340:DDG655345 CTK655340:CTK655345 CJO655340:CJO655345 BZS655340:BZS655345 BPW655340:BPW655345 BGA655340:BGA655345 AWE655340:AWE655345 AMI655340:AMI655345 ACM655340:ACM655345 SQ655340:SQ655345 IU655340:IU655345 WVG589804:WVG589809 WLK589804:WLK589809 WBO589804:WBO589809 VRS589804:VRS589809 VHW589804:VHW589809 UYA589804:UYA589809 UOE589804:UOE589809 UEI589804:UEI589809 TUM589804:TUM589809 TKQ589804:TKQ589809 TAU589804:TAU589809 SQY589804:SQY589809 SHC589804:SHC589809 RXG589804:RXG589809 RNK589804:RNK589809 RDO589804:RDO589809 QTS589804:QTS589809 QJW589804:QJW589809 QAA589804:QAA589809 PQE589804:PQE589809 PGI589804:PGI589809 OWM589804:OWM589809 OMQ589804:OMQ589809 OCU589804:OCU589809 NSY589804:NSY589809 NJC589804:NJC589809 MZG589804:MZG589809 MPK589804:MPK589809 MFO589804:MFO589809 LVS589804:LVS589809 LLW589804:LLW589809 LCA589804:LCA589809 KSE589804:KSE589809 KII589804:KII589809 JYM589804:JYM589809 JOQ589804:JOQ589809 JEU589804:JEU589809 IUY589804:IUY589809 ILC589804:ILC589809 IBG589804:IBG589809 HRK589804:HRK589809 HHO589804:HHO589809 GXS589804:GXS589809 GNW589804:GNW589809 GEA589804:GEA589809 FUE589804:FUE589809 FKI589804:FKI589809 FAM589804:FAM589809 EQQ589804:EQQ589809 EGU589804:EGU589809 DWY589804:DWY589809 DNC589804:DNC589809 DDG589804:DDG589809 CTK589804:CTK589809 CJO589804:CJO589809 BZS589804:BZS589809 BPW589804:BPW589809 BGA589804:BGA589809 AWE589804:AWE589809 AMI589804:AMI589809 ACM589804:ACM589809 SQ589804:SQ589809 IU589804:IU589809 WVG524268:WVG524273 WLK524268:WLK524273 WBO524268:WBO524273 VRS524268:VRS524273 VHW524268:VHW524273 UYA524268:UYA524273 UOE524268:UOE524273 UEI524268:UEI524273 TUM524268:TUM524273 TKQ524268:TKQ524273 TAU524268:TAU524273 SQY524268:SQY524273 SHC524268:SHC524273 RXG524268:RXG524273 RNK524268:RNK524273 RDO524268:RDO524273 QTS524268:QTS524273 QJW524268:QJW524273 QAA524268:QAA524273 PQE524268:PQE524273 PGI524268:PGI524273 OWM524268:OWM524273 OMQ524268:OMQ524273 OCU524268:OCU524273 NSY524268:NSY524273 NJC524268:NJC524273 MZG524268:MZG524273 MPK524268:MPK524273 MFO524268:MFO524273 LVS524268:LVS524273 LLW524268:LLW524273 LCA524268:LCA524273 KSE524268:KSE524273 KII524268:KII524273 JYM524268:JYM524273 JOQ524268:JOQ524273 JEU524268:JEU524273 IUY524268:IUY524273 ILC524268:ILC524273 IBG524268:IBG524273 HRK524268:HRK524273 HHO524268:HHO524273 GXS524268:GXS524273 GNW524268:GNW524273 GEA524268:GEA524273 FUE524268:FUE524273 FKI524268:FKI524273 FAM524268:FAM524273 EQQ524268:EQQ524273 EGU524268:EGU524273 DWY524268:DWY524273 DNC524268:DNC524273 DDG524268:DDG524273 CTK524268:CTK524273 CJO524268:CJO524273 BZS524268:BZS524273 BPW524268:BPW524273 BGA524268:BGA524273 AWE524268:AWE524273 AMI524268:AMI524273 ACM524268:ACM524273 SQ524268:SQ524273 IU524268:IU524273 WVG458732:WVG458737 WLK458732:WLK458737 WBO458732:WBO458737 VRS458732:VRS458737 VHW458732:VHW458737 UYA458732:UYA458737 UOE458732:UOE458737 UEI458732:UEI458737 TUM458732:TUM458737 TKQ458732:TKQ458737 TAU458732:TAU458737 SQY458732:SQY458737 SHC458732:SHC458737 RXG458732:RXG458737 RNK458732:RNK458737 RDO458732:RDO458737 QTS458732:QTS458737 QJW458732:QJW458737 QAA458732:QAA458737 PQE458732:PQE458737 PGI458732:PGI458737 OWM458732:OWM458737 OMQ458732:OMQ458737 OCU458732:OCU458737 NSY458732:NSY458737 NJC458732:NJC458737 MZG458732:MZG458737 MPK458732:MPK458737 MFO458732:MFO458737 LVS458732:LVS458737 LLW458732:LLW458737 LCA458732:LCA458737 KSE458732:KSE458737 KII458732:KII458737 JYM458732:JYM458737 JOQ458732:JOQ458737 JEU458732:JEU458737 IUY458732:IUY458737 ILC458732:ILC458737 IBG458732:IBG458737 HRK458732:HRK458737 HHO458732:HHO458737 GXS458732:GXS458737 GNW458732:GNW458737 GEA458732:GEA458737 FUE458732:FUE458737 FKI458732:FKI458737 FAM458732:FAM458737 EQQ458732:EQQ458737 EGU458732:EGU458737 DWY458732:DWY458737 DNC458732:DNC458737 DDG458732:DDG458737 CTK458732:CTK458737 CJO458732:CJO458737 BZS458732:BZS458737 BPW458732:BPW458737 BGA458732:BGA458737 AWE458732:AWE458737 AMI458732:AMI458737 ACM458732:ACM458737 SQ458732:SQ458737 IU458732:IU458737 WVG393196:WVG393201 WLK393196:WLK393201 WBO393196:WBO393201 VRS393196:VRS393201 VHW393196:VHW393201 UYA393196:UYA393201 UOE393196:UOE393201 UEI393196:UEI393201 TUM393196:TUM393201 TKQ393196:TKQ393201 TAU393196:TAU393201 SQY393196:SQY393201 SHC393196:SHC393201 RXG393196:RXG393201 RNK393196:RNK393201 RDO393196:RDO393201 QTS393196:QTS393201 QJW393196:QJW393201 QAA393196:QAA393201 PQE393196:PQE393201 PGI393196:PGI393201 OWM393196:OWM393201 OMQ393196:OMQ393201 OCU393196:OCU393201 NSY393196:NSY393201 NJC393196:NJC393201 MZG393196:MZG393201 MPK393196:MPK393201 MFO393196:MFO393201 LVS393196:LVS393201 LLW393196:LLW393201 LCA393196:LCA393201 KSE393196:KSE393201 KII393196:KII393201 JYM393196:JYM393201 JOQ393196:JOQ393201 JEU393196:JEU393201 IUY393196:IUY393201 ILC393196:ILC393201 IBG393196:IBG393201 HRK393196:HRK393201 HHO393196:HHO393201 GXS393196:GXS393201 GNW393196:GNW393201 GEA393196:GEA393201 FUE393196:FUE393201 FKI393196:FKI393201 FAM393196:FAM393201 EQQ393196:EQQ393201 EGU393196:EGU393201 DWY393196:DWY393201 DNC393196:DNC393201 DDG393196:DDG393201 CTK393196:CTK393201 CJO393196:CJO393201 BZS393196:BZS393201 BPW393196:BPW393201 BGA393196:BGA393201 AWE393196:AWE393201 AMI393196:AMI393201 ACM393196:ACM393201 SQ393196:SQ393201 IU393196:IU393201 WVG327660:WVG327665 WLK327660:WLK327665 WBO327660:WBO327665 VRS327660:VRS327665 VHW327660:VHW327665 UYA327660:UYA327665 UOE327660:UOE327665 UEI327660:UEI327665 TUM327660:TUM327665 TKQ327660:TKQ327665 TAU327660:TAU327665 SQY327660:SQY327665 SHC327660:SHC327665 RXG327660:RXG327665 RNK327660:RNK327665 RDO327660:RDO327665 QTS327660:QTS327665 QJW327660:QJW327665 QAA327660:QAA327665 PQE327660:PQE327665 PGI327660:PGI327665 OWM327660:OWM327665 OMQ327660:OMQ327665 OCU327660:OCU327665 NSY327660:NSY327665 NJC327660:NJC327665 MZG327660:MZG327665 MPK327660:MPK327665 MFO327660:MFO327665 LVS327660:LVS327665 LLW327660:LLW327665 LCA327660:LCA327665 KSE327660:KSE327665 KII327660:KII327665 JYM327660:JYM327665 JOQ327660:JOQ327665 JEU327660:JEU327665 IUY327660:IUY327665 ILC327660:ILC327665 IBG327660:IBG327665 HRK327660:HRK327665 HHO327660:HHO327665 GXS327660:GXS327665 GNW327660:GNW327665 GEA327660:GEA327665 FUE327660:FUE327665 FKI327660:FKI327665 FAM327660:FAM327665 EQQ327660:EQQ327665 EGU327660:EGU327665 DWY327660:DWY327665 DNC327660:DNC327665 DDG327660:DDG327665 CTK327660:CTK327665 CJO327660:CJO327665 BZS327660:BZS327665 BPW327660:BPW327665 BGA327660:BGA327665 AWE327660:AWE327665 AMI327660:AMI327665 ACM327660:ACM327665 SQ327660:SQ327665 IU327660:IU327665 WVG262124:WVG262129 WLK262124:WLK262129 WBO262124:WBO262129 VRS262124:VRS262129 VHW262124:VHW262129 UYA262124:UYA262129 UOE262124:UOE262129 UEI262124:UEI262129 TUM262124:TUM262129 TKQ262124:TKQ262129 TAU262124:TAU262129 SQY262124:SQY262129 SHC262124:SHC262129 RXG262124:RXG262129 RNK262124:RNK262129 RDO262124:RDO262129 QTS262124:QTS262129 QJW262124:QJW262129 QAA262124:QAA262129 PQE262124:PQE262129 PGI262124:PGI262129 OWM262124:OWM262129 OMQ262124:OMQ262129 OCU262124:OCU262129 NSY262124:NSY262129 NJC262124:NJC262129 MZG262124:MZG262129 MPK262124:MPK262129 MFO262124:MFO262129 LVS262124:LVS262129 LLW262124:LLW262129 LCA262124:LCA262129 KSE262124:KSE262129 KII262124:KII262129 JYM262124:JYM262129 JOQ262124:JOQ262129 JEU262124:JEU262129 IUY262124:IUY262129 ILC262124:ILC262129 IBG262124:IBG262129 HRK262124:HRK262129 HHO262124:HHO262129 GXS262124:GXS262129 GNW262124:GNW262129 GEA262124:GEA262129 FUE262124:FUE262129 FKI262124:FKI262129 FAM262124:FAM262129 EQQ262124:EQQ262129 EGU262124:EGU262129 DWY262124:DWY262129 DNC262124:DNC262129 DDG262124:DDG262129 CTK262124:CTK262129 CJO262124:CJO262129 BZS262124:BZS262129 BPW262124:BPW262129 BGA262124:BGA262129 AWE262124:AWE262129 AMI262124:AMI262129 ACM262124:ACM262129 SQ262124:SQ262129 IU262124:IU262129 WVG196588:WVG196593 WLK196588:WLK196593 WBO196588:WBO196593 VRS196588:VRS196593 VHW196588:VHW196593 UYA196588:UYA196593 UOE196588:UOE196593 UEI196588:UEI196593 TUM196588:TUM196593 TKQ196588:TKQ196593 TAU196588:TAU196593 SQY196588:SQY196593 SHC196588:SHC196593 RXG196588:RXG196593 RNK196588:RNK196593 RDO196588:RDO196593 QTS196588:QTS196593 QJW196588:QJW196593 QAA196588:QAA196593 PQE196588:PQE196593 PGI196588:PGI196593 OWM196588:OWM196593 OMQ196588:OMQ196593 OCU196588:OCU196593 NSY196588:NSY196593 NJC196588:NJC196593 MZG196588:MZG196593 MPK196588:MPK196593 MFO196588:MFO196593 LVS196588:LVS196593 LLW196588:LLW196593 LCA196588:LCA196593 KSE196588:KSE196593 KII196588:KII196593 JYM196588:JYM196593 JOQ196588:JOQ196593 JEU196588:JEU196593 IUY196588:IUY196593 ILC196588:ILC196593 IBG196588:IBG196593 HRK196588:HRK196593 HHO196588:HHO196593 GXS196588:GXS196593 GNW196588:GNW196593 GEA196588:GEA196593 FUE196588:FUE196593 FKI196588:FKI196593 FAM196588:FAM196593 EQQ196588:EQQ196593 EGU196588:EGU196593 DWY196588:DWY196593 DNC196588:DNC196593 DDG196588:DDG196593 CTK196588:CTK196593 CJO196588:CJO196593 BZS196588:BZS196593 BPW196588:BPW196593 BGA196588:BGA196593 AWE196588:AWE196593 AMI196588:AMI196593 ACM196588:ACM196593 SQ196588:SQ196593 IU196588:IU196593 WVG131052:WVG131057 WLK131052:WLK131057 WBO131052:WBO131057 VRS131052:VRS131057 VHW131052:VHW131057 UYA131052:UYA131057 UOE131052:UOE131057 UEI131052:UEI131057 TUM131052:TUM131057 TKQ131052:TKQ131057 TAU131052:TAU131057 SQY131052:SQY131057 SHC131052:SHC131057 RXG131052:RXG131057 RNK131052:RNK131057 RDO131052:RDO131057 QTS131052:QTS131057 QJW131052:QJW131057 QAA131052:QAA131057 PQE131052:PQE131057 PGI131052:PGI131057 OWM131052:OWM131057 OMQ131052:OMQ131057 OCU131052:OCU131057 NSY131052:NSY131057 NJC131052:NJC131057 MZG131052:MZG131057 MPK131052:MPK131057 MFO131052:MFO131057 LVS131052:LVS131057 LLW131052:LLW131057 LCA131052:LCA131057 KSE131052:KSE131057 KII131052:KII131057 JYM131052:JYM131057 JOQ131052:JOQ131057 JEU131052:JEU131057 IUY131052:IUY131057 ILC131052:ILC131057 IBG131052:IBG131057 HRK131052:HRK131057 HHO131052:HHO131057 GXS131052:GXS131057 GNW131052:GNW131057 GEA131052:GEA131057 FUE131052:FUE131057 FKI131052:FKI131057 FAM131052:FAM131057 EQQ131052:EQQ131057 EGU131052:EGU131057 DWY131052:DWY131057 DNC131052:DNC131057 DDG131052:DDG131057 CTK131052:CTK131057 CJO131052:CJO131057 BZS131052:BZS131057 BPW131052:BPW131057 BGA131052:BGA131057 AWE131052:AWE131057 AMI131052:AMI131057 ACM131052:ACM131057 SQ131052:SQ131057 IU131052:IU131057 WVG65516:WVG65521 WLK65516:WLK65521 WBO65516:WBO65521 VRS65516:VRS65521 VHW65516:VHW65521 UYA65516:UYA65521 UOE65516:UOE65521 UEI65516:UEI65521 TUM65516:TUM65521 TKQ65516:TKQ65521 TAU65516:TAU65521 SQY65516:SQY65521 SHC65516:SHC65521 RXG65516:RXG65521 RNK65516:RNK65521 RDO65516:RDO65521 QTS65516:QTS65521 QJW65516:QJW65521 QAA65516:QAA65521 PQE65516:PQE65521 PGI65516:PGI65521 OWM65516:OWM65521 OMQ65516:OMQ65521 OCU65516:OCU65521 NSY65516:NSY65521 NJC65516:NJC65521 MZG65516:MZG65521 MPK65516:MPK65521 MFO65516:MFO65521 LVS65516:LVS65521 LLW65516:LLW65521 LCA65516:LCA65521 KSE65516:KSE65521 KII65516:KII65521 JYM65516:JYM65521 JOQ65516:JOQ65521 JEU65516:JEU65521 IUY65516:IUY65521 ILC65516:ILC65521 IBG65516:IBG65521 HRK65516:HRK65521 HHO65516:HHO65521 GXS65516:GXS65521 GNW65516:GNW65521 GEA65516:GEA65521 FUE65516:FUE65521 FKI65516:FKI65521 FAM65516:FAM65521 EQQ65516:EQQ65521 EGU65516:EGU65521 DWY65516:DWY65521 DNC65516:DNC65521 DDG65516:DDG65521 CTK65516:CTK65521 CJO65516:CJO65521 BZS65516:BZS65521 BPW65516:BPW65521 BGA65516:BGA65521 AWE65516:AWE65521 AMI65516:AMI65521 ACM65516:ACM65521 SQ65516:SQ65521 IU65516:IU65521 WVG983028 WLK983028 WBO983028 VRS983028 VHW983028 UYA983028 UOE983028 UEI983028 TUM983028 TKQ983028 TAU983028 SQY983028 SHC983028 RXG983028 RNK983028 RDO983028 QTS983028 QJW983028 QAA983028 PQE983028 PGI983028 OWM983028 OMQ983028 OCU983028 NSY983028 NJC983028 MZG983028 MPK983028 MFO983028 LVS983028 LLW983028 LCA983028 KSE983028 KII983028 JYM983028 JOQ983028 JEU983028 IUY983028 ILC983028 IBG983028 HRK983028 HHO983028 GXS983028 GNW983028 GEA983028 FUE983028 FKI983028 FAM983028 EQQ983028 EGU983028 DWY983028 DNC983028 DDG983028 CTK983028 CJO983028 BZS983028 BPW983028 BGA983028 AWE983028 AMI983028 ACM983028 SQ983028 IU983028 WVG917492 WLK917492 WBO917492 VRS917492 VHW917492 UYA917492 UOE917492 UEI917492 TUM917492 TKQ917492 TAU917492 SQY917492 SHC917492 RXG917492 RNK917492 RDO917492 QTS917492 QJW917492 QAA917492 PQE917492 PGI917492 OWM917492 OMQ917492 OCU917492 NSY917492 NJC917492 MZG917492 MPK917492 MFO917492 LVS917492 LLW917492 LCA917492 KSE917492 KII917492 JYM917492 JOQ917492 JEU917492 IUY917492 ILC917492 IBG917492 HRK917492 HHO917492 GXS917492 GNW917492 GEA917492 FUE917492 FKI917492 FAM917492 EQQ917492 EGU917492 DWY917492 DNC917492 DDG917492 CTK917492 CJO917492 BZS917492 BPW917492 BGA917492 AWE917492 AMI917492 ACM917492 SQ917492 IU917492 WVG851956 WLK851956 WBO851956 VRS851956 VHW851956 UYA851956 UOE851956 UEI851956 TUM851956 TKQ851956 TAU851956 SQY851956 SHC851956 RXG851956 RNK851956 RDO851956 QTS851956 QJW851956 QAA851956 PQE851956 PGI851956 OWM851956 OMQ851956 OCU851956 NSY851956 NJC851956 MZG851956 MPK851956 MFO851956 LVS851956 LLW851956 LCA851956 KSE851956 KII851956 JYM851956 JOQ851956 JEU851956 IUY851956 ILC851956 IBG851956 HRK851956 HHO851956 GXS851956 GNW851956 GEA851956 FUE851956 FKI851956 FAM851956 EQQ851956 EGU851956 DWY851956 DNC851956 DDG851956 CTK851956 CJO851956 BZS851956 BPW851956 BGA851956 AWE851956 AMI851956 ACM851956 SQ851956 IU851956 WVG786420 WLK786420 WBO786420 VRS786420 VHW786420 UYA786420 UOE786420 UEI786420 TUM786420 TKQ786420 TAU786420 SQY786420 SHC786420 RXG786420 RNK786420 RDO786420 QTS786420 QJW786420 QAA786420 PQE786420 PGI786420 OWM786420 OMQ786420 OCU786420 NSY786420 NJC786420 MZG786420 MPK786420 MFO786420 LVS786420 LLW786420 LCA786420 KSE786420 KII786420 JYM786420 JOQ786420 JEU786420 IUY786420 ILC786420 IBG786420 HRK786420 HHO786420 GXS786420 GNW786420 GEA786420 FUE786420 FKI786420 FAM786420 EQQ786420 EGU786420 DWY786420 DNC786420 DDG786420 CTK786420 CJO786420 BZS786420 BPW786420 BGA786420 AWE786420 AMI786420 ACM786420 SQ786420 IU786420 WVG720884 WLK720884 WBO720884 VRS720884 VHW720884 UYA720884 UOE720884 UEI720884 TUM720884 TKQ720884 TAU720884 SQY720884 SHC720884 RXG720884 RNK720884 RDO720884 QTS720884 QJW720884 QAA720884 PQE720884 PGI720884 OWM720884 OMQ720884 OCU720884 NSY720884 NJC720884 MZG720884 MPK720884 MFO720884 LVS720884 LLW720884 LCA720884 KSE720884 KII720884 JYM720884 JOQ720884 JEU720884 IUY720884 ILC720884 IBG720884 HRK720884 HHO720884 GXS720884 GNW720884 GEA720884 FUE720884 FKI720884 FAM720884 EQQ720884 EGU720884 DWY720884 DNC720884 DDG720884 CTK720884 CJO720884 BZS720884 BPW720884 BGA720884 AWE720884 AMI720884 ACM720884 SQ720884 IU720884 WVG655348 WLK655348 WBO655348 VRS655348 VHW655348 UYA655348 UOE655348 UEI655348 TUM655348 TKQ655348 TAU655348 SQY655348 SHC655348 RXG655348 RNK655348 RDO655348 QTS655348 QJW655348 QAA655348 PQE655348 PGI655348 OWM655348 OMQ655348 OCU655348 NSY655348 NJC655348 MZG655348 MPK655348 MFO655348 LVS655348 LLW655348 LCA655348 KSE655348 KII655348 JYM655348 JOQ655348 JEU655348 IUY655348 ILC655348 IBG655348 HRK655348 HHO655348 GXS655348 GNW655348 GEA655348 FUE655348 FKI655348 FAM655348 EQQ655348 EGU655348 DWY655348 DNC655348 DDG655348 CTK655348 CJO655348 BZS655348 BPW655348 BGA655348 AWE655348 AMI655348 ACM655348 SQ655348 IU655348 WVG589812 WLK589812 WBO589812 VRS589812 VHW589812 UYA589812 UOE589812 UEI589812 TUM589812 TKQ589812 TAU589812 SQY589812 SHC589812 RXG589812 RNK589812 RDO589812 QTS589812 QJW589812 QAA589812 PQE589812 PGI589812 OWM589812 OMQ589812 OCU589812 NSY589812 NJC589812 MZG589812 MPK589812 MFO589812 LVS589812 LLW589812 LCA589812 KSE589812 KII589812 JYM589812 JOQ589812 JEU589812 IUY589812 ILC589812 IBG589812 HRK589812 HHO589812 GXS589812 GNW589812 GEA589812 FUE589812 FKI589812 FAM589812 EQQ589812 EGU589812 DWY589812 DNC589812 DDG589812 CTK589812 CJO589812 BZS589812 BPW589812 BGA589812 AWE589812 AMI589812 ACM589812 SQ589812 IU589812 WVG524276 WLK524276 WBO524276 VRS524276 VHW524276 UYA524276 UOE524276 UEI524276 TUM524276 TKQ524276 TAU524276 SQY524276 SHC524276 RXG524276 RNK524276 RDO524276 QTS524276 QJW524276 QAA524276 PQE524276 PGI524276 OWM524276 OMQ524276 OCU524276 NSY524276 NJC524276 MZG524276 MPK524276 MFO524276 LVS524276 LLW524276 LCA524276 KSE524276 KII524276 JYM524276 JOQ524276 JEU524276 IUY524276 ILC524276 IBG524276 HRK524276 HHO524276 GXS524276 GNW524276 GEA524276 FUE524276 FKI524276 FAM524276 EQQ524276 EGU524276 DWY524276 DNC524276 DDG524276 CTK524276 CJO524276 BZS524276 BPW524276 BGA524276 AWE524276 AMI524276 ACM524276 SQ524276 IU524276 WVG458740 WLK458740 WBO458740 VRS458740 VHW458740 UYA458740 UOE458740 UEI458740 TUM458740 TKQ458740 TAU458740 SQY458740 SHC458740 RXG458740 RNK458740 RDO458740 QTS458740 QJW458740 QAA458740 PQE458740 PGI458740 OWM458740 OMQ458740 OCU458740 NSY458740 NJC458740 MZG458740 MPK458740 MFO458740 LVS458740 LLW458740 LCA458740 KSE458740 KII458740 JYM458740 JOQ458740 JEU458740 IUY458740 ILC458740 IBG458740 HRK458740 HHO458740 GXS458740 GNW458740 GEA458740 FUE458740 FKI458740 FAM458740 EQQ458740 EGU458740 DWY458740 DNC458740 DDG458740 CTK458740 CJO458740 BZS458740 BPW458740 BGA458740 AWE458740 AMI458740 ACM458740 SQ458740 IU458740 WVG393204 WLK393204 WBO393204 VRS393204 VHW393204 UYA393204 UOE393204 UEI393204 TUM393204 TKQ393204 TAU393204 SQY393204 SHC393204 RXG393204 RNK393204 RDO393204 QTS393204 QJW393204 QAA393204 PQE393204 PGI393204 OWM393204 OMQ393204 OCU393204 NSY393204 NJC393204 MZG393204 MPK393204 MFO393204 LVS393204 LLW393204 LCA393204 KSE393204 KII393204 JYM393204 JOQ393204 JEU393204 IUY393204 ILC393204 IBG393204 HRK393204 HHO393204 GXS393204 GNW393204 GEA393204 FUE393204 FKI393204 FAM393204 EQQ393204 EGU393204 DWY393204 DNC393204 DDG393204 CTK393204 CJO393204 BZS393204 BPW393204 BGA393204 AWE393204 AMI393204 ACM393204 SQ393204 IU393204 WVG327668 WLK327668 WBO327668 VRS327668 VHW327668 UYA327668 UOE327668 UEI327668 TUM327668 TKQ327668 TAU327668 SQY327668 SHC327668 RXG327668 RNK327668 RDO327668 QTS327668 QJW327668 QAA327668 PQE327668 PGI327668 OWM327668 OMQ327668 OCU327668 NSY327668 NJC327668 MZG327668 MPK327668 MFO327668 LVS327668 LLW327668 LCA327668 KSE327668 KII327668 JYM327668 JOQ327668 JEU327668 IUY327668 ILC327668 IBG327668 HRK327668 HHO327668 GXS327668 GNW327668 GEA327668 FUE327668 FKI327668 FAM327668 EQQ327668 EGU327668 DWY327668 DNC327668 DDG327668 CTK327668 CJO327668 BZS327668 BPW327668 BGA327668 AWE327668 AMI327668 ACM327668 SQ327668 IU327668 WVG262132 WLK262132 WBO262132 VRS262132 VHW262132 UYA262132 UOE262132 UEI262132 TUM262132 TKQ262132 TAU262132 SQY262132 SHC262132 RXG262132 RNK262132 RDO262132 QTS262132 QJW262132 QAA262132 PQE262132 PGI262132 OWM262132 OMQ262132 OCU262132 NSY262132 NJC262132 MZG262132 MPK262132 MFO262132 LVS262132 LLW262132 LCA262132 KSE262132 KII262132 JYM262132 JOQ262132 JEU262132 IUY262132 ILC262132 IBG262132 HRK262132 HHO262132 GXS262132 GNW262132 GEA262132 FUE262132 FKI262132 FAM262132 EQQ262132 EGU262132 DWY262132 DNC262132 DDG262132 CTK262132 CJO262132 BZS262132 BPW262132 BGA262132 AWE262132 AMI262132 ACM262132 SQ262132 IU262132 WVG196596 WLK196596 WBO196596 VRS196596 VHW196596 UYA196596 UOE196596 UEI196596 TUM196596 TKQ196596 TAU196596 SQY196596 SHC196596 RXG196596 RNK196596 RDO196596 QTS196596 QJW196596 QAA196596 PQE196596 PGI196596 OWM196596 OMQ196596 OCU196596 NSY196596 NJC196596 MZG196596 MPK196596 MFO196596 LVS196596 LLW196596 LCA196596 KSE196596 KII196596 JYM196596 JOQ196596 JEU196596 IUY196596 ILC196596 IBG196596 HRK196596 HHO196596 GXS196596 GNW196596 GEA196596 FUE196596 FKI196596 FAM196596 EQQ196596 EGU196596 DWY196596 DNC196596 DDG196596 CTK196596 CJO196596 BZS196596 BPW196596 BGA196596 AWE196596 AMI196596 ACM196596 SQ196596 IU196596 WVG131060 WLK131060 WBO131060 VRS131060 VHW131060 UYA131060 UOE131060 UEI131060 TUM131060 TKQ131060 TAU131060 SQY131060 SHC131060 RXG131060 RNK131060 RDO131060 QTS131060 QJW131060 QAA131060 PQE131060 PGI131060 OWM131060 OMQ131060 OCU131060 NSY131060 NJC131060 MZG131060 MPK131060 MFO131060 LVS131060 LLW131060 LCA131060 KSE131060 KII131060 JYM131060 JOQ131060 JEU131060 IUY131060 ILC131060 IBG131060 HRK131060 HHO131060 GXS131060 GNW131060 GEA131060 FUE131060 FKI131060 FAM131060 EQQ131060 EGU131060 DWY131060 DNC131060 DDG131060 CTK131060 CJO131060 BZS131060 BPW131060 BGA131060 AWE131060 AMI131060 ACM131060 SQ131060 IU131060 WVG65524 WLK65524 WBO65524 VRS65524 VHW65524 UYA65524 UOE65524 UEI65524 TUM65524 TKQ65524 TAU65524 SQY65524 SHC65524 RXG65524 RNK65524 RDO65524 QTS65524 QJW65524 QAA65524 PQE65524 PGI65524 OWM65524 OMQ65524 OCU65524 NSY65524 NJC65524 MZG65524 MPK65524 MFO65524 LVS65524 LLW65524 LCA65524 KSE65524 KII65524 JYM65524 JOQ65524 JEU65524 IUY65524 ILC65524 IBG65524 HRK65524 HHO65524 GXS65524 GNW65524 GEA65524 FUE65524 FKI65524 FAM65524 EQQ65524 EGU65524 DWY65524 DNC65524 DDG65524 CTK65524 CJO65524 BZS65524 BPW65524 BGA65524 AWE65524 AMI65524 ACM65524 SQ65524 IU65524 WVG983031 WLK983031 WBO983031 VRS983031 VHW983031 UYA983031 UOE983031 UEI983031 TUM983031 TKQ983031 TAU983031 SQY983031 SHC983031 RXG983031 RNK983031 RDO983031 QTS983031 QJW983031 QAA983031 PQE983031 PGI983031 OWM983031 OMQ983031 OCU983031 NSY983031 NJC983031 MZG983031 MPK983031 MFO983031 LVS983031 LLW983031 LCA983031 KSE983031 KII983031 JYM983031 JOQ983031 JEU983031 IUY983031 ILC983031 IBG983031 HRK983031 HHO983031 GXS983031 GNW983031 GEA983031 FUE983031 FKI983031 FAM983031 EQQ983031 EGU983031 DWY983031 DNC983031 DDG983031 CTK983031 CJO983031 BZS983031 BPW983031 BGA983031 AWE983031 AMI983031 ACM983031 SQ983031 IU983031 WVG917495 WLK917495 WBO917495 VRS917495 VHW917495 UYA917495 UOE917495 UEI917495 TUM917495 TKQ917495 TAU917495 SQY917495 SHC917495 RXG917495 RNK917495 RDO917495 QTS917495 QJW917495 QAA917495 PQE917495 PGI917495 OWM917495 OMQ917495 OCU917495 NSY917495 NJC917495 MZG917495 MPK917495 MFO917495 LVS917495 LLW917495 LCA917495 KSE917495 KII917495 JYM917495 JOQ917495 JEU917495 IUY917495 ILC917495 IBG917495 HRK917495 HHO917495 GXS917495 GNW917495 GEA917495 FUE917495 FKI917495 FAM917495 EQQ917495 EGU917495 DWY917495 DNC917495 DDG917495 CTK917495 CJO917495 BZS917495 BPW917495 BGA917495 AWE917495 AMI917495 ACM917495 SQ917495 IU917495 WVG851959 WLK851959 WBO851959 VRS851959 VHW851959 UYA851959 UOE851959 UEI851959 TUM851959 TKQ851959 TAU851959 SQY851959 SHC851959 RXG851959 RNK851959 RDO851959 QTS851959 QJW851959 QAA851959 PQE851959 PGI851959 OWM851959 OMQ851959 OCU851959 NSY851959 NJC851959 MZG851959 MPK851959 MFO851959 LVS851959 LLW851959 LCA851959 KSE851959 KII851959 JYM851959 JOQ851959 JEU851959 IUY851959 ILC851959 IBG851959 HRK851959 HHO851959 GXS851959 GNW851959 GEA851959 FUE851959 FKI851959 FAM851959 EQQ851959 EGU851959 DWY851959 DNC851959 DDG851959 CTK851959 CJO851959 BZS851959 BPW851959 BGA851959 AWE851959 AMI851959 ACM851959 SQ851959 IU851959 WVG786423 WLK786423 WBO786423 VRS786423 VHW786423 UYA786423 UOE786423 UEI786423 TUM786423 TKQ786423 TAU786423 SQY786423 SHC786423 RXG786423 RNK786423 RDO786423 QTS786423 QJW786423 QAA786423 PQE786423 PGI786423 OWM786423 OMQ786423 OCU786423 NSY786423 NJC786423 MZG786423 MPK786423 MFO786423 LVS786423 LLW786423 LCA786423 KSE786423 KII786423 JYM786423 JOQ786423 JEU786423 IUY786423 ILC786423 IBG786423 HRK786423 HHO786423 GXS786423 GNW786423 GEA786423 FUE786423 FKI786423 FAM786423 EQQ786423 EGU786423 DWY786423 DNC786423 DDG786423 CTK786423 CJO786423 BZS786423 BPW786423 BGA786423 AWE786423 AMI786423 ACM786423 SQ786423 IU786423 WVG720887 WLK720887 WBO720887 VRS720887 VHW720887 UYA720887 UOE720887 UEI720887 TUM720887 TKQ720887 TAU720887 SQY720887 SHC720887 RXG720887 RNK720887 RDO720887 QTS720887 QJW720887 QAA720887 PQE720887 PGI720887 OWM720887 OMQ720887 OCU720887 NSY720887 NJC720887 MZG720887 MPK720887 MFO720887 LVS720887 LLW720887 LCA720887 KSE720887 KII720887 JYM720887 JOQ720887 JEU720887 IUY720887 ILC720887 IBG720887 HRK720887 HHO720887 GXS720887 GNW720887 GEA720887 FUE720887 FKI720887 FAM720887 EQQ720887 EGU720887 DWY720887 DNC720887 DDG720887 CTK720887 CJO720887 BZS720887 BPW720887 BGA720887 AWE720887 AMI720887 ACM720887 SQ720887 IU720887 WVG655351 WLK655351 WBO655351 VRS655351 VHW655351 UYA655351 UOE655351 UEI655351 TUM655351 TKQ655351 TAU655351 SQY655351 SHC655351 RXG655351 RNK655351 RDO655351 QTS655351 QJW655351 QAA655351 PQE655351 PGI655351 OWM655351 OMQ655351 OCU655351 NSY655351 NJC655351 MZG655351 MPK655351 MFO655351 LVS655351 LLW655351 LCA655351 KSE655351 KII655351 JYM655351 JOQ655351 JEU655351 IUY655351 ILC655351 IBG655351 HRK655351 HHO655351 GXS655351 GNW655351 GEA655351 FUE655351 FKI655351 FAM655351 EQQ655351 EGU655351 DWY655351 DNC655351 DDG655351 CTK655351 CJO655351 BZS655351 BPW655351 BGA655351 AWE655351 AMI655351 ACM655351 SQ655351 IU655351 WVG589815 WLK589815 WBO589815 VRS589815 VHW589815 UYA589815 UOE589815 UEI589815 TUM589815 TKQ589815 TAU589815 SQY589815 SHC589815 RXG589815 RNK589815 RDO589815 QTS589815 QJW589815 QAA589815 PQE589815 PGI589815 OWM589815 OMQ589815 OCU589815 NSY589815 NJC589815 MZG589815 MPK589815 MFO589815 LVS589815 LLW589815 LCA589815 KSE589815 KII589815 JYM589815 JOQ589815 JEU589815 IUY589815 ILC589815 IBG589815 HRK589815 HHO589815 GXS589815 GNW589815 GEA589815 FUE589815 FKI589815 FAM589815 EQQ589815 EGU589815 DWY589815 DNC589815 DDG589815 CTK589815 CJO589815 BZS589815 BPW589815 BGA589815 AWE589815 AMI589815 ACM589815 SQ589815 IU589815 WVG524279 WLK524279 WBO524279 VRS524279 VHW524279 UYA524279 UOE524279 UEI524279 TUM524279 TKQ524279 TAU524279 SQY524279 SHC524279 RXG524279 RNK524279 RDO524279 QTS524279 QJW524279 QAA524279 PQE524279 PGI524279 OWM524279 OMQ524279 OCU524279 NSY524279 NJC524279 MZG524279 MPK524279 MFO524279 LVS524279 LLW524279 LCA524279 KSE524279 KII524279 JYM524279 JOQ524279 JEU524279 IUY524279 ILC524279 IBG524279 HRK524279 HHO524279 GXS524279 GNW524279 GEA524279 FUE524279 FKI524279 FAM524279 EQQ524279 EGU524279 DWY524279 DNC524279 DDG524279 CTK524279 CJO524279 BZS524279 BPW524279 BGA524279 AWE524279 AMI524279 ACM524279 SQ524279 IU524279 WVG458743 WLK458743 WBO458743 VRS458743 VHW458743 UYA458743 UOE458743 UEI458743 TUM458743 TKQ458743 TAU458743 SQY458743 SHC458743 RXG458743 RNK458743 RDO458743 QTS458743 QJW458743 QAA458743 PQE458743 PGI458743 OWM458743 OMQ458743 OCU458743 NSY458743 NJC458743 MZG458743 MPK458743 MFO458743 LVS458743 LLW458743 LCA458743 KSE458743 KII458743 JYM458743 JOQ458743 JEU458743 IUY458743 ILC458743 IBG458743 HRK458743 HHO458743 GXS458743 GNW458743 GEA458743 FUE458743 FKI458743 FAM458743 EQQ458743 EGU458743 DWY458743 DNC458743 DDG458743 CTK458743 CJO458743 BZS458743 BPW458743 BGA458743 AWE458743 AMI458743 ACM458743 SQ458743 IU458743 WVG393207 WLK393207 WBO393207 VRS393207 VHW393207 UYA393207 UOE393207 UEI393207 TUM393207 TKQ393207 TAU393207 SQY393207 SHC393207 RXG393207 RNK393207 RDO393207 QTS393207 QJW393207 QAA393207 PQE393207 PGI393207 OWM393207 OMQ393207 OCU393207 NSY393207 NJC393207 MZG393207 MPK393207 MFO393207 LVS393207 LLW393207 LCA393207 KSE393207 KII393207 JYM393207 JOQ393207 JEU393207 IUY393207 ILC393207 IBG393207 HRK393207 HHO393207 GXS393207 GNW393207 GEA393207 FUE393207 FKI393207 FAM393207 EQQ393207 EGU393207 DWY393207 DNC393207 DDG393207 CTK393207 CJO393207 BZS393207 BPW393207 BGA393207 AWE393207 AMI393207 ACM393207 SQ393207 IU393207 WVG327671 WLK327671 WBO327671 VRS327671 VHW327671 UYA327671 UOE327671 UEI327671 TUM327671 TKQ327671 TAU327671 SQY327671 SHC327671 RXG327671 RNK327671 RDO327671 QTS327671 QJW327671 QAA327671 PQE327671 PGI327671 OWM327671 OMQ327671 OCU327671 NSY327671 NJC327671 MZG327671 MPK327671 MFO327671 LVS327671 LLW327671 LCA327671 KSE327671 KII327671 JYM327671 JOQ327671 JEU327671 IUY327671 ILC327671 IBG327671 HRK327671 HHO327671 GXS327671 GNW327671 GEA327671 FUE327671 FKI327671 FAM327671 EQQ327671 EGU327671 DWY327671 DNC327671 DDG327671 CTK327671 CJO327671 BZS327671 BPW327671 BGA327671 AWE327671 AMI327671 ACM327671 SQ327671 IU327671 WVG262135 WLK262135 WBO262135 VRS262135 VHW262135 UYA262135 UOE262135 UEI262135 TUM262135 TKQ262135 TAU262135 SQY262135 SHC262135 RXG262135 RNK262135 RDO262135 QTS262135 QJW262135 QAA262135 PQE262135 PGI262135 OWM262135 OMQ262135 OCU262135 NSY262135 NJC262135 MZG262135 MPK262135 MFO262135 LVS262135 LLW262135 LCA262135 KSE262135 KII262135 JYM262135 JOQ262135 JEU262135 IUY262135 ILC262135 IBG262135 HRK262135 HHO262135 GXS262135 GNW262135 GEA262135 FUE262135 FKI262135 FAM262135 EQQ262135 EGU262135 DWY262135 DNC262135 DDG262135 CTK262135 CJO262135 BZS262135 BPW262135 BGA262135 AWE262135 AMI262135 ACM262135 SQ262135 IU262135 WVG196599 WLK196599 WBO196599 VRS196599 VHW196599 UYA196599 UOE196599 UEI196599 TUM196599 TKQ196599 TAU196599 SQY196599 SHC196599 RXG196599 RNK196599 RDO196599 QTS196599 QJW196599 QAA196599 PQE196599 PGI196599 OWM196599 OMQ196599 OCU196599 NSY196599 NJC196599 MZG196599 MPK196599 MFO196599 LVS196599 LLW196599 LCA196599 KSE196599 KII196599 JYM196599 JOQ196599 JEU196599 IUY196599 ILC196599 IBG196599 HRK196599 HHO196599 GXS196599 GNW196599 GEA196599 FUE196599 FKI196599 FAM196599 EQQ196599 EGU196599 DWY196599 DNC196599 DDG196599 CTK196599 CJO196599 BZS196599 BPW196599 BGA196599 AWE196599 AMI196599 ACM196599 SQ196599 IU196599 WVG131063 WLK131063 WBO131063 VRS131063 VHW131063 UYA131063 UOE131063 UEI131063 TUM131063 TKQ131063 TAU131063 SQY131063 SHC131063 RXG131063 RNK131063 RDO131063 QTS131063 QJW131063 QAA131063 PQE131063 PGI131063 OWM131063 OMQ131063 OCU131063 NSY131063 NJC131063 MZG131063 MPK131063 MFO131063 LVS131063 LLW131063 LCA131063 KSE131063 KII131063 JYM131063 JOQ131063 JEU131063 IUY131063 ILC131063 IBG131063 HRK131063 HHO131063 GXS131063 GNW131063 GEA131063 FUE131063 FKI131063 FAM131063 EQQ131063 EGU131063 DWY131063 DNC131063 DDG131063 CTK131063 CJO131063 BZS131063 BPW131063 BGA131063 AWE131063 AMI131063 ACM131063 SQ131063 IU131063 WVG65527 WLK65527 WBO65527 VRS65527 VHW65527 UYA65527 UOE65527 UEI65527 TUM65527 TKQ65527 TAU65527 SQY65527 SHC65527 RXG65527 RNK65527 RDO65527 QTS65527 QJW65527 QAA65527 PQE65527 PGI65527 OWM65527 OMQ65527 OCU65527 NSY65527 NJC65527 MZG65527 MPK65527 MFO65527 LVS65527 LLW65527 LCA65527 KSE65527 KII65527 JYM65527 JOQ65527 JEU65527 IUY65527 ILC65527 IBG65527 HRK65527 HHO65527 GXS65527 GNW65527 GEA65527 FUE65527 FKI65527 FAM65527 EQQ65527 EGU65527 DWY65527 DNC65527 DDG65527 CTK65527 CJO65527 BZS65527 BPW65527 BGA65527 AWE65527 AMI65527 ACM65527 SQ65527 IU65527 WVG983033 WLK983033 WBO983033 VRS983033 VHW983033 UYA983033 UOE983033 UEI983033 TUM983033 TKQ983033 TAU983033 SQY983033 SHC983033 RXG983033 RNK983033 RDO983033 QTS983033 QJW983033 QAA983033 PQE983033 PGI983033 OWM983033 OMQ983033 OCU983033 NSY983033 NJC983033 MZG983033 MPK983033 MFO983033 LVS983033 LLW983033 LCA983033 KSE983033 KII983033 JYM983033 JOQ983033 JEU983033 IUY983033 ILC983033 IBG983033 HRK983033 HHO983033 GXS983033 GNW983033 GEA983033 FUE983033 FKI983033 FAM983033 EQQ983033 EGU983033 DWY983033 DNC983033 DDG983033 CTK983033 CJO983033 BZS983033 BPW983033 BGA983033 AWE983033 AMI983033 ACM983033 SQ983033 IU983033 WVG917497 WLK917497 WBO917497 VRS917497 VHW917497 UYA917497 UOE917497 UEI917497 TUM917497 TKQ917497 TAU917497 SQY917497 SHC917497 RXG917497 RNK917497 RDO917497 QTS917497 QJW917497 QAA917497 PQE917497 PGI917497 OWM917497 OMQ917497 OCU917497 NSY917497 NJC917497 MZG917497 MPK917497 MFO917497 LVS917497 LLW917497 LCA917497 KSE917497 KII917497 JYM917497 JOQ917497 JEU917497 IUY917497 ILC917497 IBG917497 HRK917497 HHO917497 GXS917497 GNW917497 GEA917497 FUE917497 FKI917497 FAM917497 EQQ917497 EGU917497 DWY917497 DNC917497 DDG917497 CTK917497 CJO917497 BZS917497 BPW917497 BGA917497 AWE917497 AMI917497 ACM917497 SQ917497 IU917497 WVG851961 WLK851961 WBO851961 VRS851961 VHW851961 UYA851961 UOE851961 UEI851961 TUM851961 TKQ851961 TAU851961 SQY851961 SHC851961 RXG851961 RNK851961 RDO851961 QTS851961 QJW851961 QAA851961 PQE851961 PGI851961 OWM851961 OMQ851961 OCU851961 NSY851961 NJC851961 MZG851961 MPK851961 MFO851961 LVS851961 LLW851961 LCA851961 KSE851961 KII851961 JYM851961 JOQ851961 JEU851961 IUY851961 ILC851961 IBG851961 HRK851961 HHO851961 GXS851961 GNW851961 GEA851961 FUE851961 FKI851961 FAM851961 EQQ851961 EGU851961 DWY851961 DNC851961 DDG851961 CTK851961 CJO851961 BZS851961 BPW851961 BGA851961 AWE851961 AMI851961 ACM851961 SQ851961 IU851961 WVG786425 WLK786425 WBO786425 VRS786425 VHW786425 UYA786425 UOE786425 UEI786425 TUM786425 TKQ786425 TAU786425 SQY786425 SHC786425 RXG786425 RNK786425 RDO786425 QTS786425 QJW786425 QAA786425 PQE786425 PGI786425 OWM786425 OMQ786425 OCU786425 NSY786425 NJC786425 MZG786425 MPK786425 MFO786425 LVS786425 LLW786425 LCA786425 KSE786425 KII786425 JYM786425 JOQ786425 JEU786425 IUY786425 ILC786425 IBG786425 HRK786425 HHO786425 GXS786425 GNW786425 GEA786425 FUE786425 FKI786425 FAM786425 EQQ786425 EGU786425 DWY786425 DNC786425 DDG786425 CTK786425 CJO786425 BZS786425 BPW786425 BGA786425 AWE786425 AMI786425 ACM786425 SQ786425 IU786425 WVG720889 WLK720889 WBO720889 VRS720889 VHW720889 UYA720889 UOE720889 UEI720889 TUM720889 TKQ720889 TAU720889 SQY720889 SHC720889 RXG720889 RNK720889 RDO720889 QTS720889 QJW720889 QAA720889 PQE720889 PGI720889 OWM720889 OMQ720889 OCU720889 NSY720889 NJC720889 MZG720889 MPK720889 MFO720889 LVS720889 LLW720889 LCA720889 KSE720889 KII720889 JYM720889 JOQ720889 JEU720889 IUY720889 ILC720889 IBG720889 HRK720889 HHO720889 GXS720889 GNW720889 GEA720889 FUE720889 FKI720889 FAM720889 EQQ720889 EGU720889 DWY720889 DNC720889 DDG720889 CTK720889 CJO720889 BZS720889 BPW720889 BGA720889 AWE720889 AMI720889 ACM720889 SQ720889 IU720889 WVG655353 WLK655353 WBO655353 VRS655353 VHW655353 UYA655353 UOE655353 UEI655353 TUM655353 TKQ655353 TAU655353 SQY655353 SHC655353 RXG655353 RNK655353 RDO655353 QTS655353 QJW655353 QAA655353 PQE655353 PGI655353 OWM655353 OMQ655353 OCU655353 NSY655353 NJC655353 MZG655353 MPK655353 MFO655353 LVS655353 LLW655353 LCA655353 KSE655353 KII655353 JYM655353 JOQ655353 JEU655353 IUY655353 ILC655353 IBG655353 HRK655353 HHO655353 GXS655353 GNW655353 GEA655353 FUE655353 FKI655353 FAM655353 EQQ655353 EGU655353 DWY655353 DNC655353 DDG655353 CTK655353 CJO655353 BZS655353 BPW655353 BGA655353 AWE655353 AMI655353 ACM655353 SQ655353 IU655353 WVG589817 WLK589817 WBO589817 VRS589817 VHW589817 UYA589817 UOE589817 UEI589817 TUM589817 TKQ589817 TAU589817 SQY589817 SHC589817 RXG589817 RNK589817 RDO589817 QTS589817 QJW589817 QAA589817 PQE589817 PGI589817 OWM589817 OMQ589817 OCU589817 NSY589817 NJC589817 MZG589817 MPK589817 MFO589817 LVS589817 LLW589817 LCA589817 KSE589817 KII589817 JYM589817 JOQ589817 JEU589817 IUY589817 ILC589817 IBG589817 HRK589817 HHO589817 GXS589817 GNW589817 GEA589817 FUE589817 FKI589817 FAM589817 EQQ589817 EGU589817 DWY589817 DNC589817 DDG589817 CTK589817 CJO589817 BZS589817 BPW589817 BGA589817 AWE589817 AMI589817 ACM589817 SQ589817 IU589817 WVG524281 WLK524281 WBO524281 VRS524281 VHW524281 UYA524281 UOE524281 UEI524281 TUM524281 TKQ524281 TAU524281 SQY524281 SHC524281 RXG524281 RNK524281 RDO524281 QTS524281 QJW524281 QAA524281 PQE524281 PGI524281 OWM524281 OMQ524281 OCU524281 NSY524281 NJC524281 MZG524281 MPK524281 MFO524281 LVS524281 LLW524281 LCA524281 KSE524281 KII524281 JYM524281 JOQ524281 JEU524281 IUY524281 ILC524281 IBG524281 HRK524281 HHO524281 GXS524281 GNW524281 GEA524281 FUE524281 FKI524281 FAM524281 EQQ524281 EGU524281 DWY524281 DNC524281 DDG524281 CTK524281 CJO524281 BZS524281 BPW524281 BGA524281 AWE524281 AMI524281 ACM524281 SQ524281 IU524281 WVG458745 WLK458745 WBO458745 VRS458745 VHW458745 UYA458745 UOE458745 UEI458745 TUM458745 TKQ458745 TAU458745 SQY458745 SHC458745 RXG458745 RNK458745 RDO458745 QTS458745 QJW458745 QAA458745 PQE458745 PGI458745 OWM458745 OMQ458745 OCU458745 NSY458745 NJC458745 MZG458745 MPK458745 MFO458745 LVS458745 LLW458745 LCA458745 KSE458745 KII458745 JYM458745 JOQ458745 JEU458745 IUY458745 ILC458745 IBG458745 HRK458745 HHO458745 GXS458745 GNW458745 GEA458745 FUE458745 FKI458745 FAM458745 EQQ458745 EGU458745 DWY458745 DNC458745 DDG458745 CTK458745 CJO458745 BZS458745 BPW458745 BGA458745 AWE458745 AMI458745 ACM458745 SQ458745 IU458745 WVG393209 WLK393209 WBO393209 VRS393209 VHW393209 UYA393209 UOE393209 UEI393209 TUM393209 TKQ393209 TAU393209 SQY393209 SHC393209 RXG393209 RNK393209 RDO393209 QTS393209 QJW393209 QAA393209 PQE393209 PGI393209 OWM393209 OMQ393209 OCU393209 NSY393209 NJC393209 MZG393209 MPK393209 MFO393209 LVS393209 LLW393209 LCA393209 KSE393209 KII393209 JYM393209 JOQ393209 JEU393209 IUY393209 ILC393209 IBG393209 HRK393209 HHO393209 GXS393209 GNW393209 GEA393209 FUE393209 FKI393209 FAM393209 EQQ393209 EGU393209 DWY393209 DNC393209 DDG393209 CTK393209 CJO393209 BZS393209 BPW393209 BGA393209 AWE393209 AMI393209 ACM393209 SQ393209 IU393209 WVG327673 WLK327673 WBO327673 VRS327673 VHW327673 UYA327673 UOE327673 UEI327673 TUM327673 TKQ327673 TAU327673 SQY327673 SHC327673 RXG327673 RNK327673 RDO327673 QTS327673 QJW327673 QAA327673 PQE327673 PGI327673 OWM327673 OMQ327673 OCU327673 NSY327673 NJC327673 MZG327673 MPK327673 MFO327673 LVS327673 LLW327673 LCA327673 KSE327673 KII327673 JYM327673 JOQ327673 JEU327673 IUY327673 ILC327673 IBG327673 HRK327673 HHO327673 GXS327673 GNW327673 GEA327673 FUE327673 FKI327673 FAM327673 EQQ327673 EGU327673 DWY327673 DNC327673 DDG327673 CTK327673 CJO327673 BZS327673 BPW327673 BGA327673 AWE327673 AMI327673 ACM327673 SQ327673 IU327673 WVG262137 WLK262137 WBO262137 VRS262137 VHW262137 UYA262137 UOE262137 UEI262137 TUM262137 TKQ262137 TAU262137 SQY262137 SHC262137 RXG262137 RNK262137 RDO262137 QTS262137 QJW262137 QAA262137 PQE262137 PGI262137 OWM262137 OMQ262137 OCU262137 NSY262137 NJC262137 MZG262137 MPK262137 MFO262137 LVS262137 LLW262137 LCA262137 KSE262137 KII262137 JYM262137 JOQ262137 JEU262137 IUY262137 ILC262137 IBG262137 HRK262137 HHO262137 GXS262137 GNW262137 GEA262137 FUE262137 FKI262137 FAM262137 EQQ262137 EGU262137 DWY262137 DNC262137 DDG262137 CTK262137 CJO262137 BZS262137 BPW262137 BGA262137 AWE262137 AMI262137 ACM262137 SQ262137 IU262137 WVG196601 WLK196601 WBO196601 VRS196601 VHW196601 UYA196601 UOE196601 UEI196601 TUM196601 TKQ196601 TAU196601 SQY196601 SHC196601 RXG196601 RNK196601 RDO196601 QTS196601 QJW196601 QAA196601 PQE196601 PGI196601 OWM196601 OMQ196601 OCU196601 NSY196601 NJC196601 MZG196601 MPK196601 MFO196601 LVS196601 LLW196601 LCA196601 KSE196601 KII196601 JYM196601 JOQ196601 JEU196601 IUY196601 ILC196601 IBG196601 HRK196601 HHO196601 GXS196601 GNW196601 GEA196601 FUE196601 FKI196601 FAM196601 EQQ196601 EGU196601 DWY196601 DNC196601 DDG196601 CTK196601 CJO196601 BZS196601 BPW196601 BGA196601 AWE196601 AMI196601 ACM196601 SQ196601 IU196601 WVG131065 WLK131065 WBO131065 VRS131065 VHW131065 UYA131065 UOE131065 UEI131065 TUM131065 TKQ131065 TAU131065 SQY131065 SHC131065 RXG131065 RNK131065 RDO131065 QTS131065 QJW131065 QAA131065 PQE131065 PGI131065 OWM131065 OMQ131065 OCU131065 NSY131065 NJC131065 MZG131065 MPK131065 MFO131065 LVS131065 LLW131065 LCA131065 KSE131065 KII131065 JYM131065 JOQ131065 JEU131065 IUY131065 ILC131065 IBG131065 HRK131065 HHO131065 GXS131065 GNW131065 GEA131065 FUE131065 FKI131065 FAM131065 EQQ131065 EGU131065 DWY131065 DNC131065 DDG131065 CTK131065 CJO131065 BZS131065 BPW131065 BGA131065 AWE131065 AMI131065 ACM131065 SQ131065 IU131065 WVG65529 WLK65529 WBO65529 VRS65529 VHW65529 UYA65529 UOE65529 UEI65529 TUM65529 TKQ65529 TAU65529 SQY65529 SHC65529 RXG65529 RNK65529 RDO65529 QTS65529 QJW65529 QAA65529 PQE65529 PGI65529 OWM65529 OMQ65529 OCU65529 NSY65529 NJC65529 MZG65529 MPK65529 MFO65529 LVS65529 LLW65529 LCA65529 KSE65529 KII65529 JYM65529 JOQ65529 JEU65529 IUY65529 ILC65529 IBG65529 HRK65529 HHO65529 GXS65529 GNW65529 GEA65529 FUE65529 FKI65529 FAM65529 EQQ65529 EGU65529 DWY65529 DNC65529 DDG65529 CTK65529 CJO65529 BZS65529 BPW65529 BGA65529 AWE65529 AMI65529 ACM65529 SQ65529">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7244094488188981" header="0" footer="0"/>
  <pageSetup paperSize="9" scale="72" orientation="landscape" r:id="rId1"/>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Z70"/>
  <sheetViews>
    <sheetView zoomScaleSheetLayoutView="85" workbookViewId="0">
      <pane xSplit="7" ySplit="1" topLeftCell="H21" activePane="bottomRight" state="frozen"/>
      <selection activeCell="AB1" sqref="AB1:AS1048576"/>
      <selection pane="topRight" activeCell="AB1" sqref="AB1:AS1048576"/>
      <selection pane="bottomLeft" activeCell="AB1" sqref="AB1:AS1048576"/>
      <selection pane="bottomRight" activeCell="A2" sqref="A2:C63"/>
    </sheetView>
  </sheetViews>
  <sheetFormatPr defaultColWidth="8" defaultRowHeight="15"/>
  <cols>
    <col min="1" max="1" width="7.125" style="15" customWidth="1"/>
    <col min="2" max="2" width="37" style="14" customWidth="1"/>
    <col min="3" max="4" width="11.125" style="14" customWidth="1"/>
    <col min="5" max="5" width="10.875" style="14" customWidth="1"/>
    <col min="6" max="7" width="11.125" style="14" customWidth="1"/>
    <col min="8" max="22" width="11" style="14" customWidth="1"/>
    <col min="23" max="23" width="9.875" style="14" customWidth="1"/>
    <col min="24" max="24" width="14" style="14" customWidth="1"/>
    <col min="25" max="25" width="18.875" style="14" customWidth="1"/>
    <col min="26" max="16384" width="8" style="14"/>
  </cols>
  <sheetData>
    <row r="1" spans="1:26" ht="18.75" customHeight="1">
      <c r="A1" s="1433" t="s">
        <v>695</v>
      </c>
      <c r="B1" s="1433"/>
      <c r="C1" s="1433"/>
      <c r="D1" s="1433"/>
      <c r="E1" s="1433"/>
      <c r="F1" s="1433"/>
      <c r="G1" s="1433"/>
    </row>
    <row r="2" spans="1:26">
      <c r="A2" s="1431" t="s">
        <v>178</v>
      </c>
      <c r="B2" s="1431" t="s">
        <v>1512</v>
      </c>
      <c r="C2" s="521">
        <v>199.1</v>
      </c>
      <c r="D2" s="521">
        <v>199.2</v>
      </c>
      <c r="E2" s="521">
        <v>199.3</v>
      </c>
      <c r="F2" s="521">
        <v>199.4</v>
      </c>
      <c r="G2" s="521">
        <v>199.5</v>
      </c>
      <c r="H2" s="521">
        <v>199.6</v>
      </c>
    </row>
    <row r="3" spans="1:26" s="16" customFormat="1" ht="30">
      <c r="A3" s="1432"/>
      <c r="B3" s="1432"/>
      <c r="C3" s="694" t="s">
        <v>696</v>
      </c>
      <c r="D3" s="694" t="s">
        <v>379</v>
      </c>
      <c r="E3" s="694" t="s">
        <v>697</v>
      </c>
      <c r="F3" s="694" t="s">
        <v>698</v>
      </c>
      <c r="G3" s="694" t="s">
        <v>699</v>
      </c>
      <c r="H3" s="694" t="s">
        <v>700</v>
      </c>
    </row>
    <row r="4" spans="1:26">
      <c r="A4" s="522"/>
      <c r="B4" s="523" t="s">
        <v>1513</v>
      </c>
      <c r="C4" s="523">
        <v>32</v>
      </c>
      <c r="D4" s="523">
        <v>32</v>
      </c>
      <c r="E4" s="523">
        <v>375</v>
      </c>
      <c r="F4" s="523">
        <v>1296</v>
      </c>
      <c r="G4" s="523">
        <v>6688</v>
      </c>
      <c r="H4" s="523">
        <v>46164</v>
      </c>
      <c r="T4" s="14">
        <f>(SUM(C4:G4)+O4+P4)*24</f>
        <v>202152</v>
      </c>
    </row>
    <row r="5" spans="1:26">
      <c r="A5" s="397">
        <v>1</v>
      </c>
      <c r="B5" s="603" t="s">
        <v>1712</v>
      </c>
      <c r="C5" s="521">
        <v>1</v>
      </c>
      <c r="D5" s="521">
        <v>3</v>
      </c>
      <c r="E5" s="521">
        <v>9</v>
      </c>
      <c r="F5" s="521">
        <v>31</v>
      </c>
      <c r="G5" s="521">
        <v>166</v>
      </c>
      <c r="H5" s="793">
        <v>1570</v>
      </c>
      <c r="P5" s="14">
        <v>2</v>
      </c>
      <c r="Q5" s="14">
        <f>(SUM(C5:F5)+P5+O5+(G5*3))*65</f>
        <v>35360</v>
      </c>
      <c r="R5" s="14">
        <v>1000</v>
      </c>
      <c r="S5" s="14">
        <f>G5*50</f>
        <v>8300</v>
      </c>
      <c r="T5" s="14">
        <f t="shared" ref="T5:T45" si="0">(SUM(C5:G5)+O5+P5)*24</f>
        <v>5088</v>
      </c>
      <c r="U5" s="14">
        <f>Q5+R5+S5+T5</f>
        <v>49748</v>
      </c>
      <c r="V5" s="14">
        <f>70/314</f>
        <v>0.22292993630573249</v>
      </c>
      <c r="W5" s="14">
        <v>2</v>
      </c>
      <c r="X5" s="14">
        <v>8</v>
      </c>
      <c r="Y5" s="14">
        <f>ROUND(X5*$V$5,0)</f>
        <v>2</v>
      </c>
      <c r="Z5" s="14">
        <f>Y5-W5</f>
        <v>0</v>
      </c>
    </row>
    <row r="6" spans="1:26">
      <c r="A6" s="397">
        <v>2</v>
      </c>
      <c r="B6" s="524" t="s">
        <v>1714</v>
      </c>
      <c r="C6" s="521">
        <v>1</v>
      </c>
      <c r="D6" s="521">
        <v>1</v>
      </c>
      <c r="E6" s="521">
        <v>17</v>
      </c>
      <c r="F6" s="521">
        <v>71</v>
      </c>
      <c r="G6" s="521">
        <v>275</v>
      </c>
      <c r="H6" s="793">
        <v>2508</v>
      </c>
      <c r="P6" s="14">
        <v>4</v>
      </c>
      <c r="Q6" s="14">
        <f t="shared" ref="Q6:Q45" si="1">(SUM(C6:F6)+P6+O6+(G6*3))*65</f>
        <v>59735</v>
      </c>
      <c r="R6" s="14">
        <v>1000</v>
      </c>
      <c r="S6" s="14">
        <f t="shared" ref="S6:S34" si="2">G6*50</f>
        <v>13750</v>
      </c>
      <c r="T6" s="14">
        <f t="shared" si="0"/>
        <v>8856</v>
      </c>
      <c r="U6" s="14">
        <f t="shared" ref="U6:U45" si="3">Q6+R6+S6+T6</f>
        <v>83341</v>
      </c>
      <c r="W6" s="14">
        <v>3</v>
      </c>
      <c r="X6" s="14">
        <v>12</v>
      </c>
      <c r="Y6" s="14">
        <f t="shared" ref="Y6:Y34" si="4">ROUND(X6*$V$5,0)</f>
        <v>3</v>
      </c>
      <c r="Z6" s="14">
        <f t="shared" ref="Z6:Z34" si="5">Y6-W6</f>
        <v>0</v>
      </c>
    </row>
    <row r="7" spans="1:26">
      <c r="A7" s="397">
        <v>3</v>
      </c>
      <c r="B7" s="603" t="s">
        <v>1715</v>
      </c>
      <c r="C7" s="521">
        <v>1</v>
      </c>
      <c r="D7" s="521">
        <v>1</v>
      </c>
      <c r="E7" s="521">
        <v>16</v>
      </c>
      <c r="F7" s="521">
        <v>48</v>
      </c>
      <c r="G7" s="521">
        <v>204</v>
      </c>
      <c r="H7" s="793">
        <v>1174</v>
      </c>
      <c r="P7" s="14">
        <v>2</v>
      </c>
      <c r="Q7" s="14">
        <f t="shared" si="1"/>
        <v>44200</v>
      </c>
      <c r="R7" s="14">
        <v>1000</v>
      </c>
      <c r="S7" s="14">
        <f t="shared" si="2"/>
        <v>10200</v>
      </c>
      <c r="T7" s="14">
        <f t="shared" si="0"/>
        <v>6528</v>
      </c>
      <c r="U7" s="14">
        <f t="shared" si="3"/>
        <v>61928</v>
      </c>
      <c r="W7" s="14">
        <v>3</v>
      </c>
      <c r="X7" s="14">
        <v>12</v>
      </c>
      <c r="Y7" s="14">
        <f t="shared" si="4"/>
        <v>3</v>
      </c>
      <c r="Z7" s="14">
        <f t="shared" si="5"/>
        <v>0</v>
      </c>
    </row>
    <row r="8" spans="1:26">
      <c r="A8" s="397">
        <v>4</v>
      </c>
      <c r="B8" s="603" t="s">
        <v>1233</v>
      </c>
      <c r="C8" s="521">
        <v>1</v>
      </c>
      <c r="D8" s="521"/>
      <c r="E8" s="521">
        <v>7</v>
      </c>
      <c r="F8" s="521">
        <v>52</v>
      </c>
      <c r="G8" s="521">
        <v>178</v>
      </c>
      <c r="H8" s="793">
        <v>1203</v>
      </c>
      <c r="P8" s="14">
        <v>3</v>
      </c>
      <c r="Q8" s="14">
        <f t="shared" si="1"/>
        <v>38805</v>
      </c>
      <c r="R8" s="14">
        <v>1000</v>
      </c>
      <c r="S8" s="14">
        <f t="shared" si="2"/>
        <v>8900</v>
      </c>
      <c r="T8" s="14">
        <f t="shared" si="0"/>
        <v>5784</v>
      </c>
      <c r="U8" s="14">
        <f t="shared" si="3"/>
        <v>54489</v>
      </c>
      <c r="W8" s="14">
        <v>1</v>
      </c>
      <c r="X8" s="14">
        <v>7</v>
      </c>
      <c r="Y8" s="14">
        <f t="shared" si="4"/>
        <v>2</v>
      </c>
      <c r="Z8" s="14">
        <f t="shared" si="5"/>
        <v>1</v>
      </c>
    </row>
    <row r="9" spans="1:26">
      <c r="A9" s="397">
        <v>5</v>
      </c>
      <c r="B9" s="603" t="s">
        <v>1713</v>
      </c>
      <c r="C9" s="521">
        <v>1</v>
      </c>
      <c r="D9" s="521">
        <v>2</v>
      </c>
      <c r="E9" s="521">
        <v>15</v>
      </c>
      <c r="F9" s="521">
        <v>46</v>
      </c>
      <c r="G9" s="521">
        <v>226</v>
      </c>
      <c r="H9" s="793">
        <v>1732</v>
      </c>
      <c r="P9" s="14">
        <v>2</v>
      </c>
      <c r="Q9" s="14">
        <f t="shared" si="1"/>
        <v>48360</v>
      </c>
      <c r="R9" s="14">
        <v>1000</v>
      </c>
      <c r="S9" s="14">
        <f t="shared" si="2"/>
        <v>11300</v>
      </c>
      <c r="T9" s="14">
        <f t="shared" si="0"/>
        <v>7008</v>
      </c>
      <c r="U9" s="14">
        <f t="shared" si="3"/>
        <v>67668</v>
      </c>
      <c r="W9" s="14">
        <v>3</v>
      </c>
      <c r="X9" s="14">
        <v>14</v>
      </c>
      <c r="Y9" s="14">
        <f t="shared" si="4"/>
        <v>3</v>
      </c>
      <c r="Z9" s="14">
        <f t="shared" si="5"/>
        <v>0</v>
      </c>
    </row>
    <row r="10" spans="1:26">
      <c r="A10" s="397">
        <v>6</v>
      </c>
      <c r="B10" s="524" t="s">
        <v>1234</v>
      </c>
      <c r="C10" s="521">
        <v>1</v>
      </c>
      <c r="D10" s="521"/>
      <c r="E10" s="521">
        <v>5</v>
      </c>
      <c r="F10" s="521">
        <v>12</v>
      </c>
      <c r="G10" s="521">
        <v>67</v>
      </c>
      <c r="H10" s="793">
        <v>1102</v>
      </c>
      <c r="P10" s="14">
        <v>0</v>
      </c>
      <c r="Q10" s="14">
        <f t="shared" si="1"/>
        <v>14235</v>
      </c>
      <c r="R10" s="14">
        <v>1000</v>
      </c>
      <c r="S10" s="14">
        <f t="shared" si="2"/>
        <v>3350</v>
      </c>
      <c r="T10" s="14">
        <f t="shared" si="0"/>
        <v>2040</v>
      </c>
      <c r="U10" s="14">
        <f t="shared" si="3"/>
        <v>20625</v>
      </c>
      <c r="W10" s="14">
        <v>1</v>
      </c>
      <c r="X10" s="14">
        <v>3</v>
      </c>
      <c r="Y10" s="14">
        <f t="shared" si="4"/>
        <v>1</v>
      </c>
      <c r="Z10" s="14">
        <f t="shared" si="5"/>
        <v>0</v>
      </c>
    </row>
    <row r="11" spans="1:26">
      <c r="A11" s="397">
        <v>7</v>
      </c>
      <c r="B11" s="603" t="s">
        <v>1716</v>
      </c>
      <c r="C11" s="521">
        <v>1</v>
      </c>
      <c r="D11" s="521">
        <v>2</v>
      </c>
      <c r="E11" s="521">
        <v>19</v>
      </c>
      <c r="F11" s="521">
        <v>61</v>
      </c>
      <c r="G11" s="521">
        <v>332</v>
      </c>
      <c r="H11" s="793">
        <v>1848</v>
      </c>
      <c r="P11" s="14">
        <v>1</v>
      </c>
      <c r="Q11" s="14">
        <f t="shared" si="1"/>
        <v>70200</v>
      </c>
      <c r="R11" s="14">
        <v>1000</v>
      </c>
      <c r="S11" s="14">
        <f t="shared" si="2"/>
        <v>16600</v>
      </c>
      <c r="T11" s="14">
        <f t="shared" si="0"/>
        <v>9984</v>
      </c>
      <c r="U11" s="14">
        <f t="shared" si="3"/>
        <v>97784</v>
      </c>
      <c r="W11" s="14">
        <v>4</v>
      </c>
      <c r="X11" s="14">
        <v>14</v>
      </c>
      <c r="Y11" s="14">
        <f t="shared" si="4"/>
        <v>3</v>
      </c>
      <c r="Z11" s="14">
        <f t="shared" si="5"/>
        <v>-1</v>
      </c>
    </row>
    <row r="12" spans="1:26">
      <c r="A12" s="397">
        <v>8</v>
      </c>
      <c r="B12" s="524" t="s">
        <v>1717</v>
      </c>
      <c r="C12" s="521">
        <v>1</v>
      </c>
      <c r="D12" s="521"/>
      <c r="E12" s="521">
        <v>4</v>
      </c>
      <c r="F12" s="521">
        <v>8</v>
      </c>
      <c r="G12" s="521">
        <v>42</v>
      </c>
      <c r="H12" s="793">
        <v>711</v>
      </c>
      <c r="P12" s="14">
        <v>0</v>
      </c>
      <c r="Q12" s="14">
        <f t="shared" si="1"/>
        <v>9035</v>
      </c>
      <c r="R12" s="14">
        <v>1000</v>
      </c>
      <c r="S12" s="14">
        <f t="shared" si="2"/>
        <v>2100</v>
      </c>
      <c r="T12" s="14">
        <f t="shared" si="0"/>
        <v>1320</v>
      </c>
      <c r="U12" s="14">
        <f t="shared" si="3"/>
        <v>13455</v>
      </c>
      <c r="W12" s="14">
        <v>1</v>
      </c>
      <c r="X12" s="14">
        <v>3</v>
      </c>
      <c r="Y12" s="14">
        <f t="shared" si="4"/>
        <v>1</v>
      </c>
      <c r="Z12" s="14">
        <f t="shared" si="5"/>
        <v>0</v>
      </c>
    </row>
    <row r="13" spans="1:26">
      <c r="A13" s="397">
        <v>9</v>
      </c>
      <c r="B13" s="524" t="s">
        <v>1235</v>
      </c>
      <c r="C13" s="521">
        <v>1</v>
      </c>
      <c r="D13" s="521">
        <v>2</v>
      </c>
      <c r="E13" s="521">
        <v>10</v>
      </c>
      <c r="F13" s="521">
        <v>37</v>
      </c>
      <c r="G13" s="521">
        <v>167</v>
      </c>
      <c r="H13" s="793">
        <v>1020</v>
      </c>
      <c r="P13" s="14">
        <v>1</v>
      </c>
      <c r="Q13" s="14">
        <f t="shared" si="1"/>
        <v>35880</v>
      </c>
      <c r="R13" s="14">
        <v>1000</v>
      </c>
      <c r="S13" s="14">
        <f t="shared" si="2"/>
        <v>8350</v>
      </c>
      <c r="T13" s="14">
        <f t="shared" si="0"/>
        <v>5232</v>
      </c>
      <c r="U13" s="14">
        <f t="shared" si="3"/>
        <v>50462</v>
      </c>
      <c r="W13" s="14">
        <v>2</v>
      </c>
      <c r="X13" s="14">
        <v>8</v>
      </c>
      <c r="Y13" s="14">
        <f t="shared" si="4"/>
        <v>2</v>
      </c>
      <c r="Z13" s="14">
        <f t="shared" si="5"/>
        <v>0</v>
      </c>
    </row>
    <row r="14" spans="1:26">
      <c r="A14" s="397">
        <v>10</v>
      </c>
      <c r="B14" s="524" t="s">
        <v>1236</v>
      </c>
      <c r="C14" s="521">
        <v>1</v>
      </c>
      <c r="D14" s="521"/>
      <c r="E14" s="521">
        <v>8</v>
      </c>
      <c r="F14" s="521">
        <v>21</v>
      </c>
      <c r="G14" s="521">
        <v>136</v>
      </c>
      <c r="H14" s="793">
        <v>1408</v>
      </c>
      <c r="P14" s="14">
        <v>1</v>
      </c>
      <c r="Q14" s="14">
        <f t="shared" si="1"/>
        <v>28535</v>
      </c>
      <c r="R14" s="14">
        <v>1000</v>
      </c>
      <c r="S14" s="14">
        <f t="shared" si="2"/>
        <v>6800</v>
      </c>
      <c r="T14" s="14">
        <f t="shared" si="0"/>
        <v>4008</v>
      </c>
      <c r="U14" s="14">
        <f t="shared" si="3"/>
        <v>40343</v>
      </c>
      <c r="W14" s="14">
        <v>1</v>
      </c>
      <c r="X14" s="14">
        <v>7</v>
      </c>
      <c r="Y14" s="14">
        <f t="shared" si="4"/>
        <v>2</v>
      </c>
      <c r="Z14" s="14">
        <f t="shared" si="5"/>
        <v>1</v>
      </c>
    </row>
    <row r="15" spans="1:26">
      <c r="A15" s="397">
        <v>11</v>
      </c>
      <c r="B15" s="603" t="s">
        <v>1237</v>
      </c>
      <c r="C15" s="521">
        <v>1</v>
      </c>
      <c r="D15" s="521">
        <v>4</v>
      </c>
      <c r="E15" s="521">
        <v>28</v>
      </c>
      <c r="F15" s="521">
        <v>93</v>
      </c>
      <c r="G15" s="521">
        <v>460</v>
      </c>
      <c r="H15" s="793">
        <v>2777</v>
      </c>
      <c r="P15" s="14">
        <v>0</v>
      </c>
      <c r="Q15" s="14">
        <f t="shared" si="1"/>
        <v>97890</v>
      </c>
      <c r="R15" s="14">
        <v>1000</v>
      </c>
      <c r="S15" s="14">
        <f t="shared" si="2"/>
        <v>23000</v>
      </c>
      <c r="T15" s="14">
        <f t="shared" si="0"/>
        <v>14064</v>
      </c>
      <c r="U15" s="14">
        <f t="shared" si="3"/>
        <v>135954</v>
      </c>
      <c r="W15" s="14">
        <v>5</v>
      </c>
      <c r="X15" s="14">
        <v>22</v>
      </c>
      <c r="Y15" s="14">
        <f t="shared" si="4"/>
        <v>5</v>
      </c>
      <c r="Z15" s="14">
        <f t="shared" si="5"/>
        <v>0</v>
      </c>
    </row>
    <row r="16" spans="1:26">
      <c r="A16" s="397">
        <v>12</v>
      </c>
      <c r="B16" s="603" t="s">
        <v>1238</v>
      </c>
      <c r="C16" s="521">
        <v>1</v>
      </c>
      <c r="D16" s="521"/>
      <c r="E16" s="521">
        <v>11</v>
      </c>
      <c r="F16" s="521">
        <v>35</v>
      </c>
      <c r="G16" s="521">
        <v>189</v>
      </c>
      <c r="H16" s="793">
        <v>1232</v>
      </c>
      <c r="P16" s="14">
        <v>2</v>
      </c>
      <c r="Q16" s="14">
        <f t="shared" si="1"/>
        <v>40040</v>
      </c>
      <c r="R16" s="14">
        <v>1000</v>
      </c>
      <c r="S16" s="14">
        <f t="shared" si="2"/>
        <v>9450</v>
      </c>
      <c r="T16" s="14">
        <f t="shared" si="0"/>
        <v>5712</v>
      </c>
      <c r="U16" s="14">
        <f t="shared" si="3"/>
        <v>56202</v>
      </c>
      <c r="W16" s="14">
        <v>2</v>
      </c>
      <c r="X16" s="14">
        <v>8</v>
      </c>
      <c r="Y16" s="14">
        <f t="shared" si="4"/>
        <v>2</v>
      </c>
      <c r="Z16" s="14">
        <f t="shared" si="5"/>
        <v>0</v>
      </c>
    </row>
    <row r="17" spans="1:26">
      <c r="A17" s="397">
        <v>13</v>
      </c>
      <c r="B17" s="524" t="s">
        <v>1239</v>
      </c>
      <c r="C17" s="521">
        <v>1</v>
      </c>
      <c r="D17" s="521"/>
      <c r="E17" s="521">
        <v>12</v>
      </c>
      <c r="F17" s="521">
        <v>64</v>
      </c>
      <c r="G17" s="521">
        <v>260</v>
      </c>
      <c r="H17" s="793">
        <v>1637</v>
      </c>
      <c r="P17" s="14">
        <v>2</v>
      </c>
      <c r="Q17" s="14">
        <f t="shared" si="1"/>
        <v>55835</v>
      </c>
      <c r="R17" s="14">
        <v>1000</v>
      </c>
      <c r="S17" s="14">
        <f t="shared" si="2"/>
        <v>13000</v>
      </c>
      <c r="T17" s="14">
        <f t="shared" si="0"/>
        <v>8136</v>
      </c>
      <c r="U17" s="14">
        <f t="shared" si="3"/>
        <v>77971</v>
      </c>
      <c r="W17" s="14">
        <v>2</v>
      </c>
      <c r="X17" s="14">
        <v>10</v>
      </c>
      <c r="Y17" s="14">
        <f t="shared" si="4"/>
        <v>2</v>
      </c>
      <c r="Z17" s="14">
        <f t="shared" si="5"/>
        <v>0</v>
      </c>
    </row>
    <row r="18" spans="1:26">
      <c r="A18" s="397">
        <v>14</v>
      </c>
      <c r="B18" s="603" t="s">
        <v>1240</v>
      </c>
      <c r="C18" s="521">
        <v>1</v>
      </c>
      <c r="D18" s="521"/>
      <c r="E18" s="521">
        <v>6</v>
      </c>
      <c r="F18" s="521">
        <v>16</v>
      </c>
      <c r="G18" s="521">
        <v>66</v>
      </c>
      <c r="H18" s="793">
        <v>352</v>
      </c>
      <c r="P18" s="14">
        <v>4</v>
      </c>
      <c r="Q18" s="14">
        <f t="shared" si="1"/>
        <v>14625</v>
      </c>
      <c r="R18" s="14">
        <v>1000</v>
      </c>
      <c r="S18" s="14">
        <f t="shared" si="2"/>
        <v>3300</v>
      </c>
      <c r="T18" s="14">
        <f t="shared" si="0"/>
        <v>2232</v>
      </c>
      <c r="U18" s="14">
        <f t="shared" si="3"/>
        <v>21157</v>
      </c>
      <c r="W18" s="14">
        <v>1</v>
      </c>
      <c r="X18" s="14">
        <v>5</v>
      </c>
      <c r="Y18" s="14">
        <f t="shared" si="4"/>
        <v>1</v>
      </c>
      <c r="Z18" s="14">
        <f t="shared" si="5"/>
        <v>0</v>
      </c>
    </row>
    <row r="19" spans="1:26">
      <c r="A19" s="397">
        <v>15</v>
      </c>
      <c r="B19" s="603" t="s">
        <v>1241</v>
      </c>
      <c r="C19" s="521">
        <v>1</v>
      </c>
      <c r="D19" s="521">
        <v>1</v>
      </c>
      <c r="E19" s="521">
        <v>17</v>
      </c>
      <c r="F19" s="521">
        <v>46</v>
      </c>
      <c r="G19" s="521">
        <v>242</v>
      </c>
      <c r="H19" s="793">
        <v>2038</v>
      </c>
      <c r="P19" s="14">
        <v>1</v>
      </c>
      <c r="Q19" s="14">
        <f t="shared" si="1"/>
        <v>51480</v>
      </c>
      <c r="R19" s="14">
        <v>1000</v>
      </c>
      <c r="S19" s="14">
        <f t="shared" si="2"/>
        <v>12100</v>
      </c>
      <c r="T19" s="14">
        <f t="shared" si="0"/>
        <v>7392</v>
      </c>
      <c r="U19" s="14">
        <f t="shared" si="3"/>
        <v>71972</v>
      </c>
      <c r="W19" s="14">
        <v>3</v>
      </c>
      <c r="X19" s="14">
        <v>13</v>
      </c>
      <c r="Y19" s="14">
        <f t="shared" si="4"/>
        <v>3</v>
      </c>
      <c r="Z19" s="14">
        <f t="shared" si="5"/>
        <v>0</v>
      </c>
    </row>
    <row r="20" spans="1:26">
      <c r="A20" s="397">
        <v>16</v>
      </c>
      <c r="B20" s="524" t="s">
        <v>1242</v>
      </c>
      <c r="C20" s="521">
        <v>1</v>
      </c>
      <c r="D20" s="521">
        <v>1</v>
      </c>
      <c r="E20" s="521">
        <v>14</v>
      </c>
      <c r="F20" s="521">
        <v>40</v>
      </c>
      <c r="G20" s="521">
        <v>172</v>
      </c>
      <c r="H20" s="793">
        <v>2245</v>
      </c>
      <c r="P20" s="14">
        <v>1</v>
      </c>
      <c r="Q20" s="14">
        <f t="shared" si="1"/>
        <v>37245</v>
      </c>
      <c r="R20" s="14">
        <v>1000</v>
      </c>
      <c r="S20" s="14">
        <f t="shared" si="2"/>
        <v>8600</v>
      </c>
      <c r="T20" s="14">
        <f t="shared" si="0"/>
        <v>5496</v>
      </c>
      <c r="U20" s="14">
        <f t="shared" si="3"/>
        <v>52341</v>
      </c>
      <c r="W20" s="14">
        <v>3</v>
      </c>
      <c r="X20" s="14">
        <v>12</v>
      </c>
      <c r="Y20" s="14">
        <f t="shared" si="4"/>
        <v>3</v>
      </c>
      <c r="Z20" s="14">
        <f t="shared" si="5"/>
        <v>0</v>
      </c>
    </row>
    <row r="21" spans="1:26">
      <c r="A21" s="397">
        <v>17</v>
      </c>
      <c r="B21" s="398" t="s">
        <v>1718</v>
      </c>
      <c r="C21" s="521">
        <v>1</v>
      </c>
      <c r="D21" s="521">
        <v>1</v>
      </c>
      <c r="E21" s="521">
        <v>8</v>
      </c>
      <c r="F21" s="521">
        <v>46</v>
      </c>
      <c r="G21" s="521">
        <v>227</v>
      </c>
      <c r="H21" s="793">
        <v>1428</v>
      </c>
      <c r="P21" s="14">
        <v>2</v>
      </c>
      <c r="Q21" s="14">
        <f t="shared" si="1"/>
        <v>48035</v>
      </c>
      <c r="R21" s="14">
        <v>1000</v>
      </c>
      <c r="S21" s="14">
        <f t="shared" si="2"/>
        <v>11350</v>
      </c>
      <c r="T21" s="14">
        <f t="shared" si="0"/>
        <v>6840</v>
      </c>
      <c r="U21" s="14">
        <f t="shared" si="3"/>
        <v>67225</v>
      </c>
      <c r="W21" s="14">
        <v>2</v>
      </c>
      <c r="X21" s="14">
        <v>9</v>
      </c>
      <c r="Y21" s="14">
        <f t="shared" si="4"/>
        <v>2</v>
      </c>
      <c r="Z21" s="14">
        <f t="shared" si="5"/>
        <v>0</v>
      </c>
    </row>
    <row r="22" spans="1:26">
      <c r="A22" s="397">
        <v>18</v>
      </c>
      <c r="B22" s="524" t="s">
        <v>1719</v>
      </c>
      <c r="C22" s="521">
        <v>1</v>
      </c>
      <c r="D22" s="521">
        <v>2</v>
      </c>
      <c r="E22" s="521">
        <v>17</v>
      </c>
      <c r="F22" s="521">
        <v>66</v>
      </c>
      <c r="G22" s="521">
        <v>351</v>
      </c>
      <c r="H22" s="793">
        <v>2022</v>
      </c>
      <c r="P22" s="14">
        <v>4</v>
      </c>
      <c r="Q22" s="14">
        <f t="shared" si="1"/>
        <v>74295</v>
      </c>
      <c r="R22" s="14">
        <v>1000</v>
      </c>
      <c r="S22" s="14">
        <f t="shared" si="2"/>
        <v>17550</v>
      </c>
      <c r="T22" s="14">
        <f t="shared" si="0"/>
        <v>10584</v>
      </c>
      <c r="U22" s="14">
        <f t="shared" si="3"/>
        <v>103429</v>
      </c>
      <c r="W22" s="14">
        <v>3</v>
      </c>
      <c r="X22" s="14">
        <v>13</v>
      </c>
      <c r="Y22" s="14">
        <f t="shared" si="4"/>
        <v>3</v>
      </c>
      <c r="Z22" s="14">
        <f t="shared" si="5"/>
        <v>0</v>
      </c>
    </row>
    <row r="23" spans="1:26">
      <c r="A23" s="397">
        <v>19</v>
      </c>
      <c r="B23" s="603" t="s">
        <v>1720</v>
      </c>
      <c r="C23" s="521">
        <v>1</v>
      </c>
      <c r="D23" s="521"/>
      <c r="E23" s="521">
        <v>12</v>
      </c>
      <c r="F23" s="521">
        <v>51</v>
      </c>
      <c r="G23" s="521">
        <v>202</v>
      </c>
      <c r="H23" s="793">
        <v>1345</v>
      </c>
      <c r="P23" s="14">
        <v>2</v>
      </c>
      <c r="Q23" s="14">
        <f t="shared" si="1"/>
        <v>43680</v>
      </c>
      <c r="R23" s="14">
        <v>1000</v>
      </c>
      <c r="S23" s="14">
        <f t="shared" si="2"/>
        <v>10100</v>
      </c>
      <c r="T23" s="14">
        <f t="shared" si="0"/>
        <v>6432</v>
      </c>
      <c r="U23" s="14">
        <f t="shared" si="3"/>
        <v>61212</v>
      </c>
      <c r="W23" s="14">
        <v>2</v>
      </c>
      <c r="X23" s="14">
        <v>10</v>
      </c>
      <c r="Y23" s="14">
        <f t="shared" si="4"/>
        <v>2</v>
      </c>
      <c r="Z23" s="14">
        <f t="shared" si="5"/>
        <v>0</v>
      </c>
    </row>
    <row r="24" spans="1:26">
      <c r="A24" s="397">
        <v>20</v>
      </c>
      <c r="B24" s="603" t="s">
        <v>1243</v>
      </c>
      <c r="C24" s="521">
        <v>1</v>
      </c>
      <c r="D24" s="521">
        <v>0</v>
      </c>
      <c r="E24" s="521">
        <v>16</v>
      </c>
      <c r="F24" s="521">
        <v>48</v>
      </c>
      <c r="G24" s="521">
        <v>307</v>
      </c>
      <c r="H24" s="793">
        <v>1889</v>
      </c>
      <c r="P24" s="14">
        <v>4</v>
      </c>
      <c r="Q24" s="14">
        <f t="shared" si="1"/>
        <v>64350</v>
      </c>
      <c r="R24" s="14">
        <v>1000</v>
      </c>
      <c r="S24" s="14">
        <f t="shared" si="2"/>
        <v>15350</v>
      </c>
      <c r="T24" s="14">
        <f t="shared" si="0"/>
        <v>9024</v>
      </c>
      <c r="U24" s="14">
        <f t="shared" si="3"/>
        <v>89724</v>
      </c>
      <c r="W24" s="14">
        <v>3</v>
      </c>
      <c r="X24" s="14">
        <v>14</v>
      </c>
      <c r="Y24" s="14">
        <f t="shared" si="4"/>
        <v>3</v>
      </c>
      <c r="Z24" s="14">
        <f t="shared" si="5"/>
        <v>0</v>
      </c>
    </row>
    <row r="25" spans="1:26">
      <c r="A25" s="397">
        <v>21</v>
      </c>
      <c r="B25" s="603" t="s">
        <v>1514</v>
      </c>
      <c r="C25" s="521">
        <v>1</v>
      </c>
      <c r="D25" s="521">
        <v>2</v>
      </c>
      <c r="E25" s="521">
        <v>6</v>
      </c>
      <c r="F25" s="521">
        <v>27</v>
      </c>
      <c r="G25" s="521">
        <v>158</v>
      </c>
      <c r="H25" s="793">
        <v>868</v>
      </c>
      <c r="P25" s="14">
        <v>1</v>
      </c>
      <c r="Q25" s="14">
        <f t="shared" si="1"/>
        <v>33215</v>
      </c>
      <c r="R25" s="14">
        <v>1000</v>
      </c>
      <c r="S25" s="14">
        <f t="shared" si="2"/>
        <v>7900</v>
      </c>
      <c r="T25" s="14">
        <f t="shared" si="0"/>
        <v>4680</v>
      </c>
      <c r="U25" s="14">
        <f t="shared" si="3"/>
        <v>46795</v>
      </c>
      <c r="W25" s="14">
        <v>1</v>
      </c>
      <c r="X25" s="14">
        <v>7</v>
      </c>
      <c r="Y25" s="14">
        <f t="shared" si="4"/>
        <v>2</v>
      </c>
      <c r="Z25" s="14">
        <f t="shared" si="5"/>
        <v>1</v>
      </c>
    </row>
    <row r="26" spans="1:26">
      <c r="A26" s="397">
        <v>22</v>
      </c>
      <c r="B26" s="524" t="s">
        <v>1244</v>
      </c>
      <c r="C26" s="521">
        <v>1</v>
      </c>
      <c r="D26" s="521">
        <v>3</v>
      </c>
      <c r="E26" s="521">
        <v>28</v>
      </c>
      <c r="F26" s="521">
        <v>86</v>
      </c>
      <c r="G26" s="521">
        <v>589</v>
      </c>
      <c r="H26" s="793">
        <v>3716</v>
      </c>
      <c r="P26" s="14">
        <v>4</v>
      </c>
      <c r="Q26" s="14">
        <f t="shared" si="1"/>
        <v>122785</v>
      </c>
      <c r="R26" s="14">
        <v>1000</v>
      </c>
      <c r="S26" s="14">
        <f t="shared" si="2"/>
        <v>29450</v>
      </c>
      <c r="T26" s="14">
        <f t="shared" si="0"/>
        <v>17064</v>
      </c>
      <c r="U26" s="14">
        <f t="shared" si="3"/>
        <v>170299</v>
      </c>
      <c r="W26" s="14">
        <v>5</v>
      </c>
      <c r="X26" s="14">
        <v>26</v>
      </c>
      <c r="Y26" s="14">
        <f t="shared" si="4"/>
        <v>6</v>
      </c>
      <c r="Z26" s="14">
        <f t="shared" si="5"/>
        <v>1</v>
      </c>
    </row>
    <row r="27" spans="1:26">
      <c r="A27" s="397">
        <v>23</v>
      </c>
      <c r="B27" s="524" t="s">
        <v>1245</v>
      </c>
      <c r="C27" s="521">
        <v>1</v>
      </c>
      <c r="D27" s="521">
        <v>1</v>
      </c>
      <c r="E27" s="521">
        <v>10</v>
      </c>
      <c r="F27" s="521">
        <v>41</v>
      </c>
      <c r="G27" s="521">
        <v>289</v>
      </c>
      <c r="H27" s="793">
        <v>868</v>
      </c>
      <c r="P27" s="14">
        <v>1</v>
      </c>
      <c r="Q27" s="14">
        <f t="shared" si="1"/>
        <v>59865</v>
      </c>
      <c r="R27" s="14">
        <v>1000</v>
      </c>
      <c r="S27" s="14">
        <f t="shared" si="2"/>
        <v>14450</v>
      </c>
      <c r="T27" s="14">
        <f t="shared" si="0"/>
        <v>8232</v>
      </c>
      <c r="U27" s="14">
        <f t="shared" si="3"/>
        <v>83547</v>
      </c>
      <c r="W27" s="14">
        <v>2</v>
      </c>
      <c r="X27" s="14">
        <v>10</v>
      </c>
      <c r="Y27" s="14">
        <f t="shared" si="4"/>
        <v>2</v>
      </c>
      <c r="Z27" s="14">
        <f t="shared" si="5"/>
        <v>0</v>
      </c>
    </row>
    <row r="28" spans="1:26">
      <c r="A28" s="397">
        <v>24</v>
      </c>
      <c r="B28" s="603" t="s">
        <v>1721</v>
      </c>
      <c r="C28" s="521">
        <v>1</v>
      </c>
      <c r="D28" s="521"/>
      <c r="E28" s="521">
        <v>12</v>
      </c>
      <c r="F28" s="521">
        <v>39</v>
      </c>
      <c r="G28" s="521">
        <v>166</v>
      </c>
      <c r="H28" s="793">
        <v>1366</v>
      </c>
      <c r="P28" s="14">
        <v>0</v>
      </c>
      <c r="Q28" s="14">
        <f t="shared" si="1"/>
        <v>35750</v>
      </c>
      <c r="R28" s="14">
        <v>1000</v>
      </c>
      <c r="S28" s="14">
        <f t="shared" si="2"/>
        <v>8300</v>
      </c>
      <c r="T28" s="14">
        <f t="shared" si="0"/>
        <v>5232</v>
      </c>
      <c r="U28" s="14">
        <f t="shared" si="3"/>
        <v>50282</v>
      </c>
      <c r="W28" s="14">
        <v>2</v>
      </c>
      <c r="X28" s="14">
        <v>8</v>
      </c>
      <c r="Y28" s="14">
        <f t="shared" si="4"/>
        <v>2</v>
      </c>
      <c r="Z28" s="14">
        <f t="shared" si="5"/>
        <v>0</v>
      </c>
    </row>
    <row r="29" spans="1:26">
      <c r="A29" s="397">
        <v>25</v>
      </c>
      <c r="B29" s="524" t="s">
        <v>1246</v>
      </c>
      <c r="C29" s="521">
        <v>1</v>
      </c>
      <c r="D29" s="521">
        <v>1</v>
      </c>
      <c r="E29" s="521">
        <v>5</v>
      </c>
      <c r="F29" s="521">
        <v>17</v>
      </c>
      <c r="G29" s="521">
        <v>95</v>
      </c>
      <c r="H29" s="793">
        <v>623</v>
      </c>
      <c r="Q29" s="14">
        <f t="shared" si="1"/>
        <v>20085</v>
      </c>
      <c r="R29" s="14">
        <v>1000</v>
      </c>
      <c r="S29" s="14">
        <f t="shared" si="2"/>
        <v>4750</v>
      </c>
      <c r="T29" s="14">
        <f t="shared" si="0"/>
        <v>2856</v>
      </c>
      <c r="U29" s="14">
        <f t="shared" si="3"/>
        <v>28691</v>
      </c>
      <c r="W29" s="14">
        <v>1</v>
      </c>
      <c r="X29" s="14">
        <v>5</v>
      </c>
      <c r="Y29" s="14">
        <f t="shared" si="4"/>
        <v>1</v>
      </c>
      <c r="Z29" s="14">
        <f t="shared" si="5"/>
        <v>0</v>
      </c>
    </row>
    <row r="30" spans="1:26">
      <c r="A30" s="397">
        <v>26</v>
      </c>
      <c r="B30" s="603" t="s">
        <v>1515</v>
      </c>
      <c r="C30" s="521">
        <v>1</v>
      </c>
      <c r="D30" s="521"/>
      <c r="E30" s="521">
        <v>16</v>
      </c>
      <c r="F30" s="521">
        <v>48</v>
      </c>
      <c r="G30" s="521">
        <v>241</v>
      </c>
      <c r="H30" s="793">
        <v>1544</v>
      </c>
      <c r="P30" s="14">
        <v>5</v>
      </c>
      <c r="Q30" s="14">
        <f t="shared" si="1"/>
        <v>51545</v>
      </c>
      <c r="R30" s="14">
        <v>1000</v>
      </c>
      <c r="S30" s="14">
        <f t="shared" si="2"/>
        <v>12050</v>
      </c>
      <c r="T30" s="14">
        <f t="shared" si="0"/>
        <v>7464</v>
      </c>
      <c r="U30" s="14">
        <f t="shared" si="3"/>
        <v>72059</v>
      </c>
      <c r="W30" s="14">
        <v>3</v>
      </c>
      <c r="X30" s="14">
        <v>11</v>
      </c>
      <c r="Y30" s="14">
        <f t="shared" si="4"/>
        <v>2</v>
      </c>
      <c r="Z30" s="14">
        <f t="shared" si="5"/>
        <v>-1</v>
      </c>
    </row>
    <row r="31" spans="1:26">
      <c r="A31" s="397">
        <v>27</v>
      </c>
      <c r="B31" s="524" t="s">
        <v>1247</v>
      </c>
      <c r="C31" s="521">
        <v>1</v>
      </c>
      <c r="D31" s="521">
        <v>1</v>
      </c>
      <c r="E31" s="521">
        <v>11</v>
      </c>
      <c r="F31" s="521">
        <v>38</v>
      </c>
      <c r="G31" s="521">
        <v>235</v>
      </c>
      <c r="H31" s="793">
        <v>2300</v>
      </c>
      <c r="P31" s="14">
        <v>3</v>
      </c>
      <c r="Q31" s="14">
        <f t="shared" si="1"/>
        <v>49335</v>
      </c>
      <c r="R31" s="14">
        <v>1000</v>
      </c>
      <c r="S31" s="14">
        <f t="shared" si="2"/>
        <v>11750</v>
      </c>
      <c r="T31" s="14">
        <f t="shared" si="0"/>
        <v>6936</v>
      </c>
      <c r="U31" s="14">
        <f t="shared" si="3"/>
        <v>69021</v>
      </c>
      <c r="W31" s="14">
        <v>2</v>
      </c>
      <c r="X31" s="14">
        <v>11</v>
      </c>
      <c r="Y31" s="14">
        <f t="shared" si="4"/>
        <v>2</v>
      </c>
      <c r="Z31" s="14">
        <f t="shared" si="5"/>
        <v>0</v>
      </c>
    </row>
    <row r="32" spans="1:26">
      <c r="A32" s="397">
        <v>28</v>
      </c>
      <c r="B32" s="398" t="s">
        <v>1248</v>
      </c>
      <c r="C32" s="521">
        <v>1</v>
      </c>
      <c r="D32" s="521">
        <v>2</v>
      </c>
      <c r="E32" s="521">
        <v>11</v>
      </c>
      <c r="F32" s="521">
        <v>29</v>
      </c>
      <c r="G32" s="521">
        <v>167</v>
      </c>
      <c r="H32" s="793">
        <v>1166</v>
      </c>
      <c r="Q32" s="14">
        <f t="shared" si="1"/>
        <v>35360</v>
      </c>
      <c r="R32" s="14">
        <v>1000</v>
      </c>
      <c r="S32" s="14">
        <f t="shared" si="2"/>
        <v>8350</v>
      </c>
      <c r="T32" s="14">
        <f t="shared" si="0"/>
        <v>5040</v>
      </c>
      <c r="U32" s="14">
        <f t="shared" si="3"/>
        <v>49750</v>
      </c>
      <c r="W32" s="14">
        <v>2</v>
      </c>
      <c r="X32" s="14">
        <v>9</v>
      </c>
      <c r="Y32" s="14">
        <f t="shared" si="4"/>
        <v>2</v>
      </c>
      <c r="Z32" s="14">
        <f t="shared" si="5"/>
        <v>0</v>
      </c>
    </row>
    <row r="33" spans="1:26">
      <c r="A33" s="397">
        <v>29</v>
      </c>
      <c r="B33" s="398" t="s">
        <v>1722</v>
      </c>
      <c r="C33" s="521">
        <v>1</v>
      </c>
      <c r="D33" s="521">
        <v>1</v>
      </c>
      <c r="E33" s="521">
        <v>5</v>
      </c>
      <c r="F33" s="521">
        <v>20</v>
      </c>
      <c r="G33" s="521">
        <v>89</v>
      </c>
      <c r="H33" s="793">
        <v>784</v>
      </c>
      <c r="P33" s="14">
        <v>0</v>
      </c>
      <c r="Q33" s="14">
        <f t="shared" si="1"/>
        <v>19110</v>
      </c>
      <c r="R33" s="14">
        <v>1000</v>
      </c>
      <c r="S33" s="14">
        <f t="shared" si="2"/>
        <v>4450</v>
      </c>
      <c r="T33" s="14">
        <f t="shared" si="0"/>
        <v>2784</v>
      </c>
      <c r="U33" s="14">
        <f t="shared" si="3"/>
        <v>27344</v>
      </c>
      <c r="W33" s="14">
        <v>1</v>
      </c>
      <c r="X33" s="14">
        <v>6</v>
      </c>
      <c r="Y33" s="14">
        <f t="shared" si="4"/>
        <v>1</v>
      </c>
      <c r="Z33" s="14">
        <f t="shared" si="5"/>
        <v>0</v>
      </c>
    </row>
    <row r="34" spans="1:26">
      <c r="A34" s="397">
        <v>30</v>
      </c>
      <c r="B34" s="524" t="s">
        <v>1723</v>
      </c>
      <c r="C34" s="521">
        <v>1</v>
      </c>
      <c r="D34" s="521">
        <v>1</v>
      </c>
      <c r="E34" s="521">
        <v>20</v>
      </c>
      <c r="F34" s="521">
        <v>59</v>
      </c>
      <c r="G34" s="521">
        <v>390</v>
      </c>
      <c r="H34" s="793">
        <v>1688</v>
      </c>
      <c r="P34" s="14">
        <v>3</v>
      </c>
      <c r="Q34" s="14">
        <f t="shared" si="1"/>
        <v>81510</v>
      </c>
      <c r="R34" s="14">
        <v>1000</v>
      </c>
      <c r="S34" s="14">
        <f t="shared" si="2"/>
        <v>19500</v>
      </c>
      <c r="T34" s="14">
        <f t="shared" si="0"/>
        <v>11376</v>
      </c>
      <c r="U34" s="14">
        <f t="shared" si="3"/>
        <v>113386</v>
      </c>
      <c r="W34" s="14">
        <v>4</v>
      </c>
      <c r="X34" s="14">
        <v>17</v>
      </c>
      <c r="Y34" s="14">
        <f t="shared" si="4"/>
        <v>4</v>
      </c>
      <c r="Z34" s="14">
        <f t="shared" si="5"/>
        <v>0</v>
      </c>
    </row>
    <row r="35" spans="1:26">
      <c r="A35" s="399">
        <v>31</v>
      </c>
      <c r="B35" s="398" t="s">
        <v>1516</v>
      </c>
      <c r="C35" s="521">
        <v>1</v>
      </c>
      <c r="D35" s="521"/>
      <c r="E35" s="521"/>
      <c r="F35" s="521"/>
      <c r="G35" s="521"/>
      <c r="H35" s="695"/>
      <c r="Q35" s="14">
        <f t="shared" si="1"/>
        <v>65</v>
      </c>
      <c r="T35" s="14">
        <f t="shared" si="0"/>
        <v>24</v>
      </c>
      <c r="U35" s="14">
        <f t="shared" si="3"/>
        <v>89</v>
      </c>
    </row>
    <row r="36" spans="1:26">
      <c r="A36" s="399">
        <v>32</v>
      </c>
      <c r="B36" s="398" t="s">
        <v>1517</v>
      </c>
      <c r="C36" s="521">
        <v>1</v>
      </c>
      <c r="D36" s="521"/>
      <c r="E36" s="521"/>
      <c r="F36" s="521"/>
      <c r="G36" s="521"/>
      <c r="H36" s="521"/>
      <c r="Q36" s="14">
        <f t="shared" si="1"/>
        <v>65</v>
      </c>
      <c r="T36" s="14">
        <f t="shared" si="0"/>
        <v>24</v>
      </c>
      <c r="U36" s="14">
        <f t="shared" si="3"/>
        <v>89</v>
      </c>
    </row>
    <row r="37" spans="1:26">
      <c r="A37" s="399">
        <v>33</v>
      </c>
      <c r="B37" s="398" t="s">
        <v>1724</v>
      </c>
      <c r="C37" s="521"/>
      <c r="D37" s="521"/>
      <c r="E37" s="521"/>
      <c r="F37" s="521"/>
      <c r="G37" s="521"/>
      <c r="H37" s="521"/>
      <c r="Q37" s="14">
        <f t="shared" si="1"/>
        <v>0</v>
      </c>
      <c r="T37" s="14">
        <f t="shared" si="0"/>
        <v>0</v>
      </c>
      <c r="U37" s="14">
        <f t="shared" si="3"/>
        <v>0</v>
      </c>
    </row>
    <row r="38" spans="1:26">
      <c r="A38" s="399">
        <v>34</v>
      </c>
      <c r="B38" s="398" t="s">
        <v>1725</v>
      </c>
      <c r="C38" s="521"/>
      <c r="D38" s="521"/>
      <c r="E38" s="521"/>
      <c r="F38" s="521"/>
      <c r="G38" s="521"/>
      <c r="H38" s="521"/>
      <c r="Q38" s="14">
        <f t="shared" si="1"/>
        <v>0</v>
      </c>
      <c r="T38" s="14">
        <f t="shared" si="0"/>
        <v>0</v>
      </c>
      <c r="U38" s="14">
        <f t="shared" si="3"/>
        <v>0</v>
      </c>
    </row>
    <row r="39" spans="1:26">
      <c r="A39" s="399">
        <v>35</v>
      </c>
      <c r="B39" s="398" t="s">
        <v>1518</v>
      </c>
      <c r="C39" s="521"/>
      <c r="D39" s="521"/>
      <c r="E39" s="521"/>
      <c r="F39" s="521"/>
      <c r="G39" s="521"/>
      <c r="H39" s="521"/>
      <c r="Q39" s="14">
        <f t="shared" si="1"/>
        <v>0</v>
      </c>
      <c r="T39" s="14">
        <f t="shared" si="0"/>
        <v>0</v>
      </c>
      <c r="U39" s="14">
        <f t="shared" si="3"/>
        <v>0</v>
      </c>
    </row>
    <row r="40" spans="1:26">
      <c r="A40" s="399">
        <v>36</v>
      </c>
      <c r="B40" s="398" t="s">
        <v>1726</v>
      </c>
      <c r="C40" s="521"/>
      <c r="D40" s="521"/>
      <c r="E40" s="521"/>
      <c r="F40" s="521"/>
      <c r="G40" s="521"/>
      <c r="H40" s="521"/>
      <c r="Q40" s="14">
        <f t="shared" si="1"/>
        <v>0</v>
      </c>
      <c r="T40" s="14">
        <f t="shared" si="0"/>
        <v>0</v>
      </c>
      <c r="U40" s="14">
        <f t="shared" si="3"/>
        <v>0</v>
      </c>
    </row>
    <row r="41" spans="1:26">
      <c r="A41" s="399">
        <v>37</v>
      </c>
      <c r="B41" s="398" t="s">
        <v>1519</v>
      </c>
      <c r="C41" s="521"/>
      <c r="D41" s="521"/>
      <c r="E41" s="521"/>
      <c r="F41" s="521"/>
      <c r="G41" s="521"/>
      <c r="H41" s="521"/>
      <c r="O41" s="14">
        <v>4</v>
      </c>
      <c r="P41" s="14">
        <v>22</v>
      </c>
      <c r="Q41" s="14">
        <f t="shared" si="1"/>
        <v>1690</v>
      </c>
      <c r="T41" s="14">
        <f t="shared" si="0"/>
        <v>624</v>
      </c>
      <c r="U41" s="14">
        <f t="shared" si="3"/>
        <v>2314</v>
      </c>
    </row>
    <row r="42" spans="1:26">
      <c r="A42" s="399">
        <v>38</v>
      </c>
      <c r="B42" s="398" t="s">
        <v>1727</v>
      </c>
      <c r="C42" s="521"/>
      <c r="D42" s="521"/>
      <c r="E42" s="521"/>
      <c r="F42" s="521"/>
      <c r="G42" s="521"/>
      <c r="H42" s="521"/>
      <c r="O42" s="14">
        <v>2</v>
      </c>
      <c r="P42" s="14">
        <v>13</v>
      </c>
      <c r="Q42" s="14">
        <f t="shared" si="1"/>
        <v>975</v>
      </c>
      <c r="T42" s="14">
        <f t="shared" si="0"/>
        <v>360</v>
      </c>
      <c r="U42" s="14">
        <f t="shared" si="3"/>
        <v>1335</v>
      </c>
    </row>
    <row r="43" spans="1:26">
      <c r="A43" s="399">
        <v>39</v>
      </c>
      <c r="B43" s="398" t="s">
        <v>1520</v>
      </c>
      <c r="C43" s="521"/>
      <c r="D43" s="521"/>
      <c r="E43" s="521"/>
      <c r="F43" s="521"/>
      <c r="G43" s="521"/>
      <c r="H43" s="521"/>
      <c r="P43" s="14">
        <v>8</v>
      </c>
      <c r="Q43" s="14">
        <f t="shared" si="1"/>
        <v>520</v>
      </c>
      <c r="T43" s="14">
        <f t="shared" si="0"/>
        <v>192</v>
      </c>
      <c r="U43" s="14">
        <f t="shared" si="3"/>
        <v>712</v>
      </c>
    </row>
    <row r="44" spans="1:26">
      <c r="A44" s="399">
        <v>40</v>
      </c>
      <c r="B44" s="398" t="s">
        <v>1728</v>
      </c>
      <c r="C44" s="521"/>
      <c r="D44" s="521"/>
      <c r="E44" s="521"/>
      <c r="F44" s="521"/>
      <c r="G44" s="521"/>
      <c r="H44" s="521"/>
      <c r="P44" s="14">
        <v>8</v>
      </c>
      <c r="Q44" s="14">
        <f t="shared" si="1"/>
        <v>520</v>
      </c>
      <c r="T44" s="14">
        <f t="shared" si="0"/>
        <v>192</v>
      </c>
      <c r="U44" s="14">
        <f t="shared" si="3"/>
        <v>712</v>
      </c>
    </row>
    <row r="45" spans="1:26">
      <c r="A45" s="399">
        <v>41</v>
      </c>
      <c r="B45" s="398" t="s">
        <v>1521</v>
      </c>
      <c r="C45" s="521"/>
      <c r="D45" s="521"/>
      <c r="E45" s="521"/>
      <c r="F45" s="521"/>
      <c r="G45" s="521"/>
      <c r="H45" s="521"/>
      <c r="O45" s="14">
        <v>1</v>
      </c>
      <c r="P45" s="14">
        <v>10</v>
      </c>
      <c r="Q45" s="14">
        <f t="shared" si="1"/>
        <v>715</v>
      </c>
      <c r="T45" s="14">
        <f t="shared" si="0"/>
        <v>264</v>
      </c>
      <c r="U45" s="14">
        <f t="shared" si="3"/>
        <v>979</v>
      </c>
    </row>
    <row r="46" spans="1:26">
      <c r="A46" s="399">
        <v>42</v>
      </c>
      <c r="B46" s="400" t="s">
        <v>1729</v>
      </c>
      <c r="C46" s="521"/>
      <c r="D46" s="521"/>
      <c r="E46" s="521"/>
      <c r="F46" s="521"/>
      <c r="G46" s="521"/>
      <c r="H46" s="521"/>
    </row>
    <row r="47" spans="1:26">
      <c r="A47" s="399">
        <v>43</v>
      </c>
      <c r="B47" s="400" t="s">
        <v>1730</v>
      </c>
      <c r="C47" s="521"/>
      <c r="D47" s="521"/>
      <c r="E47" s="521"/>
      <c r="F47" s="521"/>
      <c r="G47" s="521"/>
      <c r="H47" s="521"/>
    </row>
    <row r="48" spans="1:26">
      <c r="A48" s="399">
        <v>44</v>
      </c>
      <c r="B48" s="400" t="s">
        <v>1522</v>
      </c>
      <c r="C48" s="521"/>
      <c r="D48" s="521"/>
      <c r="E48" s="521"/>
      <c r="F48" s="521"/>
      <c r="G48" s="521"/>
      <c r="H48" s="521"/>
    </row>
    <row r="49" spans="1:21">
      <c r="A49" s="399">
        <v>45</v>
      </c>
      <c r="B49" s="400" t="s">
        <v>1523</v>
      </c>
      <c r="C49" s="521"/>
      <c r="D49" s="521"/>
      <c r="E49" s="521"/>
      <c r="F49" s="521"/>
      <c r="G49" s="521"/>
      <c r="H49" s="521"/>
    </row>
    <row r="50" spans="1:21">
      <c r="A50" s="399">
        <v>46</v>
      </c>
      <c r="B50" s="400" t="s">
        <v>1524</v>
      </c>
      <c r="C50" s="521"/>
      <c r="D50" s="521"/>
      <c r="E50" s="521"/>
      <c r="F50" s="521"/>
      <c r="G50" s="521"/>
      <c r="H50" s="521"/>
    </row>
    <row r="51" spans="1:21">
      <c r="A51" s="399">
        <v>47</v>
      </c>
      <c r="B51" s="400" t="s">
        <v>1731</v>
      </c>
      <c r="C51" s="521"/>
      <c r="D51" s="521"/>
      <c r="E51" s="521"/>
      <c r="F51" s="521"/>
      <c r="G51" s="521"/>
      <c r="H51" s="521"/>
    </row>
    <row r="52" spans="1:21">
      <c r="A52" s="399">
        <v>48</v>
      </c>
      <c r="B52" s="400" t="s">
        <v>1732</v>
      </c>
      <c r="C52" s="521"/>
      <c r="D52" s="521"/>
      <c r="E52" s="521"/>
      <c r="F52" s="521"/>
      <c r="G52" s="521"/>
      <c r="H52" s="521"/>
    </row>
    <row r="53" spans="1:21">
      <c r="A53" s="399">
        <v>49</v>
      </c>
      <c r="B53" s="400" t="s">
        <v>1733</v>
      </c>
      <c r="C53" s="521"/>
      <c r="D53" s="521"/>
      <c r="E53" s="521"/>
      <c r="F53" s="521"/>
      <c r="G53" s="521"/>
      <c r="H53" s="521"/>
    </row>
    <row r="54" spans="1:21">
      <c r="A54" s="399">
        <v>50</v>
      </c>
      <c r="B54" s="400" t="s">
        <v>1734</v>
      </c>
      <c r="C54" s="521"/>
      <c r="D54" s="521"/>
      <c r="E54" s="521"/>
      <c r="F54" s="521"/>
      <c r="G54" s="521"/>
      <c r="H54" s="521"/>
    </row>
    <row r="55" spans="1:21">
      <c r="A55" s="399">
        <v>51</v>
      </c>
      <c r="B55" s="400" t="s">
        <v>1735</v>
      </c>
      <c r="C55" s="521"/>
      <c r="D55" s="521"/>
      <c r="E55" s="521"/>
      <c r="F55" s="521"/>
      <c r="G55" s="521"/>
      <c r="H55" s="521"/>
    </row>
    <row r="56" spans="1:21">
      <c r="A56" s="399">
        <v>52</v>
      </c>
      <c r="B56" s="400" t="s">
        <v>1525</v>
      </c>
      <c r="C56" s="521"/>
      <c r="D56" s="521"/>
      <c r="E56" s="521"/>
      <c r="F56" s="521"/>
      <c r="G56" s="521"/>
      <c r="H56" s="521"/>
    </row>
    <row r="57" spans="1:21">
      <c r="A57" s="399">
        <v>53</v>
      </c>
      <c r="B57" s="400" t="s">
        <v>1736</v>
      </c>
      <c r="C57" s="521"/>
      <c r="D57" s="521"/>
      <c r="E57" s="521"/>
      <c r="F57" s="521"/>
      <c r="G57" s="521"/>
      <c r="H57" s="521"/>
    </row>
    <row r="58" spans="1:21">
      <c r="A58" s="399">
        <v>54</v>
      </c>
      <c r="B58" s="400" t="s">
        <v>1526</v>
      </c>
      <c r="C58" s="521"/>
      <c r="D58" s="521"/>
      <c r="E58" s="521"/>
      <c r="F58" s="521"/>
      <c r="G58" s="521"/>
      <c r="H58" s="521"/>
    </row>
    <row r="59" spans="1:21">
      <c r="A59" s="399">
        <v>55</v>
      </c>
      <c r="B59" s="400" t="s">
        <v>1737</v>
      </c>
      <c r="C59" s="521"/>
      <c r="D59" s="521"/>
      <c r="E59" s="521"/>
      <c r="F59" s="521"/>
      <c r="G59" s="521"/>
      <c r="H59" s="521"/>
    </row>
    <row r="60" spans="1:21">
      <c r="A60" s="399">
        <v>56</v>
      </c>
      <c r="B60" s="400" t="s">
        <v>1527</v>
      </c>
      <c r="C60" s="521"/>
      <c r="D60" s="521"/>
      <c r="E60" s="521"/>
      <c r="F60" s="521"/>
      <c r="G60" s="521"/>
      <c r="H60" s="521"/>
    </row>
    <row r="61" spans="1:21">
      <c r="A61" s="399">
        <v>57</v>
      </c>
      <c r="B61" s="400" t="s">
        <v>1528</v>
      </c>
      <c r="C61" s="521"/>
      <c r="D61" s="521"/>
      <c r="E61" s="521"/>
      <c r="F61" s="521"/>
      <c r="G61" s="521"/>
      <c r="H61" s="521"/>
    </row>
    <row r="62" spans="1:21">
      <c r="A62" s="399">
        <v>58</v>
      </c>
      <c r="B62" s="401" t="s">
        <v>752</v>
      </c>
      <c r="C62" s="521"/>
      <c r="D62" s="521"/>
      <c r="E62" s="521"/>
      <c r="F62" s="521"/>
      <c r="G62" s="521"/>
      <c r="H62" s="521"/>
    </row>
    <row r="63" spans="1:21" s="7" customFormat="1" ht="15.75">
      <c r="A63" s="407"/>
      <c r="B63" s="407" t="s">
        <v>208</v>
      </c>
      <c r="C63" s="131">
        <f>SUM(C5:C62)</f>
        <v>32</v>
      </c>
      <c r="D63" s="131">
        <f t="shared" ref="D63:U63" si="6">SUM(D5:D62)</f>
        <v>32</v>
      </c>
      <c r="E63" s="131">
        <f t="shared" si="6"/>
        <v>375</v>
      </c>
      <c r="F63" s="131">
        <f t="shared" si="6"/>
        <v>1296</v>
      </c>
      <c r="G63" s="131">
        <f t="shared" si="6"/>
        <v>6688</v>
      </c>
      <c r="H63" s="131">
        <f t="shared" si="6"/>
        <v>46164</v>
      </c>
      <c r="I63" s="131">
        <f t="shared" si="6"/>
        <v>0</v>
      </c>
      <c r="J63" s="131">
        <f t="shared" si="6"/>
        <v>0</v>
      </c>
      <c r="K63" s="131">
        <f t="shared" si="6"/>
        <v>0</v>
      </c>
      <c r="L63" s="131">
        <f t="shared" si="6"/>
        <v>0</v>
      </c>
      <c r="M63" s="131">
        <f t="shared" si="6"/>
        <v>0</v>
      </c>
      <c r="N63" s="131">
        <f t="shared" si="6"/>
        <v>0</v>
      </c>
      <c r="O63" s="131">
        <f t="shared" si="6"/>
        <v>7</v>
      </c>
      <c r="P63" s="131">
        <f t="shared" si="6"/>
        <v>116</v>
      </c>
      <c r="Q63" s="131">
        <f t="shared" si="6"/>
        <v>1424930</v>
      </c>
      <c r="R63" s="131">
        <f t="shared" si="6"/>
        <v>30000</v>
      </c>
      <c r="S63" s="131">
        <f t="shared" si="6"/>
        <v>334400</v>
      </c>
      <c r="T63" s="131">
        <f t="shared" si="6"/>
        <v>205104</v>
      </c>
      <c r="U63" s="131">
        <f t="shared" si="6"/>
        <v>1994434</v>
      </c>
    </row>
    <row r="64" spans="1:21" s="7" customFormat="1">
      <c r="A64" s="24"/>
      <c r="C64" s="7">
        <f>C4-C63</f>
        <v>0</v>
      </c>
      <c r="D64" s="7">
        <f t="shared" ref="D64:U64" si="7">D4-D63</f>
        <v>0</v>
      </c>
      <c r="E64" s="7">
        <f t="shared" si="7"/>
        <v>0</v>
      </c>
      <c r="F64" s="7">
        <f t="shared" si="7"/>
        <v>0</v>
      </c>
      <c r="G64" s="7">
        <f t="shared" si="7"/>
        <v>0</v>
      </c>
      <c r="H64" s="7">
        <f t="shared" si="7"/>
        <v>0</v>
      </c>
      <c r="I64" s="7">
        <f t="shared" si="7"/>
        <v>0</v>
      </c>
      <c r="J64" s="7">
        <f t="shared" si="7"/>
        <v>0</v>
      </c>
      <c r="K64" s="7">
        <f t="shared" si="7"/>
        <v>0</v>
      </c>
      <c r="L64" s="7">
        <f t="shared" si="7"/>
        <v>0</v>
      </c>
      <c r="M64" s="7">
        <f t="shared" si="7"/>
        <v>0</v>
      </c>
      <c r="N64" s="7">
        <f t="shared" si="7"/>
        <v>0</v>
      </c>
      <c r="P64" s="7">
        <f t="shared" si="7"/>
        <v>-116</v>
      </c>
      <c r="Q64" s="7">
        <f t="shared" si="7"/>
        <v>-1424930</v>
      </c>
      <c r="R64" s="7">
        <f t="shared" si="7"/>
        <v>-30000</v>
      </c>
      <c r="S64" s="7">
        <f t="shared" si="7"/>
        <v>-334400</v>
      </c>
      <c r="T64" s="7">
        <f t="shared" si="7"/>
        <v>-2952</v>
      </c>
      <c r="U64" s="7">
        <f t="shared" si="7"/>
        <v>-1994434</v>
      </c>
    </row>
    <row r="65" spans="2:14">
      <c r="B65" s="14">
        <v>1</v>
      </c>
      <c r="C65" s="14">
        <v>2</v>
      </c>
      <c r="D65" s="14">
        <v>3</v>
      </c>
      <c r="E65" s="14">
        <v>4</v>
      </c>
      <c r="F65" s="14">
        <v>5</v>
      </c>
      <c r="G65" s="14">
        <v>6</v>
      </c>
      <c r="H65" s="14">
        <v>7</v>
      </c>
    </row>
    <row r="68" spans="2:14">
      <c r="F68" s="14">
        <v>8548</v>
      </c>
    </row>
    <row r="69" spans="2:14">
      <c r="F69" s="14">
        <f>SUM(C63:G63)</f>
        <v>8423</v>
      </c>
      <c r="N69" s="14">
        <f>SUM(C63:P63)*2*12</f>
        <v>1313040</v>
      </c>
    </row>
    <row r="70" spans="2:14">
      <c r="F70" s="14">
        <f>F68-F69</f>
        <v>125</v>
      </c>
    </row>
  </sheetData>
  <autoFilter ref="A3:Y64">
    <filterColumn colId="1"/>
    <filterColumn colId="14"/>
  </autoFilter>
  <mergeCells count="3">
    <mergeCell ref="B2:B3"/>
    <mergeCell ref="A2:A3"/>
    <mergeCell ref="A1:G1"/>
  </mergeCells>
  <conditionalFormatting sqref="C64:U64">
    <cfRule type="cellIs" dxfId="11" priority="1" operator="notEqual">
      <formula>0</formula>
    </cfRule>
  </conditionalFormatting>
  <printOptions horizontalCentered="1"/>
  <pageMargins left="0" right="0" top="0.43307086614173229" bottom="0.43307086614173229" header="0.19685039370078741" footer="0.31496062992125984"/>
  <pageSetup paperSize="9" scale="73" orientation="landscape" r:id="rId1"/>
  <headerFooter>
    <oddHeader>&amp;R&amp;"Arial,Bold"&amp;11&amp;A</oddHeader>
  </headerFooter>
</worksheet>
</file>

<file path=xl/worksheets/sheet40.xml><?xml version="1.0" encoding="utf-8"?>
<worksheet xmlns="http://schemas.openxmlformats.org/spreadsheetml/2006/main" xmlns:r="http://schemas.openxmlformats.org/officeDocument/2006/relationships">
  <sheetPr>
    <tabColor rgb="FF0066FF"/>
  </sheetPr>
  <dimension ref="A1:AA73"/>
  <sheetViews>
    <sheetView view="pageBreakPreview" zoomScale="115" zoomScaleNormal="85" zoomScaleSheetLayoutView="115" workbookViewId="0">
      <pane xSplit="1" ySplit="6" topLeftCell="B16" activePane="bottomRight" state="frozen"/>
      <selection activeCell="AB6" sqref="AB1:AB1048576"/>
      <selection pane="topRight" activeCell="AB6" sqref="AB1:AB1048576"/>
      <selection pane="bottomLeft" activeCell="AB6" sqref="AB1:AB1048576"/>
      <selection pane="bottomRight" activeCell="G8" sqref="G8"/>
    </sheetView>
  </sheetViews>
  <sheetFormatPr defaultColWidth="7.625" defaultRowHeight="12.75"/>
  <cols>
    <col min="1" max="1" width="7.125" style="202" customWidth="1"/>
    <col min="2" max="2" width="37" style="203" customWidth="1"/>
    <col min="3" max="4" width="11.125" style="203" customWidth="1"/>
    <col min="5" max="5" width="10.875" style="203" customWidth="1"/>
    <col min="6" max="7" width="11.125" style="203" customWidth="1"/>
    <col min="8" max="22" width="11" style="203" hidden="1" customWidth="1"/>
    <col min="23" max="23" width="9.625" style="203" hidden="1" customWidth="1"/>
    <col min="24" max="24" width="11" style="203" hidden="1" customWidth="1"/>
    <col min="25" max="25" width="10" style="203" hidden="1" customWidth="1"/>
    <col min="26" max="26" width="14" style="203" hidden="1" customWidth="1"/>
    <col min="27" max="27" width="62.25" style="203" customWidth="1"/>
    <col min="28" max="16384" width="7.625" style="203"/>
  </cols>
  <sheetData>
    <row r="1" spans="1:27" s="20" customFormat="1" ht="18.600000000000001" customHeight="1">
      <c r="A1" s="171"/>
      <c r="B1" s="172"/>
      <c r="C1" s="172"/>
      <c r="D1" s="172"/>
      <c r="E1" s="172"/>
      <c r="F1" s="172"/>
      <c r="G1" s="172"/>
    </row>
    <row r="2" spans="1:27" s="20" customFormat="1" ht="18.75" customHeight="1">
      <c r="A2" s="1434" t="s">
        <v>1249</v>
      </c>
      <c r="B2" s="1434"/>
      <c r="C2" s="1434"/>
      <c r="D2" s="1434"/>
      <c r="E2" s="1434"/>
      <c r="F2" s="1434"/>
      <c r="G2" s="1434"/>
      <c r="H2" s="1434"/>
      <c r="I2" s="1434"/>
      <c r="J2" s="1434"/>
      <c r="K2" s="1434"/>
      <c r="L2" s="1434"/>
      <c r="M2" s="1434"/>
      <c r="N2" s="1434"/>
      <c r="O2" s="1434"/>
      <c r="P2" s="1434"/>
      <c r="Q2" s="1434"/>
      <c r="R2" s="1434"/>
      <c r="S2" s="1434"/>
      <c r="T2" s="1434"/>
      <c r="U2" s="1434"/>
      <c r="V2" s="1434"/>
      <c r="W2" s="1434"/>
      <c r="X2" s="1434"/>
      <c r="Y2" s="1434"/>
      <c r="Z2" s="1434"/>
      <c r="AA2" s="1434"/>
    </row>
    <row r="3" spans="1:27" s="17" customFormat="1" ht="18.75" customHeight="1">
      <c r="A3" s="1435" t="s">
        <v>2</v>
      </c>
      <c r="B3" s="1435" t="s">
        <v>3</v>
      </c>
      <c r="C3" s="1435" t="s">
        <v>104</v>
      </c>
      <c r="D3" s="1435"/>
      <c r="E3" s="1435"/>
      <c r="F3" s="1435"/>
      <c r="G3" s="1435"/>
      <c r="H3" s="1436" t="s">
        <v>67</v>
      </c>
      <c r="I3" s="1436"/>
      <c r="J3" s="1436" t="s">
        <v>95</v>
      </c>
      <c r="K3" s="1436"/>
      <c r="L3" s="1436"/>
      <c r="M3" s="1436"/>
      <c r="N3" s="1436" t="s">
        <v>68</v>
      </c>
      <c r="O3" s="1436"/>
      <c r="P3" s="1436" t="s">
        <v>96</v>
      </c>
      <c r="Q3" s="1437"/>
      <c r="R3" s="1437"/>
      <c r="S3" s="1437"/>
      <c r="T3" s="1436" t="s">
        <v>105</v>
      </c>
      <c r="U3" s="1436"/>
      <c r="V3" s="1436" t="s">
        <v>69</v>
      </c>
      <c r="W3" s="1436"/>
      <c r="X3" s="1436" t="s">
        <v>78</v>
      </c>
      <c r="Y3" s="1436"/>
      <c r="Z3" s="1446" t="s">
        <v>81</v>
      </c>
      <c r="AA3" s="1446" t="s">
        <v>103</v>
      </c>
    </row>
    <row r="4" spans="1:27" s="17" customFormat="1" ht="24" customHeight="1">
      <c r="A4" s="1435"/>
      <c r="B4" s="1435"/>
      <c r="C4" s="1438" t="s">
        <v>106</v>
      </c>
      <c r="D4" s="1438" t="s">
        <v>107</v>
      </c>
      <c r="E4" s="1438" t="s">
        <v>108</v>
      </c>
      <c r="F4" s="1435" t="s">
        <v>109</v>
      </c>
      <c r="G4" s="1435"/>
      <c r="H4" s="1436"/>
      <c r="I4" s="1436"/>
      <c r="J4" s="31" t="s">
        <v>94</v>
      </c>
      <c r="K4" s="31" t="s">
        <v>70</v>
      </c>
      <c r="L4" s="1439" t="s">
        <v>76</v>
      </c>
      <c r="M4" s="1441" t="s">
        <v>74</v>
      </c>
      <c r="N4" s="1436"/>
      <c r="O4" s="1436"/>
      <c r="P4" s="31" t="s">
        <v>102</v>
      </c>
      <c r="Q4" s="31" t="s">
        <v>71</v>
      </c>
      <c r="R4" s="1439" t="s">
        <v>76</v>
      </c>
      <c r="S4" s="1441" t="s">
        <v>74</v>
      </c>
      <c r="T4" s="1436"/>
      <c r="U4" s="1436"/>
      <c r="V4" s="1436"/>
      <c r="W4" s="1436"/>
      <c r="X4" s="1436"/>
      <c r="Y4" s="1436"/>
      <c r="Z4" s="1447"/>
      <c r="AA4" s="1447"/>
    </row>
    <row r="5" spans="1:27" s="17" customFormat="1" ht="48" customHeight="1">
      <c r="A5" s="1435"/>
      <c r="B5" s="1435"/>
      <c r="C5" s="1438"/>
      <c r="D5" s="1438"/>
      <c r="E5" s="1438"/>
      <c r="F5" s="173" t="s">
        <v>110</v>
      </c>
      <c r="G5" s="173" t="s">
        <v>111</v>
      </c>
      <c r="H5" s="32" t="s">
        <v>73</v>
      </c>
      <c r="I5" s="33" t="s">
        <v>74</v>
      </c>
      <c r="J5" s="32" t="s">
        <v>73</v>
      </c>
      <c r="K5" s="32" t="s">
        <v>73</v>
      </c>
      <c r="L5" s="1440"/>
      <c r="M5" s="1442"/>
      <c r="N5" s="32" t="s">
        <v>73</v>
      </c>
      <c r="O5" s="33" t="s">
        <v>74</v>
      </c>
      <c r="P5" s="32" t="s">
        <v>99</v>
      </c>
      <c r="Q5" s="32" t="s">
        <v>73</v>
      </c>
      <c r="R5" s="1440"/>
      <c r="S5" s="1442"/>
      <c r="T5" s="32" t="s">
        <v>73</v>
      </c>
      <c r="U5" s="33" t="s">
        <v>74</v>
      </c>
      <c r="V5" s="32" t="s">
        <v>73</v>
      </c>
      <c r="W5" s="33" t="s">
        <v>74</v>
      </c>
      <c r="X5" s="32" t="s">
        <v>73</v>
      </c>
      <c r="Y5" s="33" t="s">
        <v>74</v>
      </c>
      <c r="Z5" s="1448"/>
      <c r="AA5" s="1448"/>
    </row>
    <row r="6" spans="1:27" s="17" customFormat="1" ht="20.25" customHeight="1">
      <c r="A6" s="174"/>
      <c r="B6" s="174" t="s">
        <v>701</v>
      </c>
      <c r="C6" s="175"/>
      <c r="D6" s="175"/>
      <c r="E6" s="175"/>
      <c r="F6" s="175"/>
      <c r="G6" s="176">
        <f>G7</f>
        <v>0</v>
      </c>
      <c r="H6" s="177">
        <f t="shared" ref="H6:Z6" si="0">H7</f>
        <v>0</v>
      </c>
      <c r="I6" s="177"/>
      <c r="J6" s="177"/>
      <c r="K6" s="177"/>
      <c r="L6" s="177">
        <f t="shared" si="0"/>
        <v>0</v>
      </c>
      <c r="M6" s="177"/>
      <c r="N6" s="177">
        <f t="shared" si="0"/>
        <v>0</v>
      </c>
      <c r="O6" s="177"/>
      <c r="P6" s="177"/>
      <c r="Q6" s="177"/>
      <c r="R6" s="177">
        <f t="shared" si="0"/>
        <v>0</v>
      </c>
      <c r="S6" s="177"/>
      <c r="T6" s="177">
        <f t="shared" si="0"/>
        <v>0</v>
      </c>
      <c r="U6" s="177"/>
      <c r="V6" s="177">
        <f t="shared" si="0"/>
        <v>0</v>
      </c>
      <c r="W6" s="177"/>
      <c r="X6" s="177">
        <f t="shared" si="0"/>
        <v>0</v>
      </c>
      <c r="Y6" s="177"/>
      <c r="Z6" s="177">
        <f t="shared" si="0"/>
        <v>0</v>
      </c>
      <c r="AA6" s="178" t="s">
        <v>702</v>
      </c>
    </row>
    <row r="7" spans="1:27" s="17" customFormat="1" ht="29.1" customHeight="1">
      <c r="A7" s="179">
        <v>200</v>
      </c>
      <c r="B7" s="180" t="s">
        <v>72</v>
      </c>
      <c r="C7" s="181"/>
      <c r="D7" s="181"/>
      <c r="E7" s="181"/>
      <c r="F7" s="182"/>
      <c r="G7" s="183">
        <f>SUM(G8:G16)</f>
        <v>0</v>
      </c>
      <c r="H7" s="183">
        <f>SUM(H8:H16)</f>
        <v>0</v>
      </c>
      <c r="I7" s="184"/>
      <c r="J7" s="184"/>
      <c r="K7" s="184"/>
      <c r="L7" s="183">
        <f>SUM(L8:L16)</f>
        <v>0</v>
      </c>
      <c r="M7" s="184"/>
      <c r="N7" s="183">
        <f>SUM(N8:N16)</f>
        <v>0</v>
      </c>
      <c r="O7" s="184"/>
      <c r="P7" s="184"/>
      <c r="Q7" s="184"/>
      <c r="R7" s="183">
        <f>SUM(R8:R16)</f>
        <v>0</v>
      </c>
      <c r="S7" s="184"/>
      <c r="T7" s="183">
        <f>SUM(T8:T16)</f>
        <v>0</v>
      </c>
      <c r="U7" s="184"/>
      <c r="V7" s="183">
        <f>SUM(V8:V16)</f>
        <v>0</v>
      </c>
      <c r="W7" s="184"/>
      <c r="X7" s="183">
        <f>SUM(X8:X16)</f>
        <v>0</v>
      </c>
      <c r="Y7" s="184"/>
      <c r="Z7" s="183">
        <f>SUM(Z8:Z16)</f>
        <v>0</v>
      </c>
      <c r="AA7" s="185" t="s">
        <v>703</v>
      </c>
    </row>
    <row r="8" spans="1:27" s="21" customFormat="1" ht="30">
      <c r="A8" s="97">
        <v>200.1</v>
      </c>
      <c r="B8" s="96" t="s">
        <v>704</v>
      </c>
      <c r="C8" s="186"/>
      <c r="D8" s="186"/>
      <c r="E8" s="186"/>
      <c r="F8" s="187"/>
      <c r="G8" s="188">
        <f t="shared" ref="G8" si="1">E8*F8</f>
        <v>0</v>
      </c>
      <c r="H8" s="189"/>
      <c r="I8" s="189"/>
      <c r="J8" s="189"/>
      <c r="K8" s="189"/>
      <c r="L8" s="189"/>
      <c r="M8" s="189"/>
      <c r="N8" s="189"/>
      <c r="O8" s="189"/>
      <c r="P8" s="189"/>
      <c r="Q8" s="189"/>
      <c r="R8" s="189"/>
      <c r="S8" s="189"/>
      <c r="T8" s="189"/>
      <c r="U8" s="189"/>
      <c r="V8" s="189"/>
      <c r="W8" s="189"/>
      <c r="X8" s="189"/>
      <c r="Y8" s="189"/>
      <c r="Z8" s="189">
        <f>X8+V8+T8+R8+N8+L8+H8</f>
        <v>0</v>
      </c>
      <c r="AA8" s="189" t="s">
        <v>705</v>
      </c>
    </row>
    <row r="9" spans="1:27" s="21" customFormat="1" ht="45">
      <c r="A9" s="190">
        <v>200.2</v>
      </c>
      <c r="B9" s="72" t="s">
        <v>125</v>
      </c>
      <c r="C9" s="94"/>
      <c r="D9" s="94"/>
      <c r="E9" s="94"/>
      <c r="F9" s="97"/>
      <c r="G9" s="191"/>
      <c r="H9" s="157"/>
      <c r="I9" s="157"/>
      <c r="J9" s="157"/>
      <c r="K9" s="157"/>
      <c r="L9" s="157"/>
      <c r="M9" s="157"/>
      <c r="N9" s="157"/>
      <c r="O9" s="157"/>
      <c r="P9" s="157"/>
      <c r="Q9" s="157"/>
      <c r="R9" s="157"/>
      <c r="S9" s="157"/>
      <c r="T9" s="157"/>
      <c r="U9" s="157"/>
      <c r="V9" s="157"/>
      <c r="W9" s="157"/>
      <c r="X9" s="157"/>
      <c r="Y9" s="157"/>
      <c r="Z9" s="189">
        <f t="shared" ref="Z9:Z16" si="2">X9+V9+T9+R9+N9+L9+H9</f>
        <v>0</v>
      </c>
      <c r="AA9" s="157" t="s">
        <v>706</v>
      </c>
    </row>
    <row r="10" spans="1:27" s="21" customFormat="1" ht="15">
      <c r="A10" s="190">
        <v>200.3</v>
      </c>
      <c r="B10" s="72" t="s">
        <v>707</v>
      </c>
      <c r="C10" s="189"/>
      <c r="D10" s="189"/>
      <c r="E10" s="189"/>
      <c r="F10" s="192"/>
      <c r="G10" s="193"/>
      <c r="H10" s="189"/>
      <c r="I10" s="189"/>
      <c r="J10" s="189"/>
      <c r="K10" s="189"/>
      <c r="L10" s="189"/>
      <c r="M10" s="189"/>
      <c r="N10" s="189"/>
      <c r="O10" s="189"/>
      <c r="P10" s="189"/>
      <c r="Q10" s="189"/>
      <c r="R10" s="189"/>
      <c r="S10" s="189"/>
      <c r="T10" s="189"/>
      <c r="U10" s="189"/>
      <c r="V10" s="189"/>
      <c r="W10" s="189"/>
      <c r="X10" s="189"/>
      <c r="Y10" s="189"/>
      <c r="Z10" s="189">
        <f t="shared" si="2"/>
        <v>0</v>
      </c>
      <c r="AA10" s="74" t="s">
        <v>117</v>
      </c>
    </row>
    <row r="11" spans="1:27" s="21" customFormat="1" ht="32.25" customHeight="1">
      <c r="A11" s="194">
        <v>200.4</v>
      </c>
      <c r="B11" s="96" t="s">
        <v>708</v>
      </c>
      <c r="C11" s="189"/>
      <c r="D11" s="189"/>
      <c r="E11" s="189"/>
      <c r="F11" s="192"/>
      <c r="G11" s="193"/>
      <c r="H11" s="195"/>
      <c r="I11" s="195"/>
      <c r="J11" s="195"/>
      <c r="K11" s="195"/>
      <c r="L11" s="195"/>
      <c r="M11" s="195"/>
      <c r="N11" s="195"/>
      <c r="O11" s="195"/>
      <c r="P11" s="195"/>
      <c r="Q11" s="195"/>
      <c r="R11" s="195"/>
      <c r="S11" s="195"/>
      <c r="T11" s="195"/>
      <c r="U11" s="195"/>
      <c r="V11" s="195"/>
      <c r="W11" s="195"/>
      <c r="X11" s="195"/>
      <c r="Y11" s="195"/>
      <c r="Z11" s="189">
        <f t="shared" si="2"/>
        <v>0</v>
      </c>
      <c r="AA11" s="1443" t="s">
        <v>709</v>
      </c>
    </row>
    <row r="12" spans="1:27" s="21" customFormat="1" ht="32.25" customHeight="1">
      <c r="A12" s="97" t="s">
        <v>710</v>
      </c>
      <c r="B12" s="158" t="s">
        <v>711</v>
      </c>
      <c r="C12" s="189"/>
      <c r="D12" s="189"/>
      <c r="E12" s="189"/>
      <c r="F12" s="192"/>
      <c r="G12" s="196">
        <f t="shared" ref="G12:G13" si="3">E12*F12</f>
        <v>0</v>
      </c>
      <c r="H12" s="197"/>
      <c r="I12" s="197"/>
      <c r="J12" s="197"/>
      <c r="K12" s="197"/>
      <c r="L12" s="197"/>
      <c r="M12" s="197"/>
      <c r="N12" s="197"/>
      <c r="O12" s="197"/>
      <c r="P12" s="197"/>
      <c r="Q12" s="197"/>
      <c r="R12" s="197"/>
      <c r="S12" s="197"/>
      <c r="T12" s="197"/>
      <c r="U12" s="197"/>
      <c r="V12" s="197"/>
      <c r="W12" s="197"/>
      <c r="X12" s="197"/>
      <c r="Y12" s="197"/>
      <c r="Z12" s="189">
        <f t="shared" si="2"/>
        <v>0</v>
      </c>
      <c r="AA12" s="1444"/>
    </row>
    <row r="13" spans="1:27" s="21" customFormat="1" ht="32.25" customHeight="1">
      <c r="A13" s="97" t="s">
        <v>712</v>
      </c>
      <c r="B13" s="158" t="s">
        <v>713</v>
      </c>
      <c r="C13" s="189"/>
      <c r="D13" s="189"/>
      <c r="E13" s="189"/>
      <c r="F13" s="192"/>
      <c r="G13" s="196">
        <f t="shared" si="3"/>
        <v>0</v>
      </c>
      <c r="H13" s="198"/>
      <c r="I13" s="198"/>
      <c r="J13" s="198"/>
      <c r="K13" s="198"/>
      <c r="L13" s="198"/>
      <c r="M13" s="198"/>
      <c r="N13" s="198"/>
      <c r="O13" s="198"/>
      <c r="P13" s="198"/>
      <c r="Q13" s="198"/>
      <c r="R13" s="198"/>
      <c r="S13" s="198"/>
      <c r="T13" s="198"/>
      <c r="U13" s="198"/>
      <c r="V13" s="198"/>
      <c r="W13" s="198"/>
      <c r="X13" s="198"/>
      <c r="Y13" s="198"/>
      <c r="Z13" s="189">
        <f t="shared" si="2"/>
        <v>0</v>
      </c>
      <c r="AA13" s="1445"/>
    </row>
    <row r="14" spans="1:27" s="22" customFormat="1" ht="54.75" customHeight="1">
      <c r="A14" s="194">
        <v>200.5</v>
      </c>
      <c r="B14" s="96" t="s">
        <v>714</v>
      </c>
      <c r="C14" s="199"/>
      <c r="D14" s="199"/>
      <c r="E14" s="199"/>
      <c r="F14" s="200"/>
      <c r="G14" s="193"/>
      <c r="H14" s="195"/>
      <c r="I14" s="195"/>
      <c r="J14" s="195"/>
      <c r="K14" s="195"/>
      <c r="L14" s="195"/>
      <c r="M14" s="195"/>
      <c r="N14" s="195"/>
      <c r="O14" s="195"/>
      <c r="P14" s="195"/>
      <c r="Q14" s="195"/>
      <c r="R14" s="195"/>
      <c r="S14" s="195"/>
      <c r="T14" s="195"/>
      <c r="U14" s="195"/>
      <c r="V14" s="195"/>
      <c r="W14" s="195"/>
      <c r="X14" s="195"/>
      <c r="Y14" s="195"/>
      <c r="Z14" s="189">
        <f t="shared" si="2"/>
        <v>0</v>
      </c>
      <c r="AA14" s="1443" t="s">
        <v>715</v>
      </c>
    </row>
    <row r="15" spans="1:27" s="21" customFormat="1" ht="54.75" customHeight="1">
      <c r="A15" s="97" t="s">
        <v>716</v>
      </c>
      <c r="B15" s="158" t="s">
        <v>717</v>
      </c>
      <c r="C15" s="189"/>
      <c r="D15" s="189"/>
      <c r="E15" s="189"/>
      <c r="F15" s="192"/>
      <c r="G15" s="196">
        <f>E15*F15</f>
        <v>0</v>
      </c>
      <c r="H15" s="197"/>
      <c r="I15" s="197"/>
      <c r="J15" s="197"/>
      <c r="K15" s="197"/>
      <c r="L15" s="197"/>
      <c r="M15" s="197"/>
      <c r="N15" s="197"/>
      <c r="O15" s="197"/>
      <c r="P15" s="197"/>
      <c r="Q15" s="197"/>
      <c r="R15" s="197"/>
      <c r="S15" s="197"/>
      <c r="T15" s="197"/>
      <c r="U15" s="197"/>
      <c r="V15" s="197"/>
      <c r="W15" s="197"/>
      <c r="X15" s="197"/>
      <c r="Y15" s="197"/>
      <c r="Z15" s="189">
        <f t="shared" si="2"/>
        <v>0</v>
      </c>
      <c r="AA15" s="1444"/>
    </row>
    <row r="16" spans="1:27" s="21" customFormat="1" ht="54.75" customHeight="1">
      <c r="A16" s="97" t="s">
        <v>718</v>
      </c>
      <c r="B16" s="158" t="s">
        <v>719</v>
      </c>
      <c r="C16" s="189"/>
      <c r="D16" s="189"/>
      <c r="E16" s="189"/>
      <c r="F16" s="192"/>
      <c r="G16" s="196">
        <f>E16*F16</f>
        <v>0</v>
      </c>
      <c r="H16" s="198"/>
      <c r="I16" s="198"/>
      <c r="J16" s="198"/>
      <c r="K16" s="198"/>
      <c r="L16" s="198"/>
      <c r="M16" s="198"/>
      <c r="N16" s="198"/>
      <c r="O16" s="198"/>
      <c r="P16" s="198"/>
      <c r="Q16" s="198"/>
      <c r="R16" s="198"/>
      <c r="S16" s="198"/>
      <c r="T16" s="198"/>
      <c r="U16" s="198"/>
      <c r="V16" s="198"/>
      <c r="W16" s="198"/>
      <c r="X16" s="198"/>
      <c r="Y16" s="198"/>
      <c r="Z16" s="189">
        <f t="shared" si="2"/>
        <v>0</v>
      </c>
      <c r="AA16" s="1445"/>
    </row>
    <row r="17" spans="1:27" s="21" customFormat="1" ht="15">
      <c r="A17" s="97"/>
      <c r="B17" s="201" t="s">
        <v>720</v>
      </c>
      <c r="C17" s="189"/>
      <c r="D17" s="189"/>
      <c r="E17" s="189"/>
      <c r="F17" s="192"/>
      <c r="G17" s="193">
        <f>G6</f>
        <v>0</v>
      </c>
      <c r="H17" s="193">
        <f t="shared" ref="H17:Z17" si="4">H6</f>
        <v>0</v>
      </c>
      <c r="I17" s="193">
        <f t="shared" si="4"/>
        <v>0</v>
      </c>
      <c r="J17" s="193">
        <f t="shared" si="4"/>
        <v>0</v>
      </c>
      <c r="K17" s="193">
        <f t="shared" si="4"/>
        <v>0</v>
      </c>
      <c r="L17" s="193">
        <f t="shared" si="4"/>
        <v>0</v>
      </c>
      <c r="M17" s="193">
        <f t="shared" si="4"/>
        <v>0</v>
      </c>
      <c r="N17" s="193">
        <f t="shared" si="4"/>
        <v>0</v>
      </c>
      <c r="O17" s="193">
        <f t="shared" si="4"/>
        <v>0</v>
      </c>
      <c r="P17" s="193">
        <f t="shared" si="4"/>
        <v>0</v>
      </c>
      <c r="Q17" s="193">
        <f t="shared" si="4"/>
        <v>0</v>
      </c>
      <c r="R17" s="193">
        <f t="shared" si="4"/>
        <v>0</v>
      </c>
      <c r="S17" s="193">
        <f t="shared" si="4"/>
        <v>0</v>
      </c>
      <c r="T17" s="193">
        <f t="shared" si="4"/>
        <v>0</v>
      </c>
      <c r="U17" s="193">
        <f t="shared" si="4"/>
        <v>0</v>
      </c>
      <c r="V17" s="193">
        <f t="shared" si="4"/>
        <v>0</v>
      </c>
      <c r="W17" s="193">
        <f t="shared" si="4"/>
        <v>0</v>
      </c>
      <c r="X17" s="193">
        <f t="shared" si="4"/>
        <v>0</v>
      </c>
      <c r="Y17" s="193">
        <f t="shared" si="4"/>
        <v>0</v>
      </c>
      <c r="Z17" s="193">
        <f t="shared" si="4"/>
        <v>0</v>
      </c>
      <c r="AA17" s="198"/>
    </row>
    <row r="73" spans="10:10">
      <c r="J73" s="203" t="s">
        <v>1344</v>
      </c>
    </row>
  </sheetData>
  <mergeCells count="23">
    <mergeCell ref="AA11:AA13"/>
    <mergeCell ref="AA14:AA1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41.xml><?xml version="1.0" encoding="utf-8"?>
<worksheet xmlns="http://schemas.openxmlformats.org/spreadsheetml/2006/main" xmlns:r="http://schemas.openxmlformats.org/officeDocument/2006/relationships">
  <sheetPr>
    <tabColor rgb="FF0066FF"/>
  </sheetPr>
  <dimension ref="A1:O914"/>
  <sheetViews>
    <sheetView view="pageBreakPreview" zoomScaleNormal="86" zoomScaleSheetLayoutView="100" workbookViewId="0">
      <pane xSplit="8" ySplit="1" topLeftCell="I32" activePane="bottomRight" state="frozen"/>
      <selection activeCell="A218" sqref="A218:N219"/>
      <selection pane="topRight" activeCell="A218" sqref="A218:N219"/>
      <selection pane="bottomLeft" activeCell="A218" sqref="A218:N219"/>
      <selection pane="bottomRight" activeCell="C34" sqref="C34"/>
    </sheetView>
  </sheetViews>
  <sheetFormatPr defaultColWidth="12.625" defaultRowHeight="15"/>
  <cols>
    <col min="1" max="1" width="4.625" style="240" customWidth="1"/>
    <col min="2" max="2" width="32" style="240" customWidth="1"/>
    <col min="3" max="3" width="24.125" style="240" customWidth="1"/>
    <col min="4" max="4" width="23.375" style="241" customWidth="1"/>
    <col min="5" max="5" width="7.125" style="240" customWidth="1"/>
    <col min="6" max="6" width="10.375" style="240" customWidth="1"/>
    <col min="7" max="7" width="7.625" style="240" customWidth="1"/>
    <col min="8" max="8" width="5.625" style="240" customWidth="1"/>
    <col min="9" max="9" width="5.75" style="240" customWidth="1"/>
    <col min="10" max="10" width="4.875" style="240" customWidth="1"/>
    <col min="11" max="11" width="9.875" style="241" customWidth="1"/>
    <col min="12" max="12" width="12.25" style="241" customWidth="1"/>
    <col min="13" max="13" width="29" style="241" customWidth="1"/>
    <col min="14" max="14" width="12.625" style="241" customWidth="1"/>
    <col min="15" max="15" width="20.125" style="246" customWidth="1"/>
    <col min="16" max="31" width="7.75" style="240" customWidth="1"/>
    <col min="32" max="253" width="12.625" style="240"/>
    <col min="254" max="254" width="4.625" style="240" customWidth="1"/>
    <col min="255" max="255" width="10" style="240" customWidth="1"/>
    <col min="256" max="256" width="16.875" style="240" customWidth="1"/>
    <col min="257" max="257" width="7.125" style="240" customWidth="1"/>
    <col min="258" max="258" width="10.375" style="240" customWidth="1"/>
    <col min="259" max="259" width="7.625" style="240" customWidth="1"/>
    <col min="260" max="260" width="5.625" style="240" customWidth="1"/>
    <col min="261" max="261" width="5.75" style="240" customWidth="1"/>
    <col min="262" max="262" width="4.875" style="240" customWidth="1"/>
    <col min="263" max="263" width="9.875" style="240" customWidth="1"/>
    <col min="264" max="264" width="12.25" style="240" customWidth="1"/>
    <col min="265" max="265" width="29" style="240" customWidth="1"/>
    <col min="266" max="266" width="12.625" style="240" customWidth="1"/>
    <col min="267" max="268" width="9.375" style="240" customWidth="1"/>
    <col min="269" max="270" width="12.875" style="240" customWidth="1"/>
    <col min="271" max="287" width="7.75" style="240" customWidth="1"/>
    <col min="288" max="509" width="12.625" style="240"/>
    <col min="510" max="510" width="4.625" style="240" customWidth="1"/>
    <col min="511" max="511" width="10" style="240" customWidth="1"/>
    <col min="512" max="512" width="16.875" style="240" customWidth="1"/>
    <col min="513" max="513" width="7.125" style="240" customWidth="1"/>
    <col min="514" max="514" width="10.375" style="240" customWidth="1"/>
    <col min="515" max="515" width="7.625" style="240" customWidth="1"/>
    <col min="516" max="516" width="5.625" style="240" customWidth="1"/>
    <col min="517" max="517" width="5.75" style="240" customWidth="1"/>
    <col min="518" max="518" width="4.875" style="240" customWidth="1"/>
    <col min="519" max="519" width="9.875" style="240" customWidth="1"/>
    <col min="520" max="520" width="12.25" style="240" customWidth="1"/>
    <col min="521" max="521" width="29" style="240" customWidth="1"/>
    <col min="522" max="522" width="12.625" style="240" customWidth="1"/>
    <col min="523" max="524" width="9.375" style="240" customWidth="1"/>
    <col min="525" max="526" width="12.875" style="240" customWidth="1"/>
    <col min="527" max="543" width="7.75" style="240" customWidth="1"/>
    <col min="544" max="765" width="12.625" style="240"/>
    <col min="766" max="766" width="4.625" style="240" customWidth="1"/>
    <col min="767" max="767" width="10" style="240" customWidth="1"/>
    <col min="768" max="768" width="16.875" style="240" customWidth="1"/>
    <col min="769" max="769" width="7.125" style="240" customWidth="1"/>
    <col min="770" max="770" width="10.375" style="240" customWidth="1"/>
    <col min="771" max="771" width="7.625" style="240" customWidth="1"/>
    <col min="772" max="772" width="5.625" style="240" customWidth="1"/>
    <col min="773" max="773" width="5.75" style="240" customWidth="1"/>
    <col min="774" max="774" width="4.875" style="240" customWidth="1"/>
    <col min="775" max="775" width="9.875" style="240" customWidth="1"/>
    <col min="776" max="776" width="12.25" style="240" customWidth="1"/>
    <col min="777" max="777" width="29" style="240" customWidth="1"/>
    <col min="778" max="778" width="12.625" style="240" customWidth="1"/>
    <col min="779" max="780" width="9.375" style="240" customWidth="1"/>
    <col min="781" max="782" width="12.875" style="240" customWidth="1"/>
    <col min="783" max="799" width="7.75" style="240" customWidth="1"/>
    <col min="800" max="1021" width="12.625" style="240"/>
    <col min="1022" max="1022" width="4.625" style="240" customWidth="1"/>
    <col min="1023" max="1023" width="10" style="240" customWidth="1"/>
    <col min="1024" max="1024" width="16.875" style="240" customWidth="1"/>
    <col min="1025" max="1025" width="7.125" style="240" customWidth="1"/>
    <col min="1026" max="1026" width="10.375" style="240" customWidth="1"/>
    <col min="1027" max="1027" width="7.625" style="240" customWidth="1"/>
    <col min="1028" max="1028" width="5.625" style="240" customWidth="1"/>
    <col min="1029" max="1029" width="5.75" style="240" customWidth="1"/>
    <col min="1030" max="1030" width="4.875" style="240" customWidth="1"/>
    <col min="1031" max="1031" width="9.875" style="240" customWidth="1"/>
    <col min="1032" max="1032" width="12.25" style="240" customWidth="1"/>
    <col min="1033" max="1033" width="29" style="240" customWidth="1"/>
    <col min="1034" max="1034" width="12.625" style="240" customWidth="1"/>
    <col min="1035" max="1036" width="9.375" style="240" customWidth="1"/>
    <col min="1037" max="1038" width="12.875" style="240" customWidth="1"/>
    <col min="1039" max="1055" width="7.75" style="240" customWidth="1"/>
    <col min="1056" max="1277" width="12.625" style="240"/>
    <col min="1278" max="1278" width="4.625" style="240" customWidth="1"/>
    <col min="1279" max="1279" width="10" style="240" customWidth="1"/>
    <col min="1280" max="1280" width="16.875" style="240" customWidth="1"/>
    <col min="1281" max="1281" width="7.125" style="240" customWidth="1"/>
    <col min="1282" max="1282" width="10.375" style="240" customWidth="1"/>
    <col min="1283" max="1283" width="7.625" style="240" customWidth="1"/>
    <col min="1284" max="1284" width="5.625" style="240" customWidth="1"/>
    <col min="1285" max="1285" width="5.75" style="240" customWidth="1"/>
    <col min="1286" max="1286" width="4.875" style="240" customWidth="1"/>
    <col min="1287" max="1287" width="9.875" style="240" customWidth="1"/>
    <col min="1288" max="1288" width="12.25" style="240" customWidth="1"/>
    <col min="1289" max="1289" width="29" style="240" customWidth="1"/>
    <col min="1290" max="1290" width="12.625" style="240" customWidth="1"/>
    <col min="1291" max="1292" width="9.375" style="240" customWidth="1"/>
    <col min="1293" max="1294" width="12.875" style="240" customWidth="1"/>
    <col min="1295" max="1311" width="7.75" style="240" customWidth="1"/>
    <col min="1312" max="1533" width="12.625" style="240"/>
    <col min="1534" max="1534" width="4.625" style="240" customWidth="1"/>
    <col min="1535" max="1535" width="10" style="240" customWidth="1"/>
    <col min="1536" max="1536" width="16.875" style="240" customWidth="1"/>
    <col min="1537" max="1537" width="7.125" style="240" customWidth="1"/>
    <col min="1538" max="1538" width="10.375" style="240" customWidth="1"/>
    <col min="1539" max="1539" width="7.625" style="240" customWidth="1"/>
    <col min="1540" max="1540" width="5.625" style="240" customWidth="1"/>
    <col min="1541" max="1541" width="5.75" style="240" customWidth="1"/>
    <col min="1542" max="1542" width="4.875" style="240" customWidth="1"/>
    <col min="1543" max="1543" width="9.875" style="240" customWidth="1"/>
    <col min="1544" max="1544" width="12.25" style="240" customWidth="1"/>
    <col min="1545" max="1545" width="29" style="240" customWidth="1"/>
    <col min="1546" max="1546" width="12.625" style="240" customWidth="1"/>
    <col min="1547" max="1548" width="9.375" style="240" customWidth="1"/>
    <col min="1549" max="1550" width="12.875" style="240" customWidth="1"/>
    <col min="1551" max="1567" width="7.75" style="240" customWidth="1"/>
    <col min="1568" max="1789" width="12.625" style="240"/>
    <col min="1790" max="1790" width="4.625" style="240" customWidth="1"/>
    <col min="1791" max="1791" width="10" style="240" customWidth="1"/>
    <col min="1792" max="1792" width="16.875" style="240" customWidth="1"/>
    <col min="1793" max="1793" width="7.125" style="240" customWidth="1"/>
    <col min="1794" max="1794" width="10.375" style="240" customWidth="1"/>
    <col min="1795" max="1795" width="7.625" style="240" customWidth="1"/>
    <col min="1796" max="1796" width="5.625" style="240" customWidth="1"/>
    <col min="1797" max="1797" width="5.75" style="240" customWidth="1"/>
    <col min="1798" max="1798" width="4.875" style="240" customWidth="1"/>
    <col min="1799" max="1799" width="9.875" style="240" customWidth="1"/>
    <col min="1800" max="1800" width="12.25" style="240" customWidth="1"/>
    <col min="1801" max="1801" width="29" style="240" customWidth="1"/>
    <col min="1802" max="1802" width="12.625" style="240" customWidth="1"/>
    <col min="1803" max="1804" width="9.375" style="240" customWidth="1"/>
    <col min="1805" max="1806" width="12.875" style="240" customWidth="1"/>
    <col min="1807" max="1823" width="7.75" style="240" customWidth="1"/>
    <col min="1824" max="2045" width="12.625" style="240"/>
    <col min="2046" max="2046" width="4.625" style="240" customWidth="1"/>
    <col min="2047" max="2047" width="10" style="240" customWidth="1"/>
    <col min="2048" max="2048" width="16.875" style="240" customWidth="1"/>
    <col min="2049" max="2049" width="7.125" style="240" customWidth="1"/>
    <col min="2050" max="2050" width="10.375" style="240" customWidth="1"/>
    <col min="2051" max="2051" width="7.625" style="240" customWidth="1"/>
    <col min="2052" max="2052" width="5.625" style="240" customWidth="1"/>
    <col min="2053" max="2053" width="5.75" style="240" customWidth="1"/>
    <col min="2054" max="2054" width="4.875" style="240" customWidth="1"/>
    <col min="2055" max="2055" width="9.875" style="240" customWidth="1"/>
    <col min="2056" max="2056" width="12.25" style="240" customWidth="1"/>
    <col min="2057" max="2057" width="29" style="240" customWidth="1"/>
    <col min="2058" max="2058" width="12.625" style="240" customWidth="1"/>
    <col min="2059" max="2060" width="9.375" style="240" customWidth="1"/>
    <col min="2061" max="2062" width="12.875" style="240" customWidth="1"/>
    <col min="2063" max="2079" width="7.75" style="240" customWidth="1"/>
    <col min="2080" max="2301" width="12.625" style="240"/>
    <col min="2302" max="2302" width="4.625" style="240" customWidth="1"/>
    <col min="2303" max="2303" width="10" style="240" customWidth="1"/>
    <col min="2304" max="2304" width="16.875" style="240" customWidth="1"/>
    <col min="2305" max="2305" width="7.125" style="240" customWidth="1"/>
    <col min="2306" max="2306" width="10.375" style="240" customWidth="1"/>
    <col min="2307" max="2307" width="7.625" style="240" customWidth="1"/>
    <col min="2308" max="2308" width="5.625" style="240" customWidth="1"/>
    <col min="2309" max="2309" width="5.75" style="240" customWidth="1"/>
    <col min="2310" max="2310" width="4.875" style="240" customWidth="1"/>
    <col min="2311" max="2311" width="9.875" style="240" customWidth="1"/>
    <col min="2312" max="2312" width="12.25" style="240" customWidth="1"/>
    <col min="2313" max="2313" width="29" style="240" customWidth="1"/>
    <col min="2314" max="2314" width="12.625" style="240" customWidth="1"/>
    <col min="2315" max="2316" width="9.375" style="240" customWidth="1"/>
    <col min="2317" max="2318" width="12.875" style="240" customWidth="1"/>
    <col min="2319" max="2335" width="7.75" style="240" customWidth="1"/>
    <col min="2336" max="2557" width="12.625" style="240"/>
    <col min="2558" max="2558" width="4.625" style="240" customWidth="1"/>
    <col min="2559" max="2559" width="10" style="240" customWidth="1"/>
    <col min="2560" max="2560" width="16.875" style="240" customWidth="1"/>
    <col min="2561" max="2561" width="7.125" style="240" customWidth="1"/>
    <col min="2562" max="2562" width="10.375" style="240" customWidth="1"/>
    <col min="2563" max="2563" width="7.625" style="240" customWidth="1"/>
    <col min="2564" max="2564" width="5.625" style="240" customWidth="1"/>
    <col min="2565" max="2565" width="5.75" style="240" customWidth="1"/>
    <col min="2566" max="2566" width="4.875" style="240" customWidth="1"/>
    <col min="2567" max="2567" width="9.875" style="240" customWidth="1"/>
    <col min="2568" max="2568" width="12.25" style="240" customWidth="1"/>
    <col min="2569" max="2569" width="29" style="240" customWidth="1"/>
    <col min="2570" max="2570" width="12.625" style="240" customWidth="1"/>
    <col min="2571" max="2572" width="9.375" style="240" customWidth="1"/>
    <col min="2573" max="2574" width="12.875" style="240" customWidth="1"/>
    <col min="2575" max="2591" width="7.75" style="240" customWidth="1"/>
    <col min="2592" max="2813" width="12.625" style="240"/>
    <col min="2814" max="2814" width="4.625" style="240" customWidth="1"/>
    <col min="2815" max="2815" width="10" style="240" customWidth="1"/>
    <col min="2816" max="2816" width="16.875" style="240" customWidth="1"/>
    <col min="2817" max="2817" width="7.125" style="240" customWidth="1"/>
    <col min="2818" max="2818" width="10.375" style="240" customWidth="1"/>
    <col min="2819" max="2819" width="7.625" style="240" customWidth="1"/>
    <col min="2820" max="2820" width="5.625" style="240" customWidth="1"/>
    <col min="2821" max="2821" width="5.75" style="240" customWidth="1"/>
    <col min="2822" max="2822" width="4.875" style="240" customWidth="1"/>
    <col min="2823" max="2823" width="9.875" style="240" customWidth="1"/>
    <col min="2824" max="2824" width="12.25" style="240" customWidth="1"/>
    <col min="2825" max="2825" width="29" style="240" customWidth="1"/>
    <col min="2826" max="2826" width="12.625" style="240" customWidth="1"/>
    <col min="2827" max="2828" width="9.375" style="240" customWidth="1"/>
    <col min="2829" max="2830" width="12.875" style="240" customWidth="1"/>
    <col min="2831" max="2847" width="7.75" style="240" customWidth="1"/>
    <col min="2848" max="3069" width="12.625" style="240"/>
    <col min="3070" max="3070" width="4.625" style="240" customWidth="1"/>
    <col min="3071" max="3071" width="10" style="240" customWidth="1"/>
    <col min="3072" max="3072" width="16.875" style="240" customWidth="1"/>
    <col min="3073" max="3073" width="7.125" style="240" customWidth="1"/>
    <col min="3074" max="3074" width="10.375" style="240" customWidth="1"/>
    <col min="3075" max="3075" width="7.625" style="240" customWidth="1"/>
    <col min="3076" max="3076" width="5.625" style="240" customWidth="1"/>
    <col min="3077" max="3077" width="5.75" style="240" customWidth="1"/>
    <col min="3078" max="3078" width="4.875" style="240" customWidth="1"/>
    <col min="3079" max="3079" width="9.875" style="240" customWidth="1"/>
    <col min="3080" max="3080" width="12.25" style="240" customWidth="1"/>
    <col min="3081" max="3081" width="29" style="240" customWidth="1"/>
    <col min="3082" max="3082" width="12.625" style="240" customWidth="1"/>
    <col min="3083" max="3084" width="9.375" style="240" customWidth="1"/>
    <col min="3085" max="3086" width="12.875" style="240" customWidth="1"/>
    <col min="3087" max="3103" width="7.75" style="240" customWidth="1"/>
    <col min="3104" max="3325" width="12.625" style="240"/>
    <col min="3326" max="3326" width="4.625" style="240" customWidth="1"/>
    <col min="3327" max="3327" width="10" style="240" customWidth="1"/>
    <col min="3328" max="3328" width="16.875" style="240" customWidth="1"/>
    <col min="3329" max="3329" width="7.125" style="240" customWidth="1"/>
    <col min="3330" max="3330" width="10.375" style="240" customWidth="1"/>
    <col min="3331" max="3331" width="7.625" style="240" customWidth="1"/>
    <col min="3332" max="3332" width="5.625" style="240" customWidth="1"/>
    <col min="3333" max="3333" width="5.75" style="240" customWidth="1"/>
    <col min="3334" max="3334" width="4.875" style="240" customWidth="1"/>
    <col min="3335" max="3335" width="9.875" style="240" customWidth="1"/>
    <col min="3336" max="3336" width="12.25" style="240" customWidth="1"/>
    <col min="3337" max="3337" width="29" style="240" customWidth="1"/>
    <col min="3338" max="3338" width="12.625" style="240" customWidth="1"/>
    <col min="3339" max="3340" width="9.375" style="240" customWidth="1"/>
    <col min="3341" max="3342" width="12.875" style="240" customWidth="1"/>
    <col min="3343" max="3359" width="7.75" style="240" customWidth="1"/>
    <col min="3360" max="3581" width="12.625" style="240"/>
    <col min="3582" max="3582" width="4.625" style="240" customWidth="1"/>
    <col min="3583" max="3583" width="10" style="240" customWidth="1"/>
    <col min="3584" max="3584" width="16.875" style="240" customWidth="1"/>
    <col min="3585" max="3585" width="7.125" style="240" customWidth="1"/>
    <col min="3586" max="3586" width="10.375" style="240" customWidth="1"/>
    <col min="3587" max="3587" width="7.625" style="240" customWidth="1"/>
    <col min="3588" max="3588" width="5.625" style="240" customWidth="1"/>
    <col min="3589" max="3589" width="5.75" style="240" customWidth="1"/>
    <col min="3590" max="3590" width="4.875" style="240" customWidth="1"/>
    <col min="3591" max="3591" width="9.875" style="240" customWidth="1"/>
    <col min="3592" max="3592" width="12.25" style="240" customWidth="1"/>
    <col min="3593" max="3593" width="29" style="240" customWidth="1"/>
    <col min="3594" max="3594" width="12.625" style="240" customWidth="1"/>
    <col min="3595" max="3596" width="9.375" style="240" customWidth="1"/>
    <col min="3597" max="3598" width="12.875" style="240" customWidth="1"/>
    <col min="3599" max="3615" width="7.75" style="240" customWidth="1"/>
    <col min="3616" max="3837" width="12.625" style="240"/>
    <col min="3838" max="3838" width="4.625" style="240" customWidth="1"/>
    <col min="3839" max="3839" width="10" style="240" customWidth="1"/>
    <col min="3840" max="3840" width="16.875" style="240" customWidth="1"/>
    <col min="3841" max="3841" width="7.125" style="240" customWidth="1"/>
    <col min="3842" max="3842" width="10.375" style="240" customWidth="1"/>
    <col min="3843" max="3843" width="7.625" style="240" customWidth="1"/>
    <col min="3844" max="3844" width="5.625" style="240" customWidth="1"/>
    <col min="3845" max="3845" width="5.75" style="240" customWidth="1"/>
    <col min="3846" max="3846" width="4.875" style="240" customWidth="1"/>
    <col min="3847" max="3847" width="9.875" style="240" customWidth="1"/>
    <col min="3848" max="3848" width="12.25" style="240" customWidth="1"/>
    <col min="3849" max="3849" width="29" style="240" customWidth="1"/>
    <col min="3850" max="3850" width="12.625" style="240" customWidth="1"/>
    <col min="3851" max="3852" width="9.375" style="240" customWidth="1"/>
    <col min="3853" max="3854" width="12.875" style="240" customWidth="1"/>
    <col min="3855" max="3871" width="7.75" style="240" customWidth="1"/>
    <col min="3872" max="4093" width="12.625" style="240"/>
    <col min="4094" max="4094" width="4.625" style="240" customWidth="1"/>
    <col min="4095" max="4095" width="10" style="240" customWidth="1"/>
    <col min="4096" max="4096" width="16.875" style="240" customWidth="1"/>
    <col min="4097" max="4097" width="7.125" style="240" customWidth="1"/>
    <col min="4098" max="4098" width="10.375" style="240" customWidth="1"/>
    <col min="4099" max="4099" width="7.625" style="240" customWidth="1"/>
    <col min="4100" max="4100" width="5.625" style="240" customWidth="1"/>
    <col min="4101" max="4101" width="5.75" style="240" customWidth="1"/>
    <col min="4102" max="4102" width="4.875" style="240" customWidth="1"/>
    <col min="4103" max="4103" width="9.875" style="240" customWidth="1"/>
    <col min="4104" max="4104" width="12.25" style="240" customWidth="1"/>
    <col min="4105" max="4105" width="29" style="240" customWidth="1"/>
    <col min="4106" max="4106" width="12.625" style="240" customWidth="1"/>
    <col min="4107" max="4108" width="9.375" style="240" customWidth="1"/>
    <col min="4109" max="4110" width="12.875" style="240" customWidth="1"/>
    <col min="4111" max="4127" width="7.75" style="240" customWidth="1"/>
    <col min="4128" max="4349" width="12.625" style="240"/>
    <col min="4350" max="4350" width="4.625" style="240" customWidth="1"/>
    <col min="4351" max="4351" width="10" style="240" customWidth="1"/>
    <col min="4352" max="4352" width="16.875" style="240" customWidth="1"/>
    <col min="4353" max="4353" width="7.125" style="240" customWidth="1"/>
    <col min="4354" max="4354" width="10.375" style="240" customWidth="1"/>
    <col min="4355" max="4355" width="7.625" style="240" customWidth="1"/>
    <col min="4356" max="4356" width="5.625" style="240" customWidth="1"/>
    <col min="4357" max="4357" width="5.75" style="240" customWidth="1"/>
    <col min="4358" max="4358" width="4.875" style="240" customWidth="1"/>
    <col min="4359" max="4359" width="9.875" style="240" customWidth="1"/>
    <col min="4360" max="4360" width="12.25" style="240" customWidth="1"/>
    <col min="4361" max="4361" width="29" style="240" customWidth="1"/>
    <col min="4362" max="4362" width="12.625" style="240" customWidth="1"/>
    <col min="4363" max="4364" width="9.375" style="240" customWidth="1"/>
    <col min="4365" max="4366" width="12.875" style="240" customWidth="1"/>
    <col min="4367" max="4383" width="7.75" style="240" customWidth="1"/>
    <col min="4384" max="4605" width="12.625" style="240"/>
    <col min="4606" max="4606" width="4.625" style="240" customWidth="1"/>
    <col min="4607" max="4607" width="10" style="240" customWidth="1"/>
    <col min="4608" max="4608" width="16.875" style="240" customWidth="1"/>
    <col min="4609" max="4609" width="7.125" style="240" customWidth="1"/>
    <col min="4610" max="4610" width="10.375" style="240" customWidth="1"/>
    <col min="4611" max="4611" width="7.625" style="240" customWidth="1"/>
    <col min="4612" max="4612" width="5.625" style="240" customWidth="1"/>
    <col min="4613" max="4613" width="5.75" style="240" customWidth="1"/>
    <col min="4614" max="4614" width="4.875" style="240" customWidth="1"/>
    <col min="4615" max="4615" width="9.875" style="240" customWidth="1"/>
    <col min="4616" max="4616" width="12.25" style="240" customWidth="1"/>
    <col min="4617" max="4617" width="29" style="240" customWidth="1"/>
    <col min="4618" max="4618" width="12.625" style="240" customWidth="1"/>
    <col min="4619" max="4620" width="9.375" style="240" customWidth="1"/>
    <col min="4621" max="4622" width="12.875" style="240" customWidth="1"/>
    <col min="4623" max="4639" width="7.75" style="240" customWidth="1"/>
    <col min="4640" max="4861" width="12.625" style="240"/>
    <col min="4862" max="4862" width="4.625" style="240" customWidth="1"/>
    <col min="4863" max="4863" width="10" style="240" customWidth="1"/>
    <col min="4864" max="4864" width="16.875" style="240" customWidth="1"/>
    <col min="4865" max="4865" width="7.125" style="240" customWidth="1"/>
    <col min="4866" max="4866" width="10.375" style="240" customWidth="1"/>
    <col min="4867" max="4867" width="7.625" style="240" customWidth="1"/>
    <col min="4868" max="4868" width="5.625" style="240" customWidth="1"/>
    <col min="4869" max="4869" width="5.75" style="240" customWidth="1"/>
    <col min="4870" max="4870" width="4.875" style="240" customWidth="1"/>
    <col min="4871" max="4871" width="9.875" style="240" customWidth="1"/>
    <col min="4872" max="4872" width="12.25" style="240" customWidth="1"/>
    <col min="4873" max="4873" width="29" style="240" customWidth="1"/>
    <col min="4874" max="4874" width="12.625" style="240" customWidth="1"/>
    <col min="4875" max="4876" width="9.375" style="240" customWidth="1"/>
    <col min="4877" max="4878" width="12.875" style="240" customWidth="1"/>
    <col min="4879" max="4895" width="7.75" style="240" customWidth="1"/>
    <col min="4896" max="5117" width="12.625" style="240"/>
    <col min="5118" max="5118" width="4.625" style="240" customWidth="1"/>
    <col min="5119" max="5119" width="10" style="240" customWidth="1"/>
    <col min="5120" max="5120" width="16.875" style="240" customWidth="1"/>
    <col min="5121" max="5121" width="7.125" style="240" customWidth="1"/>
    <col min="5122" max="5122" width="10.375" style="240" customWidth="1"/>
    <col min="5123" max="5123" width="7.625" style="240" customWidth="1"/>
    <col min="5124" max="5124" width="5.625" style="240" customWidth="1"/>
    <col min="5125" max="5125" width="5.75" style="240" customWidth="1"/>
    <col min="5126" max="5126" width="4.875" style="240" customWidth="1"/>
    <col min="5127" max="5127" width="9.875" style="240" customWidth="1"/>
    <col min="5128" max="5128" width="12.25" style="240" customWidth="1"/>
    <col min="5129" max="5129" width="29" style="240" customWidth="1"/>
    <col min="5130" max="5130" width="12.625" style="240" customWidth="1"/>
    <col min="5131" max="5132" width="9.375" style="240" customWidth="1"/>
    <col min="5133" max="5134" width="12.875" style="240" customWidth="1"/>
    <col min="5135" max="5151" width="7.75" style="240" customWidth="1"/>
    <col min="5152" max="5373" width="12.625" style="240"/>
    <col min="5374" max="5374" width="4.625" style="240" customWidth="1"/>
    <col min="5375" max="5375" width="10" style="240" customWidth="1"/>
    <col min="5376" max="5376" width="16.875" style="240" customWidth="1"/>
    <col min="5377" max="5377" width="7.125" style="240" customWidth="1"/>
    <col min="5378" max="5378" width="10.375" style="240" customWidth="1"/>
    <col min="5379" max="5379" width="7.625" style="240" customWidth="1"/>
    <col min="5380" max="5380" width="5.625" style="240" customWidth="1"/>
    <col min="5381" max="5381" width="5.75" style="240" customWidth="1"/>
    <col min="5382" max="5382" width="4.875" style="240" customWidth="1"/>
    <col min="5383" max="5383" width="9.875" style="240" customWidth="1"/>
    <col min="5384" max="5384" width="12.25" style="240" customWidth="1"/>
    <col min="5385" max="5385" width="29" style="240" customWidth="1"/>
    <col min="5386" max="5386" width="12.625" style="240" customWidth="1"/>
    <col min="5387" max="5388" width="9.375" style="240" customWidth="1"/>
    <col min="5389" max="5390" width="12.875" style="240" customWidth="1"/>
    <col min="5391" max="5407" width="7.75" style="240" customWidth="1"/>
    <col min="5408" max="5629" width="12.625" style="240"/>
    <col min="5630" max="5630" width="4.625" style="240" customWidth="1"/>
    <col min="5631" max="5631" width="10" style="240" customWidth="1"/>
    <col min="5632" max="5632" width="16.875" style="240" customWidth="1"/>
    <col min="5633" max="5633" width="7.125" style="240" customWidth="1"/>
    <col min="5634" max="5634" width="10.375" style="240" customWidth="1"/>
    <col min="5635" max="5635" width="7.625" style="240" customWidth="1"/>
    <col min="5636" max="5636" width="5.625" style="240" customWidth="1"/>
    <col min="5637" max="5637" width="5.75" style="240" customWidth="1"/>
    <col min="5638" max="5638" width="4.875" style="240" customWidth="1"/>
    <col min="5639" max="5639" width="9.875" style="240" customWidth="1"/>
    <col min="5640" max="5640" width="12.25" style="240" customWidth="1"/>
    <col min="5641" max="5641" width="29" style="240" customWidth="1"/>
    <col min="5642" max="5642" width="12.625" style="240" customWidth="1"/>
    <col min="5643" max="5644" width="9.375" style="240" customWidth="1"/>
    <col min="5645" max="5646" width="12.875" style="240" customWidth="1"/>
    <col min="5647" max="5663" width="7.75" style="240" customWidth="1"/>
    <col min="5664" max="5885" width="12.625" style="240"/>
    <col min="5886" max="5886" width="4.625" style="240" customWidth="1"/>
    <col min="5887" max="5887" width="10" style="240" customWidth="1"/>
    <col min="5888" max="5888" width="16.875" style="240" customWidth="1"/>
    <col min="5889" max="5889" width="7.125" style="240" customWidth="1"/>
    <col min="5890" max="5890" width="10.375" style="240" customWidth="1"/>
    <col min="5891" max="5891" width="7.625" style="240" customWidth="1"/>
    <col min="5892" max="5892" width="5.625" style="240" customWidth="1"/>
    <col min="5893" max="5893" width="5.75" style="240" customWidth="1"/>
    <col min="5894" max="5894" width="4.875" style="240" customWidth="1"/>
    <col min="5895" max="5895" width="9.875" style="240" customWidth="1"/>
    <col min="5896" max="5896" width="12.25" style="240" customWidth="1"/>
    <col min="5897" max="5897" width="29" style="240" customWidth="1"/>
    <col min="5898" max="5898" width="12.625" style="240" customWidth="1"/>
    <col min="5899" max="5900" width="9.375" style="240" customWidth="1"/>
    <col min="5901" max="5902" width="12.875" style="240" customWidth="1"/>
    <col min="5903" max="5919" width="7.75" style="240" customWidth="1"/>
    <col min="5920" max="6141" width="12.625" style="240"/>
    <col min="6142" max="6142" width="4.625" style="240" customWidth="1"/>
    <col min="6143" max="6143" width="10" style="240" customWidth="1"/>
    <col min="6144" max="6144" width="16.875" style="240" customWidth="1"/>
    <col min="6145" max="6145" width="7.125" style="240" customWidth="1"/>
    <col min="6146" max="6146" width="10.375" style="240" customWidth="1"/>
    <col min="6147" max="6147" width="7.625" style="240" customWidth="1"/>
    <col min="6148" max="6148" width="5.625" style="240" customWidth="1"/>
    <col min="6149" max="6149" width="5.75" style="240" customWidth="1"/>
    <col min="6150" max="6150" width="4.875" style="240" customWidth="1"/>
    <col min="6151" max="6151" width="9.875" style="240" customWidth="1"/>
    <col min="6152" max="6152" width="12.25" style="240" customWidth="1"/>
    <col min="6153" max="6153" width="29" style="240" customWidth="1"/>
    <col min="6154" max="6154" width="12.625" style="240" customWidth="1"/>
    <col min="6155" max="6156" width="9.375" style="240" customWidth="1"/>
    <col min="6157" max="6158" width="12.875" style="240" customWidth="1"/>
    <col min="6159" max="6175" width="7.75" style="240" customWidth="1"/>
    <col min="6176" max="6397" width="12.625" style="240"/>
    <col min="6398" max="6398" width="4.625" style="240" customWidth="1"/>
    <col min="6399" max="6399" width="10" style="240" customWidth="1"/>
    <col min="6400" max="6400" width="16.875" style="240" customWidth="1"/>
    <col min="6401" max="6401" width="7.125" style="240" customWidth="1"/>
    <col min="6402" max="6402" width="10.375" style="240" customWidth="1"/>
    <col min="6403" max="6403" width="7.625" style="240" customWidth="1"/>
    <col min="6404" max="6404" width="5.625" style="240" customWidth="1"/>
    <col min="6405" max="6405" width="5.75" style="240" customWidth="1"/>
    <col min="6406" max="6406" width="4.875" style="240" customWidth="1"/>
    <col min="6407" max="6407" width="9.875" style="240" customWidth="1"/>
    <col min="6408" max="6408" width="12.25" style="240" customWidth="1"/>
    <col min="6409" max="6409" width="29" style="240" customWidth="1"/>
    <col min="6410" max="6410" width="12.625" style="240" customWidth="1"/>
    <col min="6411" max="6412" width="9.375" style="240" customWidth="1"/>
    <col min="6413" max="6414" width="12.875" style="240" customWidth="1"/>
    <col min="6415" max="6431" width="7.75" style="240" customWidth="1"/>
    <col min="6432" max="6653" width="12.625" style="240"/>
    <col min="6654" max="6654" width="4.625" style="240" customWidth="1"/>
    <col min="6655" max="6655" width="10" style="240" customWidth="1"/>
    <col min="6656" max="6656" width="16.875" style="240" customWidth="1"/>
    <col min="6657" max="6657" width="7.125" style="240" customWidth="1"/>
    <col min="6658" max="6658" width="10.375" style="240" customWidth="1"/>
    <col min="6659" max="6659" width="7.625" style="240" customWidth="1"/>
    <col min="6660" max="6660" width="5.625" style="240" customWidth="1"/>
    <col min="6661" max="6661" width="5.75" style="240" customWidth="1"/>
    <col min="6662" max="6662" width="4.875" style="240" customWidth="1"/>
    <col min="6663" max="6663" width="9.875" style="240" customWidth="1"/>
    <col min="6664" max="6664" width="12.25" style="240" customWidth="1"/>
    <col min="6665" max="6665" width="29" style="240" customWidth="1"/>
    <col min="6666" max="6666" width="12.625" style="240" customWidth="1"/>
    <col min="6667" max="6668" width="9.375" style="240" customWidth="1"/>
    <col min="6669" max="6670" width="12.875" style="240" customWidth="1"/>
    <col min="6671" max="6687" width="7.75" style="240" customWidth="1"/>
    <col min="6688" max="6909" width="12.625" style="240"/>
    <col min="6910" max="6910" width="4.625" style="240" customWidth="1"/>
    <col min="6911" max="6911" width="10" style="240" customWidth="1"/>
    <col min="6912" max="6912" width="16.875" style="240" customWidth="1"/>
    <col min="6913" max="6913" width="7.125" style="240" customWidth="1"/>
    <col min="6914" max="6914" width="10.375" style="240" customWidth="1"/>
    <col min="6915" max="6915" width="7.625" style="240" customWidth="1"/>
    <col min="6916" max="6916" width="5.625" style="240" customWidth="1"/>
    <col min="6917" max="6917" width="5.75" style="240" customWidth="1"/>
    <col min="6918" max="6918" width="4.875" style="240" customWidth="1"/>
    <col min="6919" max="6919" width="9.875" style="240" customWidth="1"/>
    <col min="6920" max="6920" width="12.25" style="240" customWidth="1"/>
    <col min="6921" max="6921" width="29" style="240" customWidth="1"/>
    <col min="6922" max="6922" width="12.625" style="240" customWidth="1"/>
    <col min="6923" max="6924" width="9.375" style="240" customWidth="1"/>
    <col min="6925" max="6926" width="12.875" style="240" customWidth="1"/>
    <col min="6927" max="6943" width="7.75" style="240" customWidth="1"/>
    <col min="6944" max="7165" width="12.625" style="240"/>
    <col min="7166" max="7166" width="4.625" style="240" customWidth="1"/>
    <col min="7167" max="7167" width="10" style="240" customWidth="1"/>
    <col min="7168" max="7168" width="16.875" style="240" customWidth="1"/>
    <col min="7169" max="7169" width="7.125" style="240" customWidth="1"/>
    <col min="7170" max="7170" width="10.375" style="240" customWidth="1"/>
    <col min="7171" max="7171" width="7.625" style="240" customWidth="1"/>
    <col min="7172" max="7172" width="5.625" style="240" customWidth="1"/>
    <col min="7173" max="7173" width="5.75" style="240" customWidth="1"/>
    <col min="7174" max="7174" width="4.875" style="240" customWidth="1"/>
    <col min="7175" max="7175" width="9.875" style="240" customWidth="1"/>
    <col min="7176" max="7176" width="12.25" style="240" customWidth="1"/>
    <col min="7177" max="7177" width="29" style="240" customWidth="1"/>
    <col min="7178" max="7178" width="12.625" style="240" customWidth="1"/>
    <col min="7179" max="7180" width="9.375" style="240" customWidth="1"/>
    <col min="7181" max="7182" width="12.875" style="240" customWidth="1"/>
    <col min="7183" max="7199" width="7.75" style="240" customWidth="1"/>
    <col min="7200" max="7421" width="12.625" style="240"/>
    <col min="7422" max="7422" width="4.625" style="240" customWidth="1"/>
    <col min="7423" max="7423" width="10" style="240" customWidth="1"/>
    <col min="7424" max="7424" width="16.875" style="240" customWidth="1"/>
    <col min="7425" max="7425" width="7.125" style="240" customWidth="1"/>
    <col min="7426" max="7426" width="10.375" style="240" customWidth="1"/>
    <col min="7427" max="7427" width="7.625" style="240" customWidth="1"/>
    <col min="7428" max="7428" width="5.625" style="240" customWidth="1"/>
    <col min="7429" max="7429" width="5.75" style="240" customWidth="1"/>
    <col min="7430" max="7430" width="4.875" style="240" customWidth="1"/>
    <col min="7431" max="7431" width="9.875" style="240" customWidth="1"/>
    <col min="7432" max="7432" width="12.25" style="240" customWidth="1"/>
    <col min="7433" max="7433" width="29" style="240" customWidth="1"/>
    <col min="7434" max="7434" width="12.625" style="240" customWidth="1"/>
    <col min="7435" max="7436" width="9.375" style="240" customWidth="1"/>
    <col min="7437" max="7438" width="12.875" style="240" customWidth="1"/>
    <col min="7439" max="7455" width="7.75" style="240" customWidth="1"/>
    <col min="7456" max="7677" width="12.625" style="240"/>
    <col min="7678" max="7678" width="4.625" style="240" customWidth="1"/>
    <col min="7679" max="7679" width="10" style="240" customWidth="1"/>
    <col min="7680" max="7680" width="16.875" style="240" customWidth="1"/>
    <col min="7681" max="7681" width="7.125" style="240" customWidth="1"/>
    <col min="7682" max="7682" width="10.375" style="240" customWidth="1"/>
    <col min="7683" max="7683" width="7.625" style="240" customWidth="1"/>
    <col min="7684" max="7684" width="5.625" style="240" customWidth="1"/>
    <col min="7685" max="7685" width="5.75" style="240" customWidth="1"/>
    <col min="7686" max="7686" width="4.875" style="240" customWidth="1"/>
    <col min="7687" max="7687" width="9.875" style="240" customWidth="1"/>
    <col min="7688" max="7688" width="12.25" style="240" customWidth="1"/>
    <col min="7689" max="7689" width="29" style="240" customWidth="1"/>
    <col min="7690" max="7690" width="12.625" style="240" customWidth="1"/>
    <col min="7691" max="7692" width="9.375" style="240" customWidth="1"/>
    <col min="7693" max="7694" width="12.875" style="240" customWidth="1"/>
    <col min="7695" max="7711" width="7.75" style="240" customWidth="1"/>
    <col min="7712" max="7933" width="12.625" style="240"/>
    <col min="7934" max="7934" width="4.625" style="240" customWidth="1"/>
    <col min="7935" max="7935" width="10" style="240" customWidth="1"/>
    <col min="7936" max="7936" width="16.875" style="240" customWidth="1"/>
    <col min="7937" max="7937" width="7.125" style="240" customWidth="1"/>
    <col min="7938" max="7938" width="10.375" style="240" customWidth="1"/>
    <col min="7939" max="7939" width="7.625" style="240" customWidth="1"/>
    <col min="7940" max="7940" width="5.625" style="240" customWidth="1"/>
    <col min="7941" max="7941" width="5.75" style="240" customWidth="1"/>
    <col min="7942" max="7942" width="4.875" style="240" customWidth="1"/>
    <col min="7943" max="7943" width="9.875" style="240" customWidth="1"/>
    <col min="7944" max="7944" width="12.25" style="240" customWidth="1"/>
    <col min="7945" max="7945" width="29" style="240" customWidth="1"/>
    <col min="7946" max="7946" width="12.625" style="240" customWidth="1"/>
    <col min="7947" max="7948" width="9.375" style="240" customWidth="1"/>
    <col min="7949" max="7950" width="12.875" style="240" customWidth="1"/>
    <col min="7951" max="7967" width="7.75" style="240" customWidth="1"/>
    <col min="7968" max="8189" width="12.625" style="240"/>
    <col min="8190" max="8190" width="4.625" style="240" customWidth="1"/>
    <col min="8191" max="8191" width="10" style="240" customWidth="1"/>
    <col min="8192" max="8192" width="16.875" style="240" customWidth="1"/>
    <col min="8193" max="8193" width="7.125" style="240" customWidth="1"/>
    <col min="8194" max="8194" width="10.375" style="240" customWidth="1"/>
    <col min="8195" max="8195" width="7.625" style="240" customWidth="1"/>
    <col min="8196" max="8196" width="5.625" style="240" customWidth="1"/>
    <col min="8197" max="8197" width="5.75" style="240" customWidth="1"/>
    <col min="8198" max="8198" width="4.875" style="240" customWidth="1"/>
    <col min="8199" max="8199" width="9.875" style="240" customWidth="1"/>
    <col min="8200" max="8200" width="12.25" style="240" customWidth="1"/>
    <col min="8201" max="8201" width="29" style="240" customWidth="1"/>
    <col min="8202" max="8202" width="12.625" style="240" customWidth="1"/>
    <col min="8203" max="8204" width="9.375" style="240" customWidth="1"/>
    <col min="8205" max="8206" width="12.875" style="240" customWidth="1"/>
    <col min="8207" max="8223" width="7.75" style="240" customWidth="1"/>
    <col min="8224" max="8445" width="12.625" style="240"/>
    <col min="8446" max="8446" width="4.625" style="240" customWidth="1"/>
    <col min="8447" max="8447" width="10" style="240" customWidth="1"/>
    <col min="8448" max="8448" width="16.875" style="240" customWidth="1"/>
    <col min="8449" max="8449" width="7.125" style="240" customWidth="1"/>
    <col min="8450" max="8450" width="10.375" style="240" customWidth="1"/>
    <col min="8451" max="8451" width="7.625" style="240" customWidth="1"/>
    <col min="8452" max="8452" width="5.625" style="240" customWidth="1"/>
    <col min="8453" max="8453" width="5.75" style="240" customWidth="1"/>
    <col min="8454" max="8454" width="4.875" style="240" customWidth="1"/>
    <col min="8455" max="8455" width="9.875" style="240" customWidth="1"/>
    <col min="8456" max="8456" width="12.25" style="240" customWidth="1"/>
    <col min="8457" max="8457" width="29" style="240" customWidth="1"/>
    <col min="8458" max="8458" width="12.625" style="240" customWidth="1"/>
    <col min="8459" max="8460" width="9.375" style="240" customWidth="1"/>
    <col min="8461" max="8462" width="12.875" style="240" customWidth="1"/>
    <col min="8463" max="8479" width="7.75" style="240" customWidth="1"/>
    <col min="8480" max="8701" width="12.625" style="240"/>
    <col min="8702" max="8702" width="4.625" style="240" customWidth="1"/>
    <col min="8703" max="8703" width="10" style="240" customWidth="1"/>
    <col min="8704" max="8704" width="16.875" style="240" customWidth="1"/>
    <col min="8705" max="8705" width="7.125" style="240" customWidth="1"/>
    <col min="8706" max="8706" width="10.375" style="240" customWidth="1"/>
    <col min="8707" max="8707" width="7.625" style="240" customWidth="1"/>
    <col min="8708" max="8708" width="5.625" style="240" customWidth="1"/>
    <col min="8709" max="8709" width="5.75" style="240" customWidth="1"/>
    <col min="8710" max="8710" width="4.875" style="240" customWidth="1"/>
    <col min="8711" max="8711" width="9.875" style="240" customWidth="1"/>
    <col min="8712" max="8712" width="12.25" style="240" customWidth="1"/>
    <col min="8713" max="8713" width="29" style="240" customWidth="1"/>
    <col min="8714" max="8714" width="12.625" style="240" customWidth="1"/>
    <col min="8715" max="8716" width="9.375" style="240" customWidth="1"/>
    <col min="8717" max="8718" width="12.875" style="240" customWidth="1"/>
    <col min="8719" max="8735" width="7.75" style="240" customWidth="1"/>
    <col min="8736" max="8957" width="12.625" style="240"/>
    <col min="8958" max="8958" width="4.625" style="240" customWidth="1"/>
    <col min="8959" max="8959" width="10" style="240" customWidth="1"/>
    <col min="8960" max="8960" width="16.875" style="240" customWidth="1"/>
    <col min="8961" max="8961" width="7.125" style="240" customWidth="1"/>
    <col min="8962" max="8962" width="10.375" style="240" customWidth="1"/>
    <col min="8963" max="8963" width="7.625" style="240" customWidth="1"/>
    <col min="8964" max="8964" width="5.625" style="240" customWidth="1"/>
    <col min="8965" max="8965" width="5.75" style="240" customWidth="1"/>
    <col min="8966" max="8966" width="4.875" style="240" customWidth="1"/>
    <col min="8967" max="8967" width="9.875" style="240" customWidth="1"/>
    <col min="8968" max="8968" width="12.25" style="240" customWidth="1"/>
    <col min="8969" max="8969" width="29" style="240" customWidth="1"/>
    <col min="8970" max="8970" width="12.625" style="240" customWidth="1"/>
    <col min="8971" max="8972" width="9.375" style="240" customWidth="1"/>
    <col min="8973" max="8974" width="12.875" style="240" customWidth="1"/>
    <col min="8975" max="8991" width="7.75" style="240" customWidth="1"/>
    <col min="8992" max="9213" width="12.625" style="240"/>
    <col min="9214" max="9214" width="4.625" style="240" customWidth="1"/>
    <col min="9215" max="9215" width="10" style="240" customWidth="1"/>
    <col min="9216" max="9216" width="16.875" style="240" customWidth="1"/>
    <col min="9217" max="9217" width="7.125" style="240" customWidth="1"/>
    <col min="9218" max="9218" width="10.375" style="240" customWidth="1"/>
    <col min="9219" max="9219" width="7.625" style="240" customWidth="1"/>
    <col min="9220" max="9220" width="5.625" style="240" customWidth="1"/>
    <col min="9221" max="9221" width="5.75" style="240" customWidth="1"/>
    <col min="9222" max="9222" width="4.875" style="240" customWidth="1"/>
    <col min="9223" max="9223" width="9.875" style="240" customWidth="1"/>
    <col min="9224" max="9224" width="12.25" style="240" customWidth="1"/>
    <col min="9225" max="9225" width="29" style="240" customWidth="1"/>
    <col min="9226" max="9226" width="12.625" style="240" customWidth="1"/>
    <col min="9227" max="9228" width="9.375" style="240" customWidth="1"/>
    <col min="9229" max="9230" width="12.875" style="240" customWidth="1"/>
    <col min="9231" max="9247" width="7.75" style="240" customWidth="1"/>
    <col min="9248" max="9469" width="12.625" style="240"/>
    <col min="9470" max="9470" width="4.625" style="240" customWidth="1"/>
    <col min="9471" max="9471" width="10" style="240" customWidth="1"/>
    <col min="9472" max="9472" width="16.875" style="240" customWidth="1"/>
    <col min="9473" max="9473" width="7.125" style="240" customWidth="1"/>
    <col min="9474" max="9474" width="10.375" style="240" customWidth="1"/>
    <col min="9475" max="9475" width="7.625" style="240" customWidth="1"/>
    <col min="9476" max="9476" width="5.625" style="240" customWidth="1"/>
    <col min="9477" max="9477" width="5.75" style="240" customWidth="1"/>
    <col min="9478" max="9478" width="4.875" style="240" customWidth="1"/>
    <col min="9479" max="9479" width="9.875" style="240" customWidth="1"/>
    <col min="9480" max="9480" width="12.25" style="240" customWidth="1"/>
    <col min="9481" max="9481" width="29" style="240" customWidth="1"/>
    <col min="9482" max="9482" width="12.625" style="240" customWidth="1"/>
    <col min="9483" max="9484" width="9.375" style="240" customWidth="1"/>
    <col min="9485" max="9486" width="12.875" style="240" customWidth="1"/>
    <col min="9487" max="9503" width="7.75" style="240" customWidth="1"/>
    <col min="9504" max="9725" width="12.625" style="240"/>
    <col min="9726" max="9726" width="4.625" style="240" customWidth="1"/>
    <col min="9727" max="9727" width="10" style="240" customWidth="1"/>
    <col min="9728" max="9728" width="16.875" style="240" customWidth="1"/>
    <col min="9729" max="9729" width="7.125" style="240" customWidth="1"/>
    <col min="9730" max="9730" width="10.375" style="240" customWidth="1"/>
    <col min="9731" max="9731" width="7.625" style="240" customWidth="1"/>
    <col min="9732" max="9732" width="5.625" style="240" customWidth="1"/>
    <col min="9733" max="9733" width="5.75" style="240" customWidth="1"/>
    <col min="9734" max="9734" width="4.875" style="240" customWidth="1"/>
    <col min="9735" max="9735" width="9.875" style="240" customWidth="1"/>
    <col min="9736" max="9736" width="12.25" style="240" customWidth="1"/>
    <col min="9737" max="9737" width="29" style="240" customWidth="1"/>
    <col min="9738" max="9738" width="12.625" style="240" customWidth="1"/>
    <col min="9739" max="9740" width="9.375" style="240" customWidth="1"/>
    <col min="9741" max="9742" width="12.875" style="240" customWidth="1"/>
    <col min="9743" max="9759" width="7.75" style="240" customWidth="1"/>
    <col min="9760" max="9981" width="12.625" style="240"/>
    <col min="9982" max="9982" width="4.625" style="240" customWidth="1"/>
    <col min="9983" max="9983" width="10" style="240" customWidth="1"/>
    <col min="9984" max="9984" width="16.875" style="240" customWidth="1"/>
    <col min="9985" max="9985" width="7.125" style="240" customWidth="1"/>
    <col min="9986" max="9986" width="10.375" style="240" customWidth="1"/>
    <col min="9987" max="9987" width="7.625" style="240" customWidth="1"/>
    <col min="9988" max="9988" width="5.625" style="240" customWidth="1"/>
    <col min="9989" max="9989" width="5.75" style="240" customWidth="1"/>
    <col min="9990" max="9990" width="4.875" style="240" customWidth="1"/>
    <col min="9991" max="9991" width="9.875" style="240" customWidth="1"/>
    <col min="9992" max="9992" width="12.25" style="240" customWidth="1"/>
    <col min="9993" max="9993" width="29" style="240" customWidth="1"/>
    <col min="9994" max="9994" width="12.625" style="240" customWidth="1"/>
    <col min="9995" max="9996" width="9.375" style="240" customWidth="1"/>
    <col min="9997" max="9998" width="12.875" style="240" customWidth="1"/>
    <col min="9999" max="10015" width="7.75" style="240" customWidth="1"/>
    <col min="10016" max="10237" width="12.625" style="240"/>
    <col min="10238" max="10238" width="4.625" style="240" customWidth="1"/>
    <col min="10239" max="10239" width="10" style="240" customWidth="1"/>
    <col min="10240" max="10240" width="16.875" style="240" customWidth="1"/>
    <col min="10241" max="10241" width="7.125" style="240" customWidth="1"/>
    <col min="10242" max="10242" width="10.375" style="240" customWidth="1"/>
    <col min="10243" max="10243" width="7.625" style="240" customWidth="1"/>
    <col min="10244" max="10244" width="5.625" style="240" customWidth="1"/>
    <col min="10245" max="10245" width="5.75" style="240" customWidth="1"/>
    <col min="10246" max="10246" width="4.875" style="240" customWidth="1"/>
    <col min="10247" max="10247" width="9.875" style="240" customWidth="1"/>
    <col min="10248" max="10248" width="12.25" style="240" customWidth="1"/>
    <col min="10249" max="10249" width="29" style="240" customWidth="1"/>
    <col min="10250" max="10250" width="12.625" style="240" customWidth="1"/>
    <col min="10251" max="10252" width="9.375" style="240" customWidth="1"/>
    <col min="10253" max="10254" width="12.875" style="240" customWidth="1"/>
    <col min="10255" max="10271" width="7.75" style="240" customWidth="1"/>
    <col min="10272" max="10493" width="12.625" style="240"/>
    <col min="10494" max="10494" width="4.625" style="240" customWidth="1"/>
    <col min="10495" max="10495" width="10" style="240" customWidth="1"/>
    <col min="10496" max="10496" width="16.875" style="240" customWidth="1"/>
    <col min="10497" max="10497" width="7.125" style="240" customWidth="1"/>
    <col min="10498" max="10498" width="10.375" style="240" customWidth="1"/>
    <col min="10499" max="10499" width="7.625" style="240" customWidth="1"/>
    <col min="10500" max="10500" width="5.625" style="240" customWidth="1"/>
    <col min="10501" max="10501" width="5.75" style="240" customWidth="1"/>
    <col min="10502" max="10502" width="4.875" style="240" customWidth="1"/>
    <col min="10503" max="10503" width="9.875" style="240" customWidth="1"/>
    <col min="10504" max="10504" width="12.25" style="240" customWidth="1"/>
    <col min="10505" max="10505" width="29" style="240" customWidth="1"/>
    <col min="10506" max="10506" width="12.625" style="240" customWidth="1"/>
    <col min="10507" max="10508" width="9.375" style="240" customWidth="1"/>
    <col min="10509" max="10510" width="12.875" style="240" customWidth="1"/>
    <col min="10511" max="10527" width="7.75" style="240" customWidth="1"/>
    <col min="10528" max="10749" width="12.625" style="240"/>
    <col min="10750" max="10750" width="4.625" style="240" customWidth="1"/>
    <col min="10751" max="10751" width="10" style="240" customWidth="1"/>
    <col min="10752" max="10752" width="16.875" style="240" customWidth="1"/>
    <col min="10753" max="10753" width="7.125" style="240" customWidth="1"/>
    <col min="10754" max="10754" width="10.375" style="240" customWidth="1"/>
    <col min="10755" max="10755" width="7.625" style="240" customWidth="1"/>
    <col min="10756" max="10756" width="5.625" style="240" customWidth="1"/>
    <col min="10757" max="10757" width="5.75" style="240" customWidth="1"/>
    <col min="10758" max="10758" width="4.875" style="240" customWidth="1"/>
    <col min="10759" max="10759" width="9.875" style="240" customWidth="1"/>
    <col min="10760" max="10760" width="12.25" style="240" customWidth="1"/>
    <col min="10761" max="10761" width="29" style="240" customWidth="1"/>
    <col min="10762" max="10762" width="12.625" style="240" customWidth="1"/>
    <col min="10763" max="10764" width="9.375" style="240" customWidth="1"/>
    <col min="10765" max="10766" width="12.875" style="240" customWidth="1"/>
    <col min="10767" max="10783" width="7.75" style="240" customWidth="1"/>
    <col min="10784" max="11005" width="12.625" style="240"/>
    <col min="11006" max="11006" width="4.625" style="240" customWidth="1"/>
    <col min="11007" max="11007" width="10" style="240" customWidth="1"/>
    <col min="11008" max="11008" width="16.875" style="240" customWidth="1"/>
    <col min="11009" max="11009" width="7.125" style="240" customWidth="1"/>
    <col min="11010" max="11010" width="10.375" style="240" customWidth="1"/>
    <col min="11011" max="11011" width="7.625" style="240" customWidth="1"/>
    <col min="11012" max="11012" width="5.625" style="240" customWidth="1"/>
    <col min="11013" max="11013" width="5.75" style="240" customWidth="1"/>
    <col min="11014" max="11014" width="4.875" style="240" customWidth="1"/>
    <col min="11015" max="11015" width="9.875" style="240" customWidth="1"/>
    <col min="11016" max="11016" width="12.25" style="240" customWidth="1"/>
    <col min="11017" max="11017" width="29" style="240" customWidth="1"/>
    <col min="11018" max="11018" width="12.625" style="240" customWidth="1"/>
    <col min="11019" max="11020" width="9.375" style="240" customWidth="1"/>
    <col min="11021" max="11022" width="12.875" style="240" customWidth="1"/>
    <col min="11023" max="11039" width="7.75" style="240" customWidth="1"/>
    <col min="11040" max="11261" width="12.625" style="240"/>
    <col min="11262" max="11262" width="4.625" style="240" customWidth="1"/>
    <col min="11263" max="11263" width="10" style="240" customWidth="1"/>
    <col min="11264" max="11264" width="16.875" style="240" customWidth="1"/>
    <col min="11265" max="11265" width="7.125" style="240" customWidth="1"/>
    <col min="11266" max="11266" width="10.375" style="240" customWidth="1"/>
    <col min="11267" max="11267" width="7.625" style="240" customWidth="1"/>
    <col min="11268" max="11268" width="5.625" style="240" customWidth="1"/>
    <col min="11269" max="11269" width="5.75" style="240" customWidth="1"/>
    <col min="11270" max="11270" width="4.875" style="240" customWidth="1"/>
    <col min="11271" max="11271" width="9.875" style="240" customWidth="1"/>
    <col min="11272" max="11272" width="12.25" style="240" customWidth="1"/>
    <col min="11273" max="11273" width="29" style="240" customWidth="1"/>
    <col min="11274" max="11274" width="12.625" style="240" customWidth="1"/>
    <col min="11275" max="11276" width="9.375" style="240" customWidth="1"/>
    <col min="11277" max="11278" width="12.875" style="240" customWidth="1"/>
    <col min="11279" max="11295" width="7.75" style="240" customWidth="1"/>
    <col min="11296" max="11517" width="12.625" style="240"/>
    <col min="11518" max="11518" width="4.625" style="240" customWidth="1"/>
    <col min="11519" max="11519" width="10" style="240" customWidth="1"/>
    <col min="11520" max="11520" width="16.875" style="240" customWidth="1"/>
    <col min="11521" max="11521" width="7.125" style="240" customWidth="1"/>
    <col min="11522" max="11522" width="10.375" style="240" customWidth="1"/>
    <col min="11523" max="11523" width="7.625" style="240" customWidth="1"/>
    <col min="11524" max="11524" width="5.625" style="240" customWidth="1"/>
    <col min="11525" max="11525" width="5.75" style="240" customWidth="1"/>
    <col min="11526" max="11526" width="4.875" style="240" customWidth="1"/>
    <col min="11527" max="11527" width="9.875" style="240" customWidth="1"/>
    <col min="11528" max="11528" width="12.25" style="240" customWidth="1"/>
    <col min="11529" max="11529" width="29" style="240" customWidth="1"/>
    <col min="11530" max="11530" width="12.625" style="240" customWidth="1"/>
    <col min="11531" max="11532" width="9.375" style="240" customWidth="1"/>
    <col min="11533" max="11534" width="12.875" style="240" customWidth="1"/>
    <col min="11535" max="11551" width="7.75" style="240" customWidth="1"/>
    <col min="11552" max="11773" width="12.625" style="240"/>
    <col min="11774" max="11774" width="4.625" style="240" customWidth="1"/>
    <col min="11775" max="11775" width="10" style="240" customWidth="1"/>
    <col min="11776" max="11776" width="16.875" style="240" customWidth="1"/>
    <col min="11777" max="11777" width="7.125" style="240" customWidth="1"/>
    <col min="11778" max="11778" width="10.375" style="240" customWidth="1"/>
    <col min="11779" max="11779" width="7.625" style="240" customWidth="1"/>
    <col min="11780" max="11780" width="5.625" style="240" customWidth="1"/>
    <col min="11781" max="11781" width="5.75" style="240" customWidth="1"/>
    <col min="11782" max="11782" width="4.875" style="240" customWidth="1"/>
    <col min="11783" max="11783" width="9.875" style="240" customWidth="1"/>
    <col min="11784" max="11784" width="12.25" style="240" customWidth="1"/>
    <col min="11785" max="11785" width="29" style="240" customWidth="1"/>
    <col min="11786" max="11786" width="12.625" style="240" customWidth="1"/>
    <col min="11787" max="11788" width="9.375" style="240" customWidth="1"/>
    <col min="11789" max="11790" width="12.875" style="240" customWidth="1"/>
    <col min="11791" max="11807" width="7.75" style="240" customWidth="1"/>
    <col min="11808" max="12029" width="12.625" style="240"/>
    <col min="12030" max="12030" width="4.625" style="240" customWidth="1"/>
    <col min="12031" max="12031" width="10" style="240" customWidth="1"/>
    <col min="12032" max="12032" width="16.875" style="240" customWidth="1"/>
    <col min="12033" max="12033" width="7.125" style="240" customWidth="1"/>
    <col min="12034" max="12034" width="10.375" style="240" customWidth="1"/>
    <col min="12035" max="12035" width="7.625" style="240" customWidth="1"/>
    <col min="12036" max="12036" width="5.625" style="240" customWidth="1"/>
    <col min="12037" max="12037" width="5.75" style="240" customWidth="1"/>
    <col min="12038" max="12038" width="4.875" style="240" customWidth="1"/>
    <col min="12039" max="12039" width="9.875" style="240" customWidth="1"/>
    <col min="12040" max="12040" width="12.25" style="240" customWidth="1"/>
    <col min="12041" max="12041" width="29" style="240" customWidth="1"/>
    <col min="12042" max="12042" width="12.625" style="240" customWidth="1"/>
    <col min="12043" max="12044" width="9.375" style="240" customWidth="1"/>
    <col min="12045" max="12046" width="12.875" style="240" customWidth="1"/>
    <col min="12047" max="12063" width="7.75" style="240" customWidth="1"/>
    <col min="12064" max="12285" width="12.625" style="240"/>
    <col min="12286" max="12286" width="4.625" style="240" customWidth="1"/>
    <col min="12287" max="12287" width="10" style="240" customWidth="1"/>
    <col min="12288" max="12288" width="16.875" style="240" customWidth="1"/>
    <col min="12289" max="12289" width="7.125" style="240" customWidth="1"/>
    <col min="12290" max="12290" width="10.375" style="240" customWidth="1"/>
    <col min="12291" max="12291" width="7.625" style="240" customWidth="1"/>
    <col min="12292" max="12292" width="5.625" style="240" customWidth="1"/>
    <col min="12293" max="12293" width="5.75" style="240" customWidth="1"/>
    <col min="12294" max="12294" width="4.875" style="240" customWidth="1"/>
    <col min="12295" max="12295" width="9.875" style="240" customWidth="1"/>
    <col min="12296" max="12296" width="12.25" style="240" customWidth="1"/>
    <col min="12297" max="12297" width="29" style="240" customWidth="1"/>
    <col min="12298" max="12298" width="12.625" style="240" customWidth="1"/>
    <col min="12299" max="12300" width="9.375" style="240" customWidth="1"/>
    <col min="12301" max="12302" width="12.875" style="240" customWidth="1"/>
    <col min="12303" max="12319" width="7.75" style="240" customWidth="1"/>
    <col min="12320" max="12541" width="12.625" style="240"/>
    <col min="12542" max="12542" width="4.625" style="240" customWidth="1"/>
    <col min="12543" max="12543" width="10" style="240" customWidth="1"/>
    <col min="12544" max="12544" width="16.875" style="240" customWidth="1"/>
    <col min="12545" max="12545" width="7.125" style="240" customWidth="1"/>
    <col min="12546" max="12546" width="10.375" style="240" customWidth="1"/>
    <col min="12547" max="12547" width="7.625" style="240" customWidth="1"/>
    <col min="12548" max="12548" width="5.625" style="240" customWidth="1"/>
    <col min="12549" max="12549" width="5.75" style="240" customWidth="1"/>
    <col min="12550" max="12550" width="4.875" style="240" customWidth="1"/>
    <col min="12551" max="12551" width="9.875" style="240" customWidth="1"/>
    <col min="12552" max="12552" width="12.25" style="240" customWidth="1"/>
    <col min="12553" max="12553" width="29" style="240" customWidth="1"/>
    <col min="12554" max="12554" width="12.625" style="240" customWidth="1"/>
    <col min="12555" max="12556" width="9.375" style="240" customWidth="1"/>
    <col min="12557" max="12558" width="12.875" style="240" customWidth="1"/>
    <col min="12559" max="12575" width="7.75" style="240" customWidth="1"/>
    <col min="12576" max="12797" width="12.625" style="240"/>
    <col min="12798" max="12798" width="4.625" style="240" customWidth="1"/>
    <col min="12799" max="12799" width="10" style="240" customWidth="1"/>
    <col min="12800" max="12800" width="16.875" style="240" customWidth="1"/>
    <col min="12801" max="12801" width="7.125" style="240" customWidth="1"/>
    <col min="12802" max="12802" width="10.375" style="240" customWidth="1"/>
    <col min="12803" max="12803" width="7.625" style="240" customWidth="1"/>
    <col min="12804" max="12804" width="5.625" style="240" customWidth="1"/>
    <col min="12805" max="12805" width="5.75" style="240" customWidth="1"/>
    <col min="12806" max="12806" width="4.875" style="240" customWidth="1"/>
    <col min="12807" max="12807" width="9.875" style="240" customWidth="1"/>
    <col min="12808" max="12808" width="12.25" style="240" customWidth="1"/>
    <col min="12809" max="12809" width="29" style="240" customWidth="1"/>
    <col min="12810" max="12810" width="12.625" style="240" customWidth="1"/>
    <col min="12811" max="12812" width="9.375" style="240" customWidth="1"/>
    <col min="12813" max="12814" width="12.875" style="240" customWidth="1"/>
    <col min="12815" max="12831" width="7.75" style="240" customWidth="1"/>
    <col min="12832" max="13053" width="12.625" style="240"/>
    <col min="13054" max="13054" width="4.625" style="240" customWidth="1"/>
    <col min="13055" max="13055" width="10" style="240" customWidth="1"/>
    <col min="13056" max="13056" width="16.875" style="240" customWidth="1"/>
    <col min="13057" max="13057" width="7.125" style="240" customWidth="1"/>
    <col min="13058" max="13058" width="10.375" style="240" customWidth="1"/>
    <col min="13059" max="13059" width="7.625" style="240" customWidth="1"/>
    <col min="13060" max="13060" width="5.625" style="240" customWidth="1"/>
    <col min="13061" max="13061" width="5.75" style="240" customWidth="1"/>
    <col min="13062" max="13062" width="4.875" style="240" customWidth="1"/>
    <col min="13063" max="13063" width="9.875" style="240" customWidth="1"/>
    <col min="13064" max="13064" width="12.25" style="240" customWidth="1"/>
    <col min="13065" max="13065" width="29" style="240" customWidth="1"/>
    <col min="13066" max="13066" width="12.625" style="240" customWidth="1"/>
    <col min="13067" max="13068" width="9.375" style="240" customWidth="1"/>
    <col min="13069" max="13070" width="12.875" style="240" customWidth="1"/>
    <col min="13071" max="13087" width="7.75" style="240" customWidth="1"/>
    <col min="13088" max="13309" width="12.625" style="240"/>
    <col min="13310" max="13310" width="4.625" style="240" customWidth="1"/>
    <col min="13311" max="13311" width="10" style="240" customWidth="1"/>
    <col min="13312" max="13312" width="16.875" style="240" customWidth="1"/>
    <col min="13313" max="13313" width="7.125" style="240" customWidth="1"/>
    <col min="13314" max="13314" width="10.375" style="240" customWidth="1"/>
    <col min="13315" max="13315" width="7.625" style="240" customWidth="1"/>
    <col min="13316" max="13316" width="5.625" style="240" customWidth="1"/>
    <col min="13317" max="13317" width="5.75" style="240" customWidth="1"/>
    <col min="13318" max="13318" width="4.875" style="240" customWidth="1"/>
    <col min="13319" max="13319" width="9.875" style="240" customWidth="1"/>
    <col min="13320" max="13320" width="12.25" style="240" customWidth="1"/>
    <col min="13321" max="13321" width="29" style="240" customWidth="1"/>
    <col min="13322" max="13322" width="12.625" style="240" customWidth="1"/>
    <col min="13323" max="13324" width="9.375" style="240" customWidth="1"/>
    <col min="13325" max="13326" width="12.875" style="240" customWidth="1"/>
    <col min="13327" max="13343" width="7.75" style="240" customWidth="1"/>
    <col min="13344" max="13565" width="12.625" style="240"/>
    <col min="13566" max="13566" width="4.625" style="240" customWidth="1"/>
    <col min="13567" max="13567" width="10" style="240" customWidth="1"/>
    <col min="13568" max="13568" width="16.875" style="240" customWidth="1"/>
    <col min="13569" max="13569" width="7.125" style="240" customWidth="1"/>
    <col min="13570" max="13570" width="10.375" style="240" customWidth="1"/>
    <col min="13571" max="13571" width="7.625" style="240" customWidth="1"/>
    <col min="13572" max="13572" width="5.625" style="240" customWidth="1"/>
    <col min="13573" max="13573" width="5.75" style="240" customWidth="1"/>
    <col min="13574" max="13574" width="4.875" style="240" customWidth="1"/>
    <col min="13575" max="13575" width="9.875" style="240" customWidth="1"/>
    <col min="13576" max="13576" width="12.25" style="240" customWidth="1"/>
    <col min="13577" max="13577" width="29" style="240" customWidth="1"/>
    <col min="13578" max="13578" width="12.625" style="240" customWidth="1"/>
    <col min="13579" max="13580" width="9.375" style="240" customWidth="1"/>
    <col min="13581" max="13582" width="12.875" style="240" customWidth="1"/>
    <col min="13583" max="13599" width="7.75" style="240" customWidth="1"/>
    <col min="13600" max="13821" width="12.625" style="240"/>
    <col min="13822" max="13822" width="4.625" style="240" customWidth="1"/>
    <col min="13823" max="13823" width="10" style="240" customWidth="1"/>
    <col min="13824" max="13824" width="16.875" style="240" customWidth="1"/>
    <col min="13825" max="13825" width="7.125" style="240" customWidth="1"/>
    <col min="13826" max="13826" width="10.375" style="240" customWidth="1"/>
    <col min="13827" max="13827" width="7.625" style="240" customWidth="1"/>
    <col min="13828" max="13828" width="5.625" style="240" customWidth="1"/>
    <col min="13829" max="13829" width="5.75" style="240" customWidth="1"/>
    <col min="13830" max="13830" width="4.875" style="240" customWidth="1"/>
    <col min="13831" max="13831" width="9.875" style="240" customWidth="1"/>
    <col min="13832" max="13832" width="12.25" style="240" customWidth="1"/>
    <col min="13833" max="13833" width="29" style="240" customWidth="1"/>
    <col min="13834" max="13834" width="12.625" style="240" customWidth="1"/>
    <col min="13835" max="13836" width="9.375" style="240" customWidth="1"/>
    <col min="13837" max="13838" width="12.875" style="240" customWidth="1"/>
    <col min="13839" max="13855" width="7.75" style="240" customWidth="1"/>
    <col min="13856" max="14077" width="12.625" style="240"/>
    <col min="14078" max="14078" width="4.625" style="240" customWidth="1"/>
    <col min="14079" max="14079" width="10" style="240" customWidth="1"/>
    <col min="14080" max="14080" width="16.875" style="240" customWidth="1"/>
    <col min="14081" max="14081" width="7.125" style="240" customWidth="1"/>
    <col min="14082" max="14082" width="10.375" style="240" customWidth="1"/>
    <col min="14083" max="14083" width="7.625" style="240" customWidth="1"/>
    <col min="14084" max="14084" width="5.625" style="240" customWidth="1"/>
    <col min="14085" max="14085" width="5.75" style="240" customWidth="1"/>
    <col min="14086" max="14086" width="4.875" style="240" customWidth="1"/>
    <col min="14087" max="14087" width="9.875" style="240" customWidth="1"/>
    <col min="14088" max="14088" width="12.25" style="240" customWidth="1"/>
    <col min="14089" max="14089" width="29" style="240" customWidth="1"/>
    <col min="14090" max="14090" width="12.625" style="240" customWidth="1"/>
    <col min="14091" max="14092" width="9.375" style="240" customWidth="1"/>
    <col min="14093" max="14094" width="12.875" style="240" customWidth="1"/>
    <col min="14095" max="14111" width="7.75" style="240" customWidth="1"/>
    <col min="14112" max="14333" width="12.625" style="240"/>
    <col min="14334" max="14334" width="4.625" style="240" customWidth="1"/>
    <col min="14335" max="14335" width="10" style="240" customWidth="1"/>
    <col min="14336" max="14336" width="16.875" style="240" customWidth="1"/>
    <col min="14337" max="14337" width="7.125" style="240" customWidth="1"/>
    <col min="14338" max="14338" width="10.375" style="240" customWidth="1"/>
    <col min="14339" max="14339" width="7.625" style="240" customWidth="1"/>
    <col min="14340" max="14340" width="5.625" style="240" customWidth="1"/>
    <col min="14341" max="14341" width="5.75" style="240" customWidth="1"/>
    <col min="14342" max="14342" width="4.875" style="240" customWidth="1"/>
    <col min="14343" max="14343" width="9.875" style="240" customWidth="1"/>
    <col min="14344" max="14344" width="12.25" style="240" customWidth="1"/>
    <col min="14345" max="14345" width="29" style="240" customWidth="1"/>
    <col min="14346" max="14346" width="12.625" style="240" customWidth="1"/>
    <col min="14347" max="14348" width="9.375" style="240" customWidth="1"/>
    <col min="14349" max="14350" width="12.875" style="240" customWidth="1"/>
    <col min="14351" max="14367" width="7.75" style="240" customWidth="1"/>
    <col min="14368" max="14589" width="12.625" style="240"/>
    <col min="14590" max="14590" width="4.625" style="240" customWidth="1"/>
    <col min="14591" max="14591" width="10" style="240" customWidth="1"/>
    <col min="14592" max="14592" width="16.875" style="240" customWidth="1"/>
    <col min="14593" max="14593" width="7.125" style="240" customWidth="1"/>
    <col min="14594" max="14594" width="10.375" style="240" customWidth="1"/>
    <col min="14595" max="14595" width="7.625" style="240" customWidth="1"/>
    <col min="14596" max="14596" width="5.625" style="240" customWidth="1"/>
    <col min="14597" max="14597" width="5.75" style="240" customWidth="1"/>
    <col min="14598" max="14598" width="4.875" style="240" customWidth="1"/>
    <col min="14599" max="14599" width="9.875" style="240" customWidth="1"/>
    <col min="14600" max="14600" width="12.25" style="240" customWidth="1"/>
    <col min="14601" max="14601" width="29" style="240" customWidth="1"/>
    <col min="14602" max="14602" width="12.625" style="240" customWidth="1"/>
    <col min="14603" max="14604" width="9.375" style="240" customWidth="1"/>
    <col min="14605" max="14606" width="12.875" style="240" customWidth="1"/>
    <col min="14607" max="14623" width="7.75" style="240" customWidth="1"/>
    <col min="14624" max="14845" width="12.625" style="240"/>
    <col min="14846" max="14846" width="4.625" style="240" customWidth="1"/>
    <col min="14847" max="14847" width="10" style="240" customWidth="1"/>
    <col min="14848" max="14848" width="16.875" style="240" customWidth="1"/>
    <col min="14849" max="14849" width="7.125" style="240" customWidth="1"/>
    <col min="14850" max="14850" width="10.375" style="240" customWidth="1"/>
    <col min="14851" max="14851" width="7.625" style="240" customWidth="1"/>
    <col min="14852" max="14852" width="5.625" style="240" customWidth="1"/>
    <col min="14853" max="14853" width="5.75" style="240" customWidth="1"/>
    <col min="14854" max="14854" width="4.875" style="240" customWidth="1"/>
    <col min="14855" max="14855" width="9.875" style="240" customWidth="1"/>
    <col min="14856" max="14856" width="12.25" style="240" customWidth="1"/>
    <col min="14857" max="14857" width="29" style="240" customWidth="1"/>
    <col min="14858" max="14858" width="12.625" style="240" customWidth="1"/>
    <col min="14859" max="14860" width="9.375" style="240" customWidth="1"/>
    <col min="14861" max="14862" width="12.875" style="240" customWidth="1"/>
    <col min="14863" max="14879" width="7.75" style="240" customWidth="1"/>
    <col min="14880" max="15101" width="12.625" style="240"/>
    <col min="15102" max="15102" width="4.625" style="240" customWidth="1"/>
    <col min="15103" max="15103" width="10" style="240" customWidth="1"/>
    <col min="15104" max="15104" width="16.875" style="240" customWidth="1"/>
    <col min="15105" max="15105" width="7.125" style="240" customWidth="1"/>
    <col min="15106" max="15106" width="10.375" style="240" customWidth="1"/>
    <col min="15107" max="15107" width="7.625" style="240" customWidth="1"/>
    <col min="15108" max="15108" width="5.625" style="240" customWidth="1"/>
    <col min="15109" max="15109" width="5.75" style="240" customWidth="1"/>
    <col min="15110" max="15110" width="4.875" style="240" customWidth="1"/>
    <col min="15111" max="15111" width="9.875" style="240" customWidth="1"/>
    <col min="15112" max="15112" width="12.25" style="240" customWidth="1"/>
    <col min="15113" max="15113" width="29" style="240" customWidth="1"/>
    <col min="15114" max="15114" width="12.625" style="240" customWidth="1"/>
    <col min="15115" max="15116" width="9.375" style="240" customWidth="1"/>
    <col min="15117" max="15118" width="12.875" style="240" customWidth="1"/>
    <col min="15119" max="15135" width="7.75" style="240" customWidth="1"/>
    <col min="15136" max="15357" width="12.625" style="240"/>
    <col min="15358" max="15358" width="4.625" style="240" customWidth="1"/>
    <col min="15359" max="15359" width="10" style="240" customWidth="1"/>
    <col min="15360" max="15360" width="16.875" style="240" customWidth="1"/>
    <col min="15361" max="15361" width="7.125" style="240" customWidth="1"/>
    <col min="15362" max="15362" width="10.375" style="240" customWidth="1"/>
    <col min="15363" max="15363" width="7.625" style="240" customWidth="1"/>
    <col min="15364" max="15364" width="5.625" style="240" customWidth="1"/>
    <col min="15365" max="15365" width="5.75" style="240" customWidth="1"/>
    <col min="15366" max="15366" width="4.875" style="240" customWidth="1"/>
    <col min="15367" max="15367" width="9.875" style="240" customWidth="1"/>
    <col min="15368" max="15368" width="12.25" style="240" customWidth="1"/>
    <col min="15369" max="15369" width="29" style="240" customWidth="1"/>
    <col min="15370" max="15370" width="12.625" style="240" customWidth="1"/>
    <col min="15371" max="15372" width="9.375" style="240" customWidth="1"/>
    <col min="15373" max="15374" width="12.875" style="240" customWidth="1"/>
    <col min="15375" max="15391" width="7.75" style="240" customWidth="1"/>
    <col min="15392" max="15613" width="12.625" style="240"/>
    <col min="15614" max="15614" width="4.625" style="240" customWidth="1"/>
    <col min="15615" max="15615" width="10" style="240" customWidth="1"/>
    <col min="15616" max="15616" width="16.875" style="240" customWidth="1"/>
    <col min="15617" max="15617" width="7.125" style="240" customWidth="1"/>
    <col min="15618" max="15618" width="10.375" style="240" customWidth="1"/>
    <col min="15619" max="15619" width="7.625" style="240" customWidth="1"/>
    <col min="15620" max="15620" width="5.625" style="240" customWidth="1"/>
    <col min="15621" max="15621" width="5.75" style="240" customWidth="1"/>
    <col min="15622" max="15622" width="4.875" style="240" customWidth="1"/>
    <col min="15623" max="15623" width="9.875" style="240" customWidth="1"/>
    <col min="15624" max="15624" width="12.25" style="240" customWidth="1"/>
    <col min="15625" max="15625" width="29" style="240" customWidth="1"/>
    <col min="15626" max="15626" width="12.625" style="240" customWidth="1"/>
    <col min="15627" max="15628" width="9.375" style="240" customWidth="1"/>
    <col min="15629" max="15630" width="12.875" style="240" customWidth="1"/>
    <col min="15631" max="15647" width="7.75" style="240" customWidth="1"/>
    <col min="15648" max="15869" width="12.625" style="240"/>
    <col min="15870" max="15870" width="4.625" style="240" customWidth="1"/>
    <col min="15871" max="15871" width="10" style="240" customWidth="1"/>
    <col min="15872" max="15872" width="16.875" style="240" customWidth="1"/>
    <col min="15873" max="15873" width="7.125" style="240" customWidth="1"/>
    <col min="15874" max="15874" width="10.375" style="240" customWidth="1"/>
    <col min="15875" max="15875" width="7.625" style="240" customWidth="1"/>
    <col min="15876" max="15876" width="5.625" style="240" customWidth="1"/>
    <col min="15877" max="15877" width="5.75" style="240" customWidth="1"/>
    <col min="15878" max="15878" width="4.875" style="240" customWidth="1"/>
    <col min="15879" max="15879" width="9.875" style="240" customWidth="1"/>
    <col min="15880" max="15880" width="12.25" style="240" customWidth="1"/>
    <col min="15881" max="15881" width="29" style="240" customWidth="1"/>
    <col min="15882" max="15882" width="12.625" style="240" customWidth="1"/>
    <col min="15883" max="15884" width="9.375" style="240" customWidth="1"/>
    <col min="15885" max="15886" width="12.875" style="240" customWidth="1"/>
    <col min="15887" max="15903" width="7.75" style="240" customWidth="1"/>
    <col min="15904" max="16125" width="12.625" style="240"/>
    <col min="16126" max="16126" width="4.625" style="240" customWidth="1"/>
    <col min="16127" max="16127" width="10" style="240" customWidth="1"/>
    <col min="16128" max="16128" width="16.875" style="240" customWidth="1"/>
    <col min="16129" max="16129" width="7.125" style="240" customWidth="1"/>
    <col min="16130" max="16130" width="10.375" style="240" customWidth="1"/>
    <col min="16131" max="16131" width="7.625" style="240" customWidth="1"/>
    <col min="16132" max="16132" width="5.625" style="240" customWidth="1"/>
    <col min="16133" max="16133" width="5.75" style="240" customWidth="1"/>
    <col min="16134" max="16134" width="4.875" style="240" customWidth="1"/>
    <col min="16135" max="16135" width="9.875" style="240" customWidth="1"/>
    <col min="16136" max="16136" width="12.25" style="240" customWidth="1"/>
    <col min="16137" max="16137" width="29" style="240" customWidth="1"/>
    <col min="16138" max="16138" width="12.625" style="240" customWidth="1"/>
    <col min="16139" max="16140" width="9.375" style="240" customWidth="1"/>
    <col min="16141" max="16142" width="12.875" style="240" customWidth="1"/>
    <col min="16143" max="16159" width="7.75" style="240" customWidth="1"/>
    <col min="16160" max="16384" width="12.625" style="240"/>
  </cols>
  <sheetData>
    <row r="1" spans="1:15" ht="33" customHeight="1">
      <c r="A1" s="1430" t="s">
        <v>1820</v>
      </c>
      <c r="B1" s="1430"/>
      <c r="C1" s="1430"/>
      <c r="D1" s="845"/>
      <c r="E1" s="845"/>
      <c r="F1" s="845"/>
      <c r="G1" s="845"/>
      <c r="H1" s="845"/>
      <c r="I1" s="845"/>
      <c r="J1" s="845"/>
      <c r="K1" s="845"/>
      <c r="L1" s="845"/>
      <c r="M1" s="845"/>
      <c r="N1" s="845"/>
      <c r="O1" s="845"/>
    </row>
    <row r="2" spans="1:15">
      <c r="K2" s="242"/>
      <c r="L2" s="243"/>
      <c r="M2" s="243"/>
      <c r="N2" s="243"/>
      <c r="O2" s="244"/>
    </row>
    <row r="3" spans="1:15">
      <c r="A3" s="1431" t="s">
        <v>178</v>
      </c>
      <c r="B3" s="1431" t="s">
        <v>1512</v>
      </c>
      <c r="C3" s="521">
        <v>205</v>
      </c>
      <c r="K3" s="242"/>
      <c r="L3" s="243"/>
      <c r="M3" s="243"/>
      <c r="N3" s="243"/>
      <c r="O3" s="244"/>
    </row>
    <row r="4" spans="1:15" ht="30">
      <c r="A4" s="1432"/>
      <c r="B4" s="1432"/>
      <c r="C4" s="694" t="s">
        <v>1902</v>
      </c>
      <c r="K4" s="242"/>
      <c r="L4" s="243"/>
      <c r="M4" s="243"/>
      <c r="N4" s="243"/>
      <c r="O4" s="244"/>
    </row>
    <row r="5" spans="1:15">
      <c r="A5" s="522"/>
      <c r="B5" s="523" t="s">
        <v>1513</v>
      </c>
      <c r="C5" s="523">
        <v>1</v>
      </c>
      <c r="K5" s="242"/>
      <c r="L5" s="243"/>
      <c r="M5" s="243"/>
      <c r="N5" s="243"/>
      <c r="O5" s="244"/>
    </row>
    <row r="6" spans="1:15">
      <c r="A6" s="397">
        <v>1</v>
      </c>
      <c r="B6" s="603" t="s">
        <v>1712</v>
      </c>
      <c r="C6" s="521"/>
      <c r="K6" s="242"/>
      <c r="L6" s="243"/>
      <c r="M6" s="243"/>
      <c r="N6" s="243"/>
      <c r="O6" s="244"/>
    </row>
    <row r="7" spans="1:15">
      <c r="A7" s="397">
        <v>2</v>
      </c>
      <c r="B7" s="524" t="s">
        <v>1714</v>
      </c>
      <c r="C7" s="521"/>
      <c r="K7" s="242"/>
      <c r="L7" s="243"/>
      <c r="M7" s="243"/>
      <c r="N7" s="243"/>
      <c r="O7" s="244"/>
    </row>
    <row r="8" spans="1:15">
      <c r="A8" s="397">
        <v>3</v>
      </c>
      <c r="B8" s="603" t="s">
        <v>1715</v>
      </c>
      <c r="C8" s="521"/>
      <c r="D8" s="245"/>
      <c r="K8" s="242"/>
      <c r="L8" s="243"/>
      <c r="M8" s="243"/>
      <c r="N8" s="243"/>
      <c r="O8" s="244"/>
    </row>
    <row r="9" spans="1:15">
      <c r="A9" s="397">
        <v>4</v>
      </c>
      <c r="B9" s="603" t="s">
        <v>1233</v>
      </c>
      <c r="C9" s="521"/>
      <c r="K9" s="242"/>
      <c r="L9" s="243"/>
      <c r="M9" s="243"/>
      <c r="N9" s="243"/>
      <c r="O9" s="244"/>
    </row>
    <row r="10" spans="1:15">
      <c r="A10" s="397">
        <v>5</v>
      </c>
      <c r="B10" s="603" t="s">
        <v>1713</v>
      </c>
      <c r="C10" s="521"/>
      <c r="K10" s="242"/>
      <c r="L10" s="243"/>
      <c r="M10" s="243"/>
      <c r="N10" s="243"/>
      <c r="O10" s="244"/>
    </row>
    <row r="11" spans="1:15">
      <c r="A11" s="397">
        <v>6</v>
      </c>
      <c r="B11" s="524" t="s">
        <v>1234</v>
      </c>
      <c r="C11" s="521"/>
      <c r="K11" s="242"/>
      <c r="L11" s="243"/>
      <c r="M11" s="243"/>
      <c r="N11" s="243"/>
      <c r="O11" s="244"/>
    </row>
    <row r="12" spans="1:15">
      <c r="A12" s="397">
        <v>7</v>
      </c>
      <c r="B12" s="603" t="s">
        <v>1716</v>
      </c>
      <c r="C12" s="521"/>
      <c r="K12" s="242"/>
      <c r="L12" s="243"/>
      <c r="M12" s="243"/>
      <c r="N12" s="243"/>
      <c r="O12" s="244"/>
    </row>
    <row r="13" spans="1:15">
      <c r="A13" s="397">
        <v>8</v>
      </c>
      <c r="B13" s="524" t="s">
        <v>1717</v>
      </c>
      <c r="C13" s="521"/>
      <c r="K13" s="242"/>
      <c r="L13" s="243"/>
      <c r="M13" s="243"/>
      <c r="N13" s="243"/>
      <c r="O13" s="244"/>
    </row>
    <row r="14" spans="1:15">
      <c r="A14" s="397">
        <v>9</v>
      </c>
      <c r="B14" s="524" t="s">
        <v>1235</v>
      </c>
      <c r="C14" s="521"/>
      <c r="K14" s="242"/>
      <c r="L14" s="243"/>
      <c r="M14" s="243"/>
      <c r="N14" s="243"/>
      <c r="O14" s="244"/>
    </row>
    <row r="15" spans="1:15">
      <c r="A15" s="397">
        <v>10</v>
      </c>
      <c r="B15" s="524" t="s">
        <v>1236</v>
      </c>
      <c r="C15" s="521"/>
      <c r="K15" s="242"/>
      <c r="L15" s="243"/>
      <c r="M15" s="243"/>
      <c r="N15" s="243"/>
      <c r="O15" s="244"/>
    </row>
    <row r="16" spans="1:15">
      <c r="A16" s="397">
        <v>11</v>
      </c>
      <c r="B16" s="603" t="s">
        <v>1237</v>
      </c>
      <c r="C16" s="521"/>
      <c r="K16" s="242"/>
      <c r="L16" s="243"/>
      <c r="M16" s="243"/>
      <c r="N16" s="243"/>
      <c r="O16" s="244"/>
    </row>
    <row r="17" spans="1:15">
      <c r="A17" s="397">
        <v>12</v>
      </c>
      <c r="B17" s="603" t="s">
        <v>1238</v>
      </c>
      <c r="C17" s="521"/>
      <c r="K17" s="242"/>
      <c r="L17" s="243"/>
      <c r="M17" s="243"/>
      <c r="N17" s="243"/>
      <c r="O17" s="244"/>
    </row>
    <row r="18" spans="1:15">
      <c r="A18" s="397">
        <v>13</v>
      </c>
      <c r="B18" s="524" t="s">
        <v>1239</v>
      </c>
      <c r="C18" s="521"/>
      <c r="K18" s="242"/>
      <c r="L18" s="243"/>
      <c r="M18" s="243"/>
      <c r="N18" s="243"/>
      <c r="O18" s="244"/>
    </row>
    <row r="19" spans="1:15">
      <c r="A19" s="397">
        <v>14</v>
      </c>
      <c r="B19" s="603" t="s">
        <v>1240</v>
      </c>
      <c r="C19" s="521"/>
      <c r="K19" s="242"/>
      <c r="L19" s="243"/>
      <c r="M19" s="243"/>
      <c r="N19" s="243"/>
      <c r="O19" s="244"/>
    </row>
    <row r="20" spans="1:15">
      <c r="A20" s="397">
        <v>15</v>
      </c>
      <c r="B20" s="603" t="s">
        <v>1241</v>
      </c>
      <c r="C20" s="521"/>
      <c r="K20" s="242"/>
      <c r="L20" s="243"/>
      <c r="M20" s="243"/>
      <c r="N20" s="243"/>
      <c r="O20" s="244"/>
    </row>
    <row r="21" spans="1:15">
      <c r="A21" s="397">
        <v>16</v>
      </c>
      <c r="B21" s="524" t="s">
        <v>1242</v>
      </c>
      <c r="C21" s="521"/>
      <c r="K21" s="242"/>
      <c r="L21" s="243"/>
      <c r="M21" s="243"/>
      <c r="N21" s="243"/>
      <c r="O21" s="244"/>
    </row>
    <row r="22" spans="1:15">
      <c r="A22" s="397">
        <v>17</v>
      </c>
      <c r="B22" s="398" t="s">
        <v>1718</v>
      </c>
      <c r="C22" s="521"/>
      <c r="K22" s="242"/>
      <c r="L22" s="243"/>
      <c r="M22" s="243"/>
      <c r="N22" s="243"/>
      <c r="O22" s="244"/>
    </row>
    <row r="23" spans="1:15">
      <c r="A23" s="397">
        <v>18</v>
      </c>
      <c r="B23" s="524" t="s">
        <v>1719</v>
      </c>
      <c r="C23" s="521"/>
      <c r="K23" s="242"/>
      <c r="L23" s="243"/>
      <c r="M23" s="243"/>
      <c r="N23" s="243"/>
      <c r="O23" s="244"/>
    </row>
    <row r="24" spans="1:15">
      <c r="A24" s="397">
        <v>19</v>
      </c>
      <c r="B24" s="603" t="s">
        <v>1720</v>
      </c>
      <c r="C24" s="521"/>
      <c r="K24" s="242"/>
      <c r="L24" s="243"/>
      <c r="M24" s="243"/>
      <c r="N24" s="243"/>
      <c r="O24" s="244"/>
    </row>
    <row r="25" spans="1:15">
      <c r="A25" s="397">
        <v>20</v>
      </c>
      <c r="B25" s="603" t="s">
        <v>1243</v>
      </c>
      <c r="C25" s="521"/>
      <c r="K25" s="242"/>
      <c r="L25" s="243"/>
      <c r="M25" s="243"/>
      <c r="N25" s="243"/>
      <c r="O25" s="244"/>
    </row>
    <row r="26" spans="1:15">
      <c r="A26" s="397">
        <v>21</v>
      </c>
      <c r="B26" s="603" t="s">
        <v>1514</v>
      </c>
      <c r="C26" s="521"/>
      <c r="K26" s="242"/>
      <c r="L26" s="243"/>
      <c r="M26" s="243"/>
      <c r="N26" s="243"/>
      <c r="O26" s="244"/>
    </row>
    <row r="27" spans="1:15">
      <c r="A27" s="397">
        <v>22</v>
      </c>
      <c r="B27" s="524" t="s">
        <v>1244</v>
      </c>
      <c r="C27" s="521"/>
      <c r="K27" s="242"/>
      <c r="L27" s="243"/>
      <c r="M27" s="243"/>
      <c r="N27" s="243"/>
      <c r="O27" s="244"/>
    </row>
    <row r="28" spans="1:15">
      <c r="A28" s="397">
        <v>23</v>
      </c>
      <c r="B28" s="524" t="s">
        <v>1245</v>
      </c>
      <c r="C28" s="521"/>
      <c r="K28" s="242"/>
      <c r="L28" s="243"/>
      <c r="M28" s="243"/>
      <c r="N28" s="243"/>
      <c r="O28" s="244"/>
    </row>
    <row r="29" spans="1:15">
      <c r="A29" s="397">
        <v>24</v>
      </c>
      <c r="B29" s="603" t="s">
        <v>1721</v>
      </c>
      <c r="C29" s="521"/>
      <c r="K29" s="242"/>
      <c r="L29" s="243"/>
      <c r="M29" s="243"/>
      <c r="N29" s="243"/>
      <c r="O29" s="244"/>
    </row>
    <row r="30" spans="1:15">
      <c r="A30" s="397">
        <v>25</v>
      </c>
      <c r="B30" s="524" t="s">
        <v>1246</v>
      </c>
      <c r="C30" s="521"/>
      <c r="K30" s="242"/>
      <c r="L30" s="243"/>
      <c r="M30" s="243"/>
      <c r="N30" s="243"/>
      <c r="O30" s="244"/>
    </row>
    <row r="31" spans="1:15">
      <c r="A31" s="397">
        <v>26</v>
      </c>
      <c r="B31" s="603" t="s">
        <v>1515</v>
      </c>
      <c r="C31" s="521"/>
      <c r="K31" s="242"/>
      <c r="L31" s="243"/>
      <c r="M31" s="243"/>
      <c r="N31" s="243"/>
      <c r="O31" s="244"/>
    </row>
    <row r="32" spans="1:15">
      <c r="A32" s="397">
        <v>27</v>
      </c>
      <c r="B32" s="524" t="s">
        <v>1247</v>
      </c>
      <c r="C32" s="521"/>
      <c r="K32" s="242"/>
      <c r="L32" s="243"/>
      <c r="M32" s="243"/>
      <c r="N32" s="243"/>
      <c r="O32" s="244"/>
    </row>
    <row r="33" spans="1:15">
      <c r="A33" s="397">
        <v>28</v>
      </c>
      <c r="B33" s="398" t="s">
        <v>1248</v>
      </c>
      <c r="C33" s="521"/>
      <c r="K33" s="242"/>
      <c r="L33" s="243"/>
      <c r="M33" s="243"/>
      <c r="N33" s="243"/>
      <c r="O33" s="244"/>
    </row>
    <row r="34" spans="1:15">
      <c r="A34" s="397">
        <v>29</v>
      </c>
      <c r="B34" s="398" t="s">
        <v>1722</v>
      </c>
      <c r="C34" s="521"/>
      <c r="K34" s="242"/>
      <c r="L34" s="243"/>
      <c r="M34" s="243"/>
      <c r="N34" s="243"/>
      <c r="O34" s="244"/>
    </row>
    <row r="35" spans="1:15">
      <c r="A35" s="397">
        <v>30</v>
      </c>
      <c r="B35" s="524" t="s">
        <v>1723</v>
      </c>
      <c r="C35" s="521"/>
      <c r="K35" s="242"/>
      <c r="L35" s="243"/>
      <c r="M35" s="243"/>
      <c r="N35" s="243"/>
      <c r="O35" s="244"/>
    </row>
    <row r="36" spans="1:15">
      <c r="A36" s="399">
        <v>31</v>
      </c>
      <c r="B36" s="398" t="s">
        <v>1516</v>
      </c>
      <c r="C36" s="521"/>
      <c r="K36" s="242"/>
      <c r="L36" s="243"/>
      <c r="M36" s="243"/>
      <c r="N36" s="243"/>
      <c r="O36" s="244"/>
    </row>
    <row r="37" spans="1:15">
      <c r="A37" s="399">
        <v>32</v>
      </c>
      <c r="B37" s="398" t="s">
        <v>1517</v>
      </c>
      <c r="C37" s="521"/>
      <c r="K37" s="242"/>
      <c r="L37" s="243"/>
      <c r="M37" s="243"/>
      <c r="N37" s="243"/>
      <c r="O37" s="244"/>
    </row>
    <row r="38" spans="1:15">
      <c r="A38" s="399">
        <v>33</v>
      </c>
      <c r="B38" s="398" t="s">
        <v>1724</v>
      </c>
      <c r="C38" s="521"/>
      <c r="K38" s="242"/>
      <c r="L38" s="243"/>
      <c r="M38" s="243"/>
      <c r="N38" s="243"/>
      <c r="O38" s="244"/>
    </row>
    <row r="39" spans="1:15">
      <c r="A39" s="399">
        <v>34</v>
      </c>
      <c r="B39" s="398" t="s">
        <v>1725</v>
      </c>
      <c r="C39" s="521"/>
      <c r="K39" s="242"/>
      <c r="L39" s="243"/>
      <c r="M39" s="243"/>
      <c r="N39" s="243"/>
      <c r="O39" s="244"/>
    </row>
    <row r="40" spans="1:15">
      <c r="A40" s="399">
        <v>35</v>
      </c>
      <c r="B40" s="398" t="s">
        <v>1518</v>
      </c>
      <c r="C40" s="521"/>
      <c r="K40" s="242"/>
      <c r="L40" s="243"/>
      <c r="M40" s="243"/>
      <c r="N40" s="243"/>
      <c r="O40" s="244"/>
    </row>
    <row r="41" spans="1:15">
      <c r="A41" s="399">
        <v>36</v>
      </c>
      <c r="B41" s="398" t="s">
        <v>1726</v>
      </c>
      <c r="C41" s="521"/>
      <c r="K41" s="242"/>
      <c r="L41" s="243"/>
      <c r="M41" s="243"/>
      <c r="N41" s="243"/>
      <c r="O41" s="244"/>
    </row>
    <row r="42" spans="1:15">
      <c r="A42" s="399">
        <v>37</v>
      </c>
      <c r="B42" s="398" t="s">
        <v>1519</v>
      </c>
      <c r="C42" s="521"/>
      <c r="K42" s="242"/>
      <c r="L42" s="243"/>
      <c r="M42" s="243"/>
      <c r="N42" s="243"/>
      <c r="O42" s="244"/>
    </row>
    <row r="43" spans="1:15">
      <c r="A43" s="399">
        <v>38</v>
      </c>
      <c r="B43" s="398" t="s">
        <v>1727</v>
      </c>
      <c r="C43" s="521"/>
      <c r="K43" s="242"/>
      <c r="L43" s="243"/>
      <c r="M43" s="243"/>
      <c r="N43" s="243"/>
      <c r="O43" s="244"/>
    </row>
    <row r="44" spans="1:15">
      <c r="A44" s="399">
        <v>39</v>
      </c>
      <c r="B44" s="398" t="s">
        <v>1520</v>
      </c>
      <c r="C44" s="521"/>
      <c r="K44" s="242"/>
      <c r="L44" s="243"/>
      <c r="M44" s="243"/>
      <c r="N44" s="243"/>
      <c r="O44" s="244"/>
    </row>
    <row r="45" spans="1:15">
      <c r="A45" s="399">
        <v>40</v>
      </c>
      <c r="B45" s="398" t="s">
        <v>1728</v>
      </c>
      <c r="C45" s="521"/>
      <c r="K45" s="242"/>
      <c r="L45" s="243"/>
      <c r="M45" s="243"/>
      <c r="N45" s="243"/>
      <c r="O45" s="244"/>
    </row>
    <row r="46" spans="1:15">
      <c r="A46" s="399">
        <v>41</v>
      </c>
      <c r="B46" s="398" t="s">
        <v>1521</v>
      </c>
      <c r="C46" s="521"/>
      <c r="K46" s="242"/>
      <c r="L46" s="243"/>
      <c r="M46" s="243"/>
      <c r="N46" s="243"/>
      <c r="O46" s="244"/>
    </row>
    <row r="47" spans="1:15">
      <c r="A47" s="399">
        <v>42</v>
      </c>
      <c r="B47" s="400" t="s">
        <v>1729</v>
      </c>
      <c r="C47" s="521"/>
      <c r="K47" s="242"/>
      <c r="L47" s="243"/>
      <c r="M47" s="243"/>
      <c r="N47" s="243"/>
      <c r="O47" s="244"/>
    </row>
    <row r="48" spans="1:15">
      <c r="A48" s="399">
        <v>43</v>
      </c>
      <c r="B48" s="400" t="s">
        <v>1730</v>
      </c>
      <c r="C48" s="521"/>
      <c r="K48" s="242"/>
      <c r="L48" s="243"/>
      <c r="M48" s="243"/>
      <c r="N48" s="243"/>
      <c r="O48" s="244"/>
    </row>
    <row r="49" spans="1:15">
      <c r="A49" s="399">
        <v>44</v>
      </c>
      <c r="B49" s="400" t="s">
        <v>1522</v>
      </c>
      <c r="C49" s="521"/>
      <c r="K49" s="242"/>
      <c r="L49" s="243"/>
      <c r="M49" s="243"/>
      <c r="N49" s="243"/>
      <c r="O49" s="244"/>
    </row>
    <row r="50" spans="1:15">
      <c r="A50" s="399">
        <v>45</v>
      </c>
      <c r="B50" s="400" t="s">
        <v>1523</v>
      </c>
      <c r="C50" s="521"/>
      <c r="K50" s="242"/>
      <c r="L50" s="243"/>
      <c r="M50" s="243"/>
      <c r="N50" s="243"/>
      <c r="O50" s="244"/>
    </row>
    <row r="51" spans="1:15">
      <c r="A51" s="399">
        <v>46</v>
      </c>
      <c r="B51" s="400" t="s">
        <v>1524</v>
      </c>
      <c r="C51" s="521"/>
      <c r="K51" s="242"/>
      <c r="L51" s="243"/>
      <c r="M51" s="243"/>
      <c r="N51" s="243"/>
      <c r="O51" s="244"/>
    </row>
    <row r="52" spans="1:15">
      <c r="A52" s="399">
        <v>47</v>
      </c>
      <c r="B52" s="400" t="s">
        <v>1731</v>
      </c>
      <c r="C52" s="521"/>
      <c r="K52" s="242"/>
      <c r="L52" s="243"/>
      <c r="M52" s="243"/>
      <c r="N52" s="243"/>
      <c r="O52" s="244"/>
    </row>
    <row r="53" spans="1:15">
      <c r="A53" s="399">
        <v>48</v>
      </c>
      <c r="B53" s="400" t="s">
        <v>1732</v>
      </c>
      <c r="C53" s="521"/>
      <c r="K53" s="242"/>
      <c r="L53" s="243"/>
      <c r="M53" s="243"/>
      <c r="N53" s="243"/>
      <c r="O53" s="244"/>
    </row>
    <row r="54" spans="1:15">
      <c r="A54" s="399">
        <v>49</v>
      </c>
      <c r="B54" s="400" t="s">
        <v>1733</v>
      </c>
      <c r="C54" s="521"/>
      <c r="K54" s="242"/>
      <c r="L54" s="243"/>
      <c r="M54" s="243"/>
      <c r="N54" s="243"/>
      <c r="O54" s="244"/>
    </row>
    <row r="55" spans="1:15">
      <c r="A55" s="399">
        <v>50</v>
      </c>
      <c r="B55" s="400" t="s">
        <v>1734</v>
      </c>
      <c r="C55" s="521"/>
      <c r="K55" s="242"/>
      <c r="L55" s="243"/>
      <c r="M55" s="243"/>
      <c r="N55" s="243"/>
      <c r="O55" s="244"/>
    </row>
    <row r="56" spans="1:15">
      <c r="A56" s="399">
        <v>51</v>
      </c>
      <c r="B56" s="400" t="s">
        <v>1735</v>
      </c>
      <c r="C56" s="521"/>
      <c r="K56" s="242"/>
      <c r="L56" s="243"/>
      <c r="M56" s="243"/>
      <c r="N56" s="243"/>
      <c r="O56" s="244"/>
    </row>
    <row r="57" spans="1:15">
      <c r="A57" s="399">
        <v>52</v>
      </c>
      <c r="B57" s="400" t="s">
        <v>1525</v>
      </c>
      <c r="C57" s="521"/>
      <c r="K57" s="242"/>
      <c r="L57" s="243"/>
      <c r="M57" s="243"/>
      <c r="N57" s="243"/>
      <c r="O57" s="244"/>
    </row>
    <row r="58" spans="1:15">
      <c r="A58" s="399">
        <v>53</v>
      </c>
      <c r="B58" s="400" t="s">
        <v>1736</v>
      </c>
      <c r="C58" s="521"/>
      <c r="K58" s="242"/>
      <c r="L58" s="243"/>
      <c r="M58" s="243"/>
      <c r="N58" s="243"/>
      <c r="O58" s="244"/>
    </row>
    <row r="59" spans="1:15">
      <c r="A59" s="399">
        <v>54</v>
      </c>
      <c r="B59" s="400" t="s">
        <v>1526</v>
      </c>
      <c r="C59" s="521"/>
      <c r="K59" s="242"/>
      <c r="L59" s="243"/>
      <c r="M59" s="243"/>
      <c r="N59" s="243"/>
      <c r="O59" s="244"/>
    </row>
    <row r="60" spans="1:15">
      <c r="A60" s="399">
        <v>55</v>
      </c>
      <c r="B60" s="400" t="s">
        <v>1737</v>
      </c>
      <c r="C60" s="521"/>
      <c r="K60" s="242"/>
      <c r="L60" s="243"/>
      <c r="M60" s="243"/>
      <c r="N60" s="243"/>
      <c r="O60" s="244"/>
    </row>
    <row r="61" spans="1:15">
      <c r="A61" s="399">
        <v>56</v>
      </c>
      <c r="B61" s="400" t="s">
        <v>1527</v>
      </c>
      <c r="C61" s="521"/>
      <c r="K61" s="242"/>
      <c r="L61" s="243"/>
      <c r="M61" s="243"/>
      <c r="N61" s="243"/>
      <c r="O61" s="244"/>
    </row>
    <row r="62" spans="1:15">
      <c r="A62" s="399">
        <v>57</v>
      </c>
      <c r="B62" s="400" t="s">
        <v>1528</v>
      </c>
      <c r="C62" s="521"/>
      <c r="K62" s="242"/>
      <c r="L62" s="243"/>
      <c r="M62" s="243"/>
      <c r="N62" s="243"/>
      <c r="O62" s="244"/>
    </row>
    <row r="63" spans="1:15">
      <c r="A63" s="399">
        <v>58</v>
      </c>
      <c r="B63" s="401" t="s">
        <v>752</v>
      </c>
      <c r="C63" s="521">
        <v>1</v>
      </c>
      <c r="K63" s="242"/>
      <c r="L63" s="243"/>
      <c r="M63" s="243"/>
      <c r="N63" s="243"/>
      <c r="O63" s="244"/>
    </row>
    <row r="64" spans="1:15" ht="15.75">
      <c r="A64" s="407"/>
      <c r="B64" s="407" t="s">
        <v>208</v>
      </c>
      <c r="C64" s="131">
        <f>SUM(C6:C63)</f>
        <v>1</v>
      </c>
      <c r="K64" s="242"/>
      <c r="L64" s="243"/>
      <c r="M64" s="243"/>
      <c r="N64" s="243"/>
      <c r="O64" s="244"/>
    </row>
    <row r="65" spans="11:15">
      <c r="K65" s="242"/>
      <c r="L65" s="243"/>
      <c r="M65" s="243"/>
      <c r="N65" s="243"/>
      <c r="O65" s="244"/>
    </row>
    <row r="66" spans="11:15">
      <c r="K66" s="242"/>
      <c r="L66" s="243"/>
      <c r="M66" s="243"/>
      <c r="N66" s="243"/>
      <c r="O66" s="244"/>
    </row>
    <row r="67" spans="11:15">
      <c r="K67" s="242"/>
      <c r="L67" s="243"/>
      <c r="M67" s="243"/>
      <c r="N67" s="243"/>
      <c r="O67" s="244"/>
    </row>
    <row r="68" spans="11:15">
      <c r="K68" s="242"/>
      <c r="L68" s="243"/>
      <c r="M68" s="243"/>
      <c r="N68" s="243"/>
      <c r="O68" s="244"/>
    </row>
    <row r="69" spans="11:15">
      <c r="K69" s="242"/>
      <c r="L69" s="243"/>
      <c r="M69" s="243"/>
      <c r="N69" s="243"/>
      <c r="O69" s="244"/>
    </row>
    <row r="70" spans="11:15">
      <c r="K70" s="242"/>
      <c r="L70" s="243"/>
      <c r="M70" s="243"/>
      <c r="N70" s="243"/>
      <c r="O70" s="244"/>
    </row>
    <row r="71" spans="11:15">
      <c r="K71" s="242"/>
      <c r="L71" s="243"/>
      <c r="M71" s="243"/>
      <c r="N71" s="243"/>
      <c r="O71" s="244"/>
    </row>
    <row r="72" spans="11:15">
      <c r="K72" s="242"/>
      <c r="L72" s="243"/>
      <c r="M72" s="243"/>
      <c r="N72" s="243"/>
      <c r="O72" s="244"/>
    </row>
    <row r="73" spans="11:15">
      <c r="K73" s="242"/>
      <c r="L73" s="243"/>
      <c r="M73" s="243"/>
      <c r="N73" s="243"/>
      <c r="O73" s="244"/>
    </row>
    <row r="74" spans="11:15">
      <c r="K74" s="242"/>
      <c r="L74" s="243"/>
      <c r="M74" s="243"/>
      <c r="N74" s="243"/>
      <c r="O74" s="244"/>
    </row>
    <row r="75" spans="11:15">
      <c r="K75" s="242"/>
      <c r="L75" s="243"/>
      <c r="M75" s="243"/>
      <c r="N75" s="243"/>
      <c r="O75" s="244"/>
    </row>
    <row r="76" spans="11:15">
      <c r="K76" s="242"/>
      <c r="L76" s="243"/>
      <c r="M76" s="243"/>
      <c r="N76" s="243"/>
      <c r="O76" s="244"/>
    </row>
    <row r="77" spans="11:15">
      <c r="K77" s="242"/>
      <c r="L77" s="243"/>
      <c r="M77" s="243"/>
      <c r="N77" s="243"/>
      <c r="O77" s="244"/>
    </row>
    <row r="78" spans="11:15">
      <c r="K78" s="242"/>
      <c r="L78" s="243"/>
      <c r="M78" s="243"/>
      <c r="N78" s="243"/>
      <c r="O78" s="244"/>
    </row>
    <row r="79" spans="11:15">
      <c r="K79" s="242"/>
      <c r="L79" s="243"/>
      <c r="M79" s="243"/>
      <c r="N79" s="243"/>
      <c r="O79" s="244"/>
    </row>
    <row r="80" spans="11:15">
      <c r="K80" s="242"/>
      <c r="L80" s="243"/>
      <c r="M80" s="243"/>
      <c r="N80" s="243"/>
      <c r="O80" s="244"/>
    </row>
    <row r="81" spans="11:15">
      <c r="K81" s="242"/>
      <c r="L81" s="243"/>
      <c r="M81" s="243"/>
      <c r="N81" s="243"/>
      <c r="O81" s="244"/>
    </row>
    <row r="82" spans="11:15">
      <c r="K82" s="242"/>
      <c r="L82" s="243"/>
      <c r="M82" s="243"/>
      <c r="N82" s="243"/>
      <c r="O82" s="244"/>
    </row>
    <row r="83" spans="11:15">
      <c r="K83" s="242"/>
      <c r="L83" s="243"/>
      <c r="M83" s="243"/>
      <c r="N83" s="243"/>
      <c r="O83" s="244"/>
    </row>
    <row r="84" spans="11:15">
      <c r="K84" s="242"/>
      <c r="L84" s="243"/>
      <c r="M84" s="243"/>
      <c r="N84" s="243"/>
      <c r="O84" s="244"/>
    </row>
    <row r="85" spans="11:15">
      <c r="K85" s="242"/>
      <c r="L85" s="243"/>
      <c r="M85" s="243"/>
      <c r="N85" s="243"/>
      <c r="O85" s="244"/>
    </row>
    <row r="86" spans="11:15">
      <c r="K86" s="242"/>
      <c r="L86" s="243"/>
      <c r="M86" s="243"/>
      <c r="N86" s="243"/>
      <c r="O86" s="244"/>
    </row>
    <row r="87" spans="11:15">
      <c r="K87" s="242"/>
      <c r="L87" s="243"/>
      <c r="M87" s="243"/>
      <c r="N87" s="243"/>
      <c r="O87" s="244"/>
    </row>
    <row r="88" spans="11:15">
      <c r="K88" s="242"/>
      <c r="L88" s="243"/>
      <c r="M88" s="243"/>
      <c r="N88" s="243"/>
      <c r="O88" s="244"/>
    </row>
    <row r="89" spans="11:15">
      <c r="K89" s="242"/>
      <c r="L89" s="243"/>
      <c r="M89" s="243"/>
      <c r="N89" s="243"/>
      <c r="O89" s="244"/>
    </row>
    <row r="90" spans="11:15">
      <c r="K90" s="242"/>
      <c r="L90" s="243"/>
      <c r="M90" s="243"/>
      <c r="N90" s="243"/>
      <c r="O90" s="244"/>
    </row>
    <row r="91" spans="11:15">
      <c r="K91" s="242"/>
      <c r="L91" s="243"/>
      <c r="M91" s="243"/>
      <c r="N91" s="243"/>
      <c r="O91" s="244"/>
    </row>
    <row r="92" spans="11:15">
      <c r="K92" s="242"/>
      <c r="L92" s="243"/>
      <c r="M92" s="243"/>
      <c r="N92" s="243"/>
      <c r="O92" s="244"/>
    </row>
    <row r="93" spans="11:15">
      <c r="K93" s="242"/>
      <c r="L93" s="243"/>
      <c r="M93" s="243"/>
      <c r="N93" s="243"/>
      <c r="O93" s="244"/>
    </row>
    <row r="94" spans="11:15">
      <c r="K94" s="242"/>
      <c r="L94" s="243"/>
      <c r="M94" s="243"/>
      <c r="N94" s="243"/>
      <c r="O94" s="244"/>
    </row>
    <row r="95" spans="11:15">
      <c r="K95" s="242"/>
      <c r="L95" s="243"/>
      <c r="M95" s="243"/>
      <c r="N95" s="243"/>
      <c r="O95" s="244"/>
    </row>
    <row r="96" spans="11:15">
      <c r="K96" s="242"/>
      <c r="L96" s="243"/>
      <c r="M96" s="243"/>
      <c r="N96" s="243"/>
      <c r="O96" s="244"/>
    </row>
    <row r="97" spans="11:15">
      <c r="K97" s="242"/>
      <c r="L97" s="243"/>
      <c r="M97" s="243"/>
      <c r="N97" s="243"/>
      <c r="O97" s="244"/>
    </row>
    <row r="98" spans="11:15">
      <c r="K98" s="242"/>
      <c r="L98" s="243"/>
      <c r="M98" s="243"/>
      <c r="N98" s="243"/>
      <c r="O98" s="244"/>
    </row>
    <row r="99" spans="11:15">
      <c r="K99" s="242"/>
      <c r="L99" s="243"/>
      <c r="M99" s="243"/>
      <c r="N99" s="243"/>
      <c r="O99" s="244"/>
    </row>
    <row r="100" spans="11:15">
      <c r="K100" s="242"/>
      <c r="L100" s="243"/>
      <c r="M100" s="243"/>
      <c r="N100" s="243"/>
      <c r="O100" s="244"/>
    </row>
    <row r="101" spans="11:15">
      <c r="K101" s="242"/>
      <c r="L101" s="243"/>
      <c r="M101" s="243"/>
      <c r="N101" s="243"/>
      <c r="O101" s="244"/>
    </row>
    <row r="102" spans="11:15">
      <c r="K102" s="242"/>
      <c r="L102" s="243"/>
      <c r="M102" s="243"/>
      <c r="N102" s="243"/>
      <c r="O102" s="244"/>
    </row>
    <row r="103" spans="11:15">
      <c r="K103" s="242"/>
      <c r="L103" s="243"/>
      <c r="M103" s="243"/>
      <c r="N103" s="243"/>
      <c r="O103" s="244"/>
    </row>
    <row r="104" spans="11:15">
      <c r="K104" s="242"/>
      <c r="L104" s="243"/>
      <c r="M104" s="243"/>
      <c r="N104" s="243"/>
      <c r="O104" s="244"/>
    </row>
    <row r="105" spans="11:15">
      <c r="K105" s="242"/>
      <c r="L105" s="243"/>
      <c r="M105" s="243"/>
      <c r="N105" s="243"/>
      <c r="O105" s="244"/>
    </row>
    <row r="106" spans="11:15">
      <c r="K106" s="242"/>
      <c r="L106" s="243"/>
      <c r="M106" s="243"/>
      <c r="N106" s="243"/>
      <c r="O106" s="244"/>
    </row>
    <row r="107" spans="11:15">
      <c r="K107" s="242"/>
      <c r="L107" s="243"/>
      <c r="M107" s="243"/>
      <c r="N107" s="243"/>
      <c r="O107" s="244"/>
    </row>
    <row r="108" spans="11:15">
      <c r="K108" s="242"/>
      <c r="L108" s="243"/>
      <c r="M108" s="243"/>
      <c r="N108" s="243"/>
      <c r="O108" s="244"/>
    </row>
    <row r="109" spans="11:15">
      <c r="K109" s="242"/>
      <c r="L109" s="243"/>
      <c r="M109" s="243"/>
      <c r="N109" s="243"/>
      <c r="O109" s="244"/>
    </row>
    <row r="110" spans="11:15">
      <c r="K110" s="242"/>
      <c r="L110" s="243"/>
      <c r="M110" s="243"/>
      <c r="N110" s="243"/>
      <c r="O110" s="244"/>
    </row>
    <row r="111" spans="11:15">
      <c r="K111" s="242"/>
      <c r="L111" s="243"/>
      <c r="M111" s="243"/>
      <c r="N111" s="243"/>
      <c r="O111" s="244"/>
    </row>
    <row r="112" spans="11:15">
      <c r="K112" s="242"/>
      <c r="L112" s="243"/>
      <c r="M112" s="243"/>
      <c r="N112" s="243"/>
      <c r="O112" s="244"/>
    </row>
    <row r="113" spans="11:15">
      <c r="K113" s="242"/>
      <c r="L113" s="243"/>
      <c r="M113" s="243"/>
      <c r="N113" s="243"/>
      <c r="O113" s="244"/>
    </row>
    <row r="114" spans="11:15">
      <c r="K114" s="242"/>
      <c r="L114" s="243"/>
      <c r="M114" s="243"/>
      <c r="N114" s="243"/>
      <c r="O114" s="244"/>
    </row>
    <row r="115" spans="11:15">
      <c r="K115" s="242"/>
      <c r="L115" s="243"/>
      <c r="M115" s="243"/>
      <c r="N115" s="243"/>
      <c r="O115" s="244"/>
    </row>
    <row r="116" spans="11:15">
      <c r="K116" s="242"/>
      <c r="L116" s="243"/>
      <c r="M116" s="243"/>
      <c r="N116" s="243"/>
      <c r="O116" s="244"/>
    </row>
    <row r="117" spans="11:15">
      <c r="K117" s="242"/>
      <c r="L117" s="243"/>
      <c r="M117" s="243"/>
      <c r="N117" s="243"/>
      <c r="O117" s="244"/>
    </row>
    <row r="118" spans="11:15">
      <c r="K118" s="242"/>
      <c r="L118" s="243"/>
      <c r="M118" s="243"/>
      <c r="N118" s="243"/>
      <c r="O118" s="244"/>
    </row>
    <row r="119" spans="11:15">
      <c r="K119" s="242"/>
      <c r="L119" s="243"/>
      <c r="M119" s="243"/>
      <c r="N119" s="243"/>
      <c r="O119" s="244"/>
    </row>
    <row r="120" spans="11:15">
      <c r="K120" s="242"/>
      <c r="L120" s="243"/>
      <c r="M120" s="243"/>
      <c r="N120" s="243"/>
      <c r="O120" s="244"/>
    </row>
    <row r="121" spans="11:15">
      <c r="K121" s="242"/>
      <c r="L121" s="243"/>
      <c r="M121" s="243"/>
      <c r="N121" s="243"/>
      <c r="O121" s="244"/>
    </row>
    <row r="122" spans="11:15">
      <c r="K122" s="242"/>
      <c r="L122" s="243"/>
      <c r="M122" s="243"/>
      <c r="N122" s="243"/>
      <c r="O122" s="244"/>
    </row>
    <row r="123" spans="11:15">
      <c r="K123" s="242"/>
      <c r="L123" s="243"/>
      <c r="M123" s="243"/>
      <c r="N123" s="243"/>
      <c r="O123" s="244"/>
    </row>
    <row r="124" spans="11:15">
      <c r="K124" s="242"/>
      <c r="L124" s="243"/>
      <c r="M124" s="243"/>
      <c r="N124" s="243"/>
      <c r="O124" s="244"/>
    </row>
    <row r="125" spans="11:15">
      <c r="K125" s="242"/>
      <c r="L125" s="243"/>
      <c r="M125" s="243"/>
      <c r="N125" s="243"/>
      <c r="O125" s="244"/>
    </row>
    <row r="126" spans="11:15">
      <c r="K126" s="242"/>
      <c r="L126" s="243"/>
      <c r="M126" s="243"/>
      <c r="N126" s="243"/>
      <c r="O126" s="244"/>
    </row>
    <row r="127" spans="11:15">
      <c r="K127" s="242"/>
      <c r="L127" s="243"/>
      <c r="M127" s="243"/>
      <c r="N127" s="243"/>
      <c r="O127" s="244"/>
    </row>
    <row r="128" spans="11:15">
      <c r="K128" s="242"/>
      <c r="L128" s="243"/>
      <c r="M128" s="243"/>
      <c r="N128" s="243"/>
      <c r="O128" s="244"/>
    </row>
    <row r="129" spans="11:15">
      <c r="K129" s="242"/>
      <c r="L129" s="243"/>
      <c r="M129" s="243"/>
      <c r="N129" s="243"/>
      <c r="O129" s="244"/>
    </row>
    <row r="130" spans="11:15">
      <c r="K130" s="242"/>
      <c r="L130" s="243"/>
      <c r="M130" s="243"/>
      <c r="N130" s="243"/>
      <c r="O130" s="244"/>
    </row>
    <row r="131" spans="11:15">
      <c r="K131" s="242"/>
      <c r="L131" s="243"/>
      <c r="M131" s="243"/>
      <c r="N131" s="243"/>
      <c r="O131" s="244"/>
    </row>
    <row r="132" spans="11:15">
      <c r="K132" s="242"/>
      <c r="L132" s="243"/>
      <c r="M132" s="243"/>
      <c r="N132" s="243"/>
      <c r="O132" s="244"/>
    </row>
    <row r="133" spans="11:15">
      <c r="K133" s="242"/>
      <c r="L133" s="243"/>
      <c r="M133" s="243"/>
      <c r="N133" s="243"/>
      <c r="O133" s="244"/>
    </row>
    <row r="134" spans="11:15">
      <c r="K134" s="242"/>
      <c r="L134" s="243"/>
      <c r="M134" s="243"/>
      <c r="N134" s="243"/>
      <c r="O134" s="244"/>
    </row>
    <row r="135" spans="11:15">
      <c r="K135" s="242"/>
      <c r="L135" s="243"/>
      <c r="M135" s="243"/>
      <c r="N135" s="243"/>
      <c r="O135" s="244"/>
    </row>
    <row r="136" spans="11:15">
      <c r="K136" s="242"/>
      <c r="L136" s="243"/>
      <c r="M136" s="243"/>
      <c r="N136" s="243"/>
      <c r="O136" s="244"/>
    </row>
    <row r="137" spans="11:15">
      <c r="K137" s="242"/>
      <c r="L137" s="243"/>
      <c r="M137" s="243"/>
      <c r="N137" s="243"/>
      <c r="O137" s="244"/>
    </row>
    <row r="138" spans="11:15">
      <c r="K138" s="242"/>
      <c r="L138" s="243"/>
      <c r="M138" s="243"/>
      <c r="N138" s="243"/>
      <c r="O138" s="244"/>
    </row>
    <row r="139" spans="11:15">
      <c r="K139" s="242"/>
      <c r="L139" s="243"/>
      <c r="M139" s="243"/>
      <c r="N139" s="243"/>
      <c r="O139" s="244"/>
    </row>
    <row r="140" spans="11:15">
      <c r="K140" s="242"/>
      <c r="L140" s="243"/>
      <c r="M140" s="243"/>
      <c r="N140" s="243"/>
      <c r="O140" s="244"/>
    </row>
    <row r="141" spans="11:15">
      <c r="K141" s="242"/>
      <c r="L141" s="243"/>
      <c r="M141" s="243"/>
      <c r="N141" s="243"/>
      <c r="O141" s="244"/>
    </row>
    <row r="142" spans="11:15">
      <c r="K142" s="242"/>
      <c r="L142" s="243"/>
      <c r="M142" s="243"/>
      <c r="N142" s="243"/>
      <c r="O142" s="244"/>
    </row>
    <row r="143" spans="11:15">
      <c r="K143" s="242"/>
      <c r="L143" s="243"/>
      <c r="M143" s="243"/>
      <c r="N143" s="243"/>
      <c r="O143" s="244"/>
    </row>
    <row r="144" spans="11:15">
      <c r="K144" s="242"/>
      <c r="L144" s="243"/>
      <c r="M144" s="243"/>
      <c r="N144" s="243"/>
      <c r="O144" s="244"/>
    </row>
    <row r="145" spans="11:15">
      <c r="K145" s="242"/>
      <c r="L145" s="243"/>
      <c r="M145" s="243"/>
      <c r="N145" s="243"/>
      <c r="O145" s="244"/>
    </row>
    <row r="146" spans="11:15">
      <c r="K146" s="242"/>
      <c r="L146" s="243"/>
      <c r="M146" s="243"/>
      <c r="N146" s="243"/>
      <c r="O146" s="244"/>
    </row>
    <row r="147" spans="11:15">
      <c r="K147" s="242"/>
      <c r="L147" s="243"/>
      <c r="M147" s="243"/>
      <c r="N147" s="243"/>
      <c r="O147" s="244"/>
    </row>
    <row r="148" spans="11:15">
      <c r="K148" s="242"/>
      <c r="L148" s="243"/>
      <c r="M148" s="243"/>
      <c r="N148" s="243"/>
      <c r="O148" s="244"/>
    </row>
    <row r="149" spans="11:15">
      <c r="K149" s="242"/>
      <c r="L149" s="243"/>
      <c r="M149" s="243"/>
      <c r="N149" s="243"/>
      <c r="O149" s="244"/>
    </row>
    <row r="150" spans="11:15">
      <c r="K150" s="242"/>
      <c r="L150" s="243"/>
      <c r="M150" s="243"/>
      <c r="N150" s="243"/>
      <c r="O150" s="244"/>
    </row>
    <row r="151" spans="11:15">
      <c r="K151" s="242"/>
      <c r="L151" s="243"/>
      <c r="M151" s="243"/>
      <c r="N151" s="243"/>
      <c r="O151" s="244"/>
    </row>
    <row r="152" spans="11:15">
      <c r="K152" s="242"/>
      <c r="L152" s="243"/>
      <c r="M152" s="243"/>
      <c r="N152" s="243"/>
      <c r="O152" s="244"/>
    </row>
    <row r="153" spans="11:15">
      <c r="K153" s="242"/>
      <c r="L153" s="243"/>
      <c r="M153" s="243"/>
      <c r="N153" s="243"/>
      <c r="O153" s="244"/>
    </row>
    <row r="154" spans="11:15">
      <c r="K154" s="242"/>
      <c r="L154" s="243"/>
      <c r="M154" s="243"/>
      <c r="N154" s="243"/>
      <c r="O154" s="244"/>
    </row>
    <row r="155" spans="11:15">
      <c r="K155" s="242"/>
      <c r="L155" s="243"/>
      <c r="M155" s="243"/>
      <c r="N155" s="243"/>
      <c r="O155" s="244"/>
    </row>
    <row r="156" spans="11:15">
      <c r="K156" s="242"/>
      <c r="L156" s="243"/>
      <c r="M156" s="243"/>
      <c r="N156" s="243"/>
      <c r="O156" s="244"/>
    </row>
    <row r="157" spans="11:15">
      <c r="K157" s="242"/>
      <c r="L157" s="243"/>
      <c r="M157" s="243"/>
      <c r="N157" s="243"/>
      <c r="O157" s="244"/>
    </row>
    <row r="158" spans="11:15">
      <c r="K158" s="242"/>
      <c r="L158" s="243"/>
      <c r="M158" s="243"/>
      <c r="N158" s="243"/>
      <c r="O158" s="244"/>
    </row>
    <row r="159" spans="11:15">
      <c r="K159" s="242"/>
      <c r="L159" s="243"/>
      <c r="M159" s="243"/>
      <c r="N159" s="243"/>
      <c r="O159" s="244"/>
    </row>
    <row r="160" spans="11:15">
      <c r="K160" s="242"/>
      <c r="L160" s="243"/>
      <c r="M160" s="243"/>
      <c r="N160" s="243"/>
      <c r="O160" s="244"/>
    </row>
    <row r="161" spans="11:15">
      <c r="K161" s="242"/>
      <c r="L161" s="243"/>
      <c r="M161" s="243"/>
      <c r="N161" s="243"/>
      <c r="O161" s="244"/>
    </row>
    <row r="162" spans="11:15">
      <c r="K162" s="242"/>
      <c r="L162" s="243"/>
      <c r="M162" s="243"/>
      <c r="N162" s="243"/>
      <c r="O162" s="244"/>
    </row>
    <row r="163" spans="11:15">
      <c r="K163" s="242"/>
      <c r="L163" s="243"/>
      <c r="M163" s="243"/>
      <c r="N163" s="243"/>
      <c r="O163" s="244"/>
    </row>
    <row r="164" spans="11:15">
      <c r="K164" s="242"/>
      <c r="L164" s="243"/>
      <c r="M164" s="243"/>
      <c r="N164" s="243"/>
      <c r="O164" s="244"/>
    </row>
    <row r="165" spans="11:15">
      <c r="K165" s="242"/>
      <c r="L165" s="243"/>
      <c r="M165" s="243"/>
      <c r="N165" s="243"/>
      <c r="O165" s="244"/>
    </row>
    <row r="166" spans="11:15">
      <c r="K166" s="242"/>
      <c r="L166" s="243"/>
      <c r="M166" s="243"/>
      <c r="N166" s="243"/>
      <c r="O166" s="244"/>
    </row>
    <row r="167" spans="11:15">
      <c r="K167" s="242"/>
      <c r="L167" s="243"/>
      <c r="M167" s="243"/>
      <c r="N167" s="243"/>
      <c r="O167" s="244"/>
    </row>
    <row r="168" spans="11:15">
      <c r="K168" s="242"/>
      <c r="L168" s="243"/>
      <c r="M168" s="243"/>
      <c r="N168" s="243"/>
      <c r="O168" s="244"/>
    </row>
    <row r="169" spans="11:15">
      <c r="K169" s="242"/>
      <c r="L169" s="243"/>
      <c r="M169" s="243"/>
      <c r="N169" s="243"/>
      <c r="O169" s="244"/>
    </row>
    <row r="170" spans="11:15">
      <c r="K170" s="242"/>
      <c r="L170" s="243"/>
      <c r="M170" s="243"/>
      <c r="N170" s="243"/>
      <c r="O170" s="244"/>
    </row>
    <row r="171" spans="11:15">
      <c r="K171" s="242"/>
      <c r="L171" s="243"/>
      <c r="M171" s="243"/>
      <c r="N171" s="243"/>
      <c r="O171" s="244"/>
    </row>
    <row r="172" spans="11:15">
      <c r="K172" s="242"/>
      <c r="L172" s="243"/>
      <c r="M172" s="243"/>
      <c r="N172" s="243"/>
      <c r="O172" s="244"/>
    </row>
    <row r="173" spans="11:15">
      <c r="K173" s="242"/>
      <c r="L173" s="243"/>
      <c r="M173" s="243"/>
      <c r="N173" s="243"/>
      <c r="O173" s="244"/>
    </row>
    <row r="174" spans="11:15">
      <c r="K174" s="242"/>
      <c r="L174" s="243"/>
      <c r="M174" s="243"/>
      <c r="N174" s="243"/>
      <c r="O174" s="244"/>
    </row>
    <row r="175" spans="11:15">
      <c r="K175" s="242"/>
      <c r="L175" s="243"/>
      <c r="M175" s="243"/>
      <c r="N175" s="243"/>
      <c r="O175" s="244"/>
    </row>
    <row r="176" spans="11:15">
      <c r="K176" s="242"/>
      <c r="L176" s="243"/>
      <c r="M176" s="243"/>
      <c r="N176" s="243"/>
      <c r="O176" s="244"/>
    </row>
    <row r="177" spans="11:15">
      <c r="K177" s="242"/>
      <c r="L177" s="243"/>
      <c r="M177" s="243"/>
      <c r="N177" s="243"/>
      <c r="O177" s="244"/>
    </row>
    <row r="178" spans="11:15">
      <c r="K178" s="242"/>
      <c r="L178" s="243"/>
      <c r="M178" s="243"/>
      <c r="N178" s="243"/>
      <c r="O178" s="244"/>
    </row>
    <row r="179" spans="11:15">
      <c r="K179" s="242"/>
      <c r="L179" s="243"/>
      <c r="M179" s="243"/>
      <c r="N179" s="243"/>
      <c r="O179" s="244"/>
    </row>
    <row r="180" spans="11:15">
      <c r="K180" s="242"/>
      <c r="L180" s="243"/>
      <c r="M180" s="243"/>
      <c r="N180" s="243"/>
      <c r="O180" s="244"/>
    </row>
    <row r="181" spans="11:15">
      <c r="K181" s="242"/>
      <c r="L181" s="243"/>
      <c r="M181" s="243"/>
      <c r="N181" s="243"/>
      <c r="O181" s="244"/>
    </row>
    <row r="182" spans="11:15">
      <c r="K182" s="242"/>
      <c r="L182" s="243"/>
      <c r="M182" s="243"/>
      <c r="N182" s="243"/>
      <c r="O182" s="244"/>
    </row>
    <row r="183" spans="11:15">
      <c r="K183" s="242"/>
      <c r="L183" s="243"/>
      <c r="M183" s="243"/>
      <c r="N183" s="243"/>
      <c r="O183" s="244"/>
    </row>
    <row r="184" spans="11:15">
      <c r="K184" s="242"/>
      <c r="L184" s="243"/>
      <c r="M184" s="243"/>
      <c r="N184" s="243"/>
      <c r="O184" s="244"/>
    </row>
    <row r="185" spans="11:15">
      <c r="K185" s="242"/>
      <c r="L185" s="243"/>
      <c r="M185" s="243"/>
      <c r="N185" s="243"/>
      <c r="O185" s="244"/>
    </row>
    <row r="186" spans="11:15">
      <c r="K186" s="242"/>
      <c r="L186" s="243"/>
      <c r="M186" s="243"/>
      <c r="N186" s="243"/>
      <c r="O186" s="244"/>
    </row>
    <row r="187" spans="11:15">
      <c r="K187" s="242"/>
      <c r="L187" s="243"/>
      <c r="M187" s="243"/>
      <c r="N187" s="243"/>
      <c r="O187" s="244"/>
    </row>
    <row r="188" spans="11:15">
      <c r="K188" s="242"/>
      <c r="L188" s="243"/>
      <c r="M188" s="243"/>
      <c r="N188" s="243"/>
      <c r="O188" s="244"/>
    </row>
    <row r="189" spans="11:15">
      <c r="K189" s="242"/>
      <c r="L189" s="243"/>
      <c r="M189" s="243"/>
      <c r="N189" s="243"/>
      <c r="O189" s="244"/>
    </row>
    <row r="190" spans="11:15">
      <c r="K190" s="242"/>
      <c r="L190" s="243"/>
      <c r="M190" s="243"/>
      <c r="N190" s="243"/>
      <c r="O190" s="244"/>
    </row>
    <row r="191" spans="11:15">
      <c r="K191" s="242"/>
      <c r="L191" s="243"/>
      <c r="M191" s="243"/>
      <c r="N191" s="243"/>
      <c r="O191" s="244"/>
    </row>
    <row r="192" spans="11:15">
      <c r="K192" s="242"/>
      <c r="L192" s="243"/>
      <c r="M192" s="243"/>
      <c r="N192" s="243"/>
      <c r="O192" s="244"/>
    </row>
    <row r="193" spans="11:15">
      <c r="K193" s="242"/>
      <c r="L193" s="243"/>
      <c r="M193" s="243"/>
      <c r="N193" s="243"/>
      <c r="O193" s="244"/>
    </row>
    <row r="194" spans="11:15">
      <c r="K194" s="242"/>
      <c r="L194" s="243"/>
      <c r="M194" s="243"/>
      <c r="N194" s="243"/>
      <c r="O194" s="244"/>
    </row>
    <row r="195" spans="11:15">
      <c r="K195" s="242"/>
      <c r="L195" s="243"/>
      <c r="M195" s="243"/>
      <c r="N195" s="243"/>
      <c r="O195" s="244"/>
    </row>
    <row r="196" spans="11:15">
      <c r="K196" s="242"/>
      <c r="L196" s="243"/>
      <c r="M196" s="243"/>
      <c r="N196" s="243"/>
      <c r="O196" s="244"/>
    </row>
    <row r="197" spans="11:15">
      <c r="K197" s="242"/>
      <c r="L197" s="243"/>
      <c r="M197" s="243"/>
      <c r="N197" s="243"/>
      <c r="O197" s="244"/>
    </row>
    <row r="198" spans="11:15">
      <c r="K198" s="242"/>
      <c r="L198" s="243"/>
      <c r="M198" s="243"/>
      <c r="N198" s="243"/>
      <c r="O198" s="244"/>
    </row>
    <row r="199" spans="11:15">
      <c r="K199" s="242"/>
      <c r="L199" s="243"/>
      <c r="M199" s="243"/>
      <c r="N199" s="243"/>
      <c r="O199" s="244"/>
    </row>
    <row r="200" spans="11:15">
      <c r="K200" s="242"/>
      <c r="L200" s="243"/>
      <c r="M200" s="243"/>
      <c r="N200" s="243"/>
      <c r="O200" s="244"/>
    </row>
    <row r="201" spans="11:15">
      <c r="K201" s="242"/>
      <c r="L201" s="243"/>
      <c r="M201" s="243"/>
      <c r="N201" s="243"/>
      <c r="O201" s="244"/>
    </row>
    <row r="202" spans="11:15">
      <c r="K202" s="242"/>
      <c r="L202" s="243"/>
      <c r="M202" s="243"/>
      <c r="N202" s="243"/>
      <c r="O202" s="244"/>
    </row>
    <row r="203" spans="11:15">
      <c r="K203" s="242"/>
      <c r="L203" s="243"/>
      <c r="M203" s="243"/>
      <c r="N203" s="243"/>
      <c r="O203" s="244"/>
    </row>
    <row r="204" spans="11:15">
      <c r="K204" s="242"/>
      <c r="L204" s="243"/>
      <c r="M204" s="243"/>
      <c r="N204" s="243"/>
      <c r="O204" s="244"/>
    </row>
    <row r="205" spans="11:15">
      <c r="K205" s="242"/>
      <c r="L205" s="243"/>
      <c r="M205" s="243"/>
      <c r="N205" s="243"/>
      <c r="O205" s="244"/>
    </row>
    <row r="206" spans="11:15">
      <c r="K206" s="242"/>
      <c r="L206" s="243"/>
      <c r="M206" s="243"/>
      <c r="N206" s="243"/>
      <c r="O206" s="244"/>
    </row>
    <row r="207" spans="11:15">
      <c r="K207" s="242"/>
      <c r="L207" s="243"/>
      <c r="M207" s="243"/>
      <c r="N207" s="243"/>
      <c r="O207" s="244"/>
    </row>
    <row r="208" spans="11:15">
      <c r="K208" s="242"/>
      <c r="L208" s="243"/>
      <c r="M208" s="243"/>
      <c r="N208" s="243"/>
      <c r="O208" s="244"/>
    </row>
    <row r="209" spans="11:15">
      <c r="K209" s="242"/>
      <c r="L209" s="243"/>
      <c r="M209" s="243"/>
      <c r="N209" s="243"/>
      <c r="O209" s="244"/>
    </row>
    <row r="210" spans="11:15">
      <c r="K210" s="242"/>
      <c r="L210" s="243"/>
      <c r="M210" s="243"/>
      <c r="N210" s="243"/>
      <c r="O210" s="244"/>
    </row>
    <row r="211" spans="11:15">
      <c r="K211" s="242"/>
      <c r="L211" s="243"/>
      <c r="M211" s="243"/>
      <c r="N211" s="243"/>
      <c r="O211" s="244"/>
    </row>
    <row r="212" spans="11:15">
      <c r="K212" s="242"/>
      <c r="L212" s="243"/>
      <c r="M212" s="243"/>
      <c r="N212" s="243"/>
      <c r="O212" s="244"/>
    </row>
    <row r="213" spans="11:15">
      <c r="K213" s="242"/>
      <c r="L213" s="243"/>
      <c r="M213" s="243"/>
      <c r="N213" s="243"/>
      <c r="O213" s="244"/>
    </row>
    <row r="214" spans="11:15">
      <c r="K214" s="242"/>
      <c r="L214" s="243"/>
      <c r="M214" s="243"/>
      <c r="N214" s="243"/>
      <c r="O214" s="244"/>
    </row>
    <row r="215" spans="11:15">
      <c r="K215" s="242"/>
      <c r="L215" s="243"/>
      <c r="M215" s="243"/>
      <c r="N215" s="243"/>
      <c r="O215" s="244"/>
    </row>
    <row r="216" spans="11:15">
      <c r="K216" s="242"/>
      <c r="L216" s="243"/>
      <c r="M216" s="243"/>
      <c r="N216" s="243"/>
      <c r="O216" s="244"/>
    </row>
    <row r="217" spans="11:15">
      <c r="K217" s="242"/>
      <c r="L217" s="243"/>
      <c r="M217" s="243"/>
      <c r="N217" s="243"/>
      <c r="O217" s="244"/>
    </row>
    <row r="218" spans="11:15">
      <c r="K218" s="242"/>
      <c r="L218" s="243"/>
      <c r="M218" s="243"/>
      <c r="N218" s="243"/>
      <c r="O218" s="244"/>
    </row>
    <row r="219" spans="11:15">
      <c r="K219" s="242"/>
      <c r="L219" s="243"/>
      <c r="M219" s="243"/>
      <c r="N219" s="243"/>
      <c r="O219" s="244"/>
    </row>
    <row r="220" spans="11:15">
      <c r="K220" s="242"/>
      <c r="L220" s="243"/>
      <c r="M220" s="243"/>
      <c r="N220" s="243"/>
      <c r="O220" s="244"/>
    </row>
    <row r="221" spans="11:15">
      <c r="K221" s="242"/>
      <c r="L221" s="243"/>
      <c r="M221" s="243"/>
      <c r="N221" s="243"/>
      <c r="O221" s="244"/>
    </row>
    <row r="222" spans="11:15">
      <c r="K222" s="242"/>
      <c r="L222" s="243"/>
      <c r="M222" s="243"/>
      <c r="N222" s="243"/>
      <c r="O222" s="244"/>
    </row>
    <row r="223" spans="11:15">
      <c r="K223" s="242"/>
      <c r="L223" s="243"/>
      <c r="M223" s="243"/>
      <c r="N223" s="243"/>
      <c r="O223" s="244"/>
    </row>
    <row r="224" spans="11:15">
      <c r="K224" s="242"/>
      <c r="L224" s="243"/>
      <c r="M224" s="243"/>
      <c r="N224" s="243"/>
      <c r="O224" s="244"/>
    </row>
    <row r="225" spans="11:15">
      <c r="K225" s="242"/>
      <c r="L225" s="243"/>
      <c r="M225" s="243"/>
      <c r="N225" s="243"/>
      <c r="O225" s="244"/>
    </row>
    <row r="226" spans="11:15">
      <c r="K226" s="242"/>
      <c r="L226" s="243"/>
      <c r="M226" s="243"/>
      <c r="N226" s="243"/>
      <c r="O226" s="244"/>
    </row>
    <row r="227" spans="11:15">
      <c r="K227" s="242"/>
      <c r="L227" s="243"/>
      <c r="M227" s="243"/>
      <c r="N227" s="243"/>
      <c r="O227" s="244"/>
    </row>
    <row r="228" spans="11:15">
      <c r="K228" s="242"/>
      <c r="L228" s="243"/>
      <c r="M228" s="243"/>
      <c r="N228" s="243"/>
      <c r="O228" s="244"/>
    </row>
    <row r="229" spans="11:15">
      <c r="K229" s="242"/>
      <c r="L229" s="243"/>
      <c r="M229" s="243"/>
      <c r="N229" s="243"/>
      <c r="O229" s="244"/>
    </row>
    <row r="230" spans="11:15">
      <c r="K230" s="242"/>
      <c r="L230" s="243"/>
      <c r="M230" s="243"/>
      <c r="N230" s="243"/>
      <c r="O230" s="244"/>
    </row>
    <row r="231" spans="11:15">
      <c r="K231" s="242"/>
      <c r="L231" s="243"/>
      <c r="M231" s="243"/>
      <c r="N231" s="243"/>
      <c r="O231" s="244"/>
    </row>
    <row r="232" spans="11:15">
      <c r="K232" s="242"/>
      <c r="L232" s="243"/>
      <c r="M232" s="243"/>
      <c r="N232" s="243"/>
      <c r="O232" s="244"/>
    </row>
    <row r="233" spans="11:15">
      <c r="K233" s="242"/>
      <c r="L233" s="243"/>
      <c r="M233" s="243"/>
      <c r="N233" s="243"/>
      <c r="O233" s="244"/>
    </row>
    <row r="234" spans="11:15">
      <c r="K234" s="242"/>
      <c r="L234" s="243"/>
      <c r="M234" s="243"/>
      <c r="N234" s="243"/>
      <c r="O234" s="244"/>
    </row>
    <row r="235" spans="11:15">
      <c r="K235" s="242"/>
      <c r="L235" s="243"/>
      <c r="M235" s="243"/>
      <c r="N235" s="243"/>
      <c r="O235" s="244"/>
    </row>
    <row r="236" spans="11:15">
      <c r="K236" s="242"/>
      <c r="L236" s="243"/>
      <c r="M236" s="243"/>
      <c r="N236" s="243"/>
      <c r="O236" s="244"/>
    </row>
    <row r="237" spans="11:15">
      <c r="K237" s="242"/>
      <c r="L237" s="243"/>
      <c r="M237" s="243"/>
      <c r="N237" s="243"/>
      <c r="O237" s="244"/>
    </row>
    <row r="238" spans="11:15">
      <c r="K238" s="242"/>
      <c r="L238" s="243"/>
      <c r="M238" s="243"/>
      <c r="N238" s="243"/>
      <c r="O238" s="244"/>
    </row>
    <row r="239" spans="11:15">
      <c r="K239" s="242"/>
      <c r="L239" s="243"/>
      <c r="M239" s="243"/>
      <c r="N239" s="243"/>
      <c r="O239" s="244"/>
    </row>
    <row r="240" spans="11:15">
      <c r="K240" s="242"/>
      <c r="L240" s="243"/>
      <c r="M240" s="243"/>
      <c r="N240" s="243"/>
      <c r="O240" s="244"/>
    </row>
    <row r="241" spans="11:15">
      <c r="K241" s="242"/>
      <c r="L241" s="243"/>
      <c r="M241" s="243"/>
      <c r="N241" s="243"/>
      <c r="O241" s="244"/>
    </row>
    <row r="242" spans="11:15">
      <c r="K242" s="242"/>
      <c r="L242" s="243"/>
      <c r="M242" s="243"/>
      <c r="N242" s="243"/>
      <c r="O242" s="244"/>
    </row>
    <row r="243" spans="11:15">
      <c r="K243" s="242"/>
      <c r="L243" s="243"/>
      <c r="M243" s="243"/>
      <c r="N243" s="243"/>
      <c r="O243" s="244"/>
    </row>
    <row r="244" spans="11:15">
      <c r="K244" s="242"/>
      <c r="L244" s="243"/>
      <c r="M244" s="243"/>
      <c r="N244" s="243"/>
      <c r="O244" s="244"/>
    </row>
    <row r="245" spans="11:15">
      <c r="K245" s="242"/>
      <c r="L245" s="243"/>
      <c r="M245" s="243"/>
      <c r="N245" s="243"/>
      <c r="O245" s="244"/>
    </row>
    <row r="246" spans="11:15">
      <c r="K246" s="242"/>
      <c r="L246" s="243"/>
      <c r="M246" s="243"/>
      <c r="N246" s="243"/>
      <c r="O246" s="244"/>
    </row>
    <row r="247" spans="11:15">
      <c r="K247" s="242"/>
      <c r="L247" s="243"/>
      <c r="M247" s="243"/>
      <c r="N247" s="243"/>
      <c r="O247" s="244"/>
    </row>
    <row r="248" spans="11:15">
      <c r="K248" s="242"/>
      <c r="L248" s="243"/>
      <c r="M248" s="243"/>
      <c r="N248" s="243"/>
      <c r="O248" s="244"/>
    </row>
    <row r="249" spans="11:15">
      <c r="K249" s="242"/>
      <c r="L249" s="243"/>
      <c r="M249" s="243"/>
      <c r="N249" s="243"/>
      <c r="O249" s="244"/>
    </row>
    <row r="250" spans="11:15">
      <c r="K250" s="242"/>
      <c r="L250" s="243"/>
      <c r="M250" s="243"/>
      <c r="N250" s="243"/>
      <c r="O250" s="244"/>
    </row>
    <row r="251" spans="11:15">
      <c r="K251" s="242"/>
      <c r="L251" s="243"/>
      <c r="M251" s="243"/>
      <c r="N251" s="243"/>
      <c r="O251" s="244"/>
    </row>
    <row r="252" spans="11:15">
      <c r="K252" s="242"/>
      <c r="L252" s="243"/>
      <c r="M252" s="243"/>
      <c r="N252" s="243"/>
      <c r="O252" s="244"/>
    </row>
    <row r="253" spans="11:15">
      <c r="K253" s="242"/>
      <c r="L253" s="243"/>
      <c r="M253" s="243"/>
      <c r="N253" s="243"/>
      <c r="O253" s="244"/>
    </row>
    <row r="254" spans="11:15">
      <c r="K254" s="242"/>
      <c r="L254" s="243"/>
      <c r="M254" s="243"/>
      <c r="N254" s="243"/>
      <c r="O254" s="244"/>
    </row>
    <row r="255" spans="11:15">
      <c r="K255" s="242"/>
      <c r="L255" s="243"/>
      <c r="M255" s="243"/>
      <c r="N255" s="243"/>
      <c r="O255" s="244"/>
    </row>
    <row r="256" spans="11:15">
      <c r="K256" s="242"/>
      <c r="L256" s="243"/>
      <c r="M256" s="243"/>
      <c r="N256" s="243"/>
      <c r="O256" s="244"/>
    </row>
    <row r="257" spans="11:15">
      <c r="K257" s="242"/>
      <c r="L257" s="243"/>
      <c r="M257" s="243"/>
      <c r="N257" s="243"/>
      <c r="O257" s="244"/>
    </row>
    <row r="258" spans="11:15">
      <c r="K258" s="242"/>
      <c r="L258" s="243"/>
      <c r="M258" s="243"/>
      <c r="N258" s="243"/>
      <c r="O258" s="244"/>
    </row>
    <row r="259" spans="11:15">
      <c r="K259" s="242"/>
      <c r="L259" s="243"/>
      <c r="M259" s="243"/>
      <c r="N259" s="243"/>
      <c r="O259" s="244"/>
    </row>
    <row r="260" spans="11:15">
      <c r="K260" s="242"/>
      <c r="L260" s="243"/>
      <c r="M260" s="243"/>
      <c r="N260" s="243"/>
      <c r="O260" s="244"/>
    </row>
    <row r="261" spans="11:15">
      <c r="K261" s="242"/>
      <c r="L261" s="243"/>
      <c r="M261" s="243"/>
      <c r="N261" s="243"/>
      <c r="O261" s="244"/>
    </row>
    <row r="262" spans="11:15">
      <c r="K262" s="242"/>
      <c r="L262" s="243"/>
      <c r="M262" s="243"/>
      <c r="N262" s="243"/>
      <c r="O262" s="244"/>
    </row>
    <row r="263" spans="11:15">
      <c r="K263" s="242"/>
      <c r="L263" s="243"/>
      <c r="M263" s="243"/>
      <c r="N263" s="243"/>
      <c r="O263" s="244"/>
    </row>
    <row r="264" spans="11:15">
      <c r="K264" s="242"/>
      <c r="L264" s="243"/>
      <c r="M264" s="243"/>
      <c r="N264" s="243"/>
      <c r="O264" s="244"/>
    </row>
    <row r="265" spans="11:15">
      <c r="K265" s="242"/>
      <c r="L265" s="243"/>
      <c r="M265" s="243"/>
      <c r="N265" s="243"/>
      <c r="O265" s="244"/>
    </row>
    <row r="266" spans="11:15">
      <c r="K266" s="242"/>
      <c r="L266" s="243"/>
      <c r="M266" s="243"/>
      <c r="N266" s="243"/>
      <c r="O266" s="244"/>
    </row>
    <row r="267" spans="11:15">
      <c r="K267" s="242"/>
      <c r="L267" s="243"/>
      <c r="M267" s="243"/>
      <c r="N267" s="243"/>
      <c r="O267" s="244"/>
    </row>
    <row r="268" spans="11:15">
      <c r="K268" s="242"/>
      <c r="L268" s="243"/>
      <c r="M268" s="243"/>
      <c r="N268" s="243"/>
      <c r="O268" s="244"/>
    </row>
    <row r="269" spans="11:15">
      <c r="K269" s="242"/>
      <c r="L269" s="243"/>
      <c r="M269" s="243"/>
      <c r="N269" s="243"/>
      <c r="O269" s="244"/>
    </row>
    <row r="270" spans="11:15">
      <c r="K270" s="242"/>
      <c r="L270" s="243"/>
      <c r="M270" s="243"/>
      <c r="N270" s="243"/>
      <c r="O270" s="244"/>
    </row>
    <row r="271" spans="11:15">
      <c r="K271" s="242"/>
      <c r="L271" s="243"/>
      <c r="M271" s="243"/>
      <c r="N271" s="243"/>
      <c r="O271" s="244"/>
    </row>
    <row r="272" spans="11:15">
      <c r="K272" s="242"/>
      <c r="L272" s="243"/>
      <c r="M272" s="243"/>
      <c r="N272" s="243"/>
      <c r="O272" s="244"/>
    </row>
    <row r="273" spans="11:15">
      <c r="K273" s="242"/>
      <c r="L273" s="243"/>
      <c r="M273" s="243"/>
      <c r="N273" s="243"/>
      <c r="O273" s="244"/>
    </row>
    <row r="274" spans="11:15">
      <c r="K274" s="242"/>
      <c r="L274" s="243"/>
      <c r="M274" s="243"/>
      <c r="N274" s="243"/>
      <c r="O274" s="244"/>
    </row>
    <row r="275" spans="11:15">
      <c r="K275" s="242"/>
      <c r="L275" s="243"/>
      <c r="M275" s="243"/>
      <c r="N275" s="243"/>
      <c r="O275" s="244"/>
    </row>
    <row r="276" spans="11:15">
      <c r="K276" s="242"/>
      <c r="L276" s="243"/>
      <c r="M276" s="243"/>
      <c r="N276" s="243"/>
      <c r="O276" s="244"/>
    </row>
    <row r="277" spans="11:15">
      <c r="K277" s="242"/>
      <c r="L277" s="243"/>
      <c r="M277" s="243"/>
      <c r="N277" s="243"/>
      <c r="O277" s="244"/>
    </row>
    <row r="278" spans="11:15">
      <c r="K278" s="242"/>
      <c r="L278" s="243"/>
      <c r="M278" s="243"/>
      <c r="N278" s="243"/>
      <c r="O278" s="244"/>
    </row>
    <row r="279" spans="11:15">
      <c r="K279" s="242"/>
      <c r="L279" s="243"/>
      <c r="M279" s="243"/>
      <c r="N279" s="243"/>
      <c r="O279" s="244"/>
    </row>
    <row r="280" spans="11:15">
      <c r="K280" s="242"/>
      <c r="L280" s="243"/>
      <c r="M280" s="243"/>
      <c r="N280" s="243"/>
      <c r="O280" s="244"/>
    </row>
    <row r="281" spans="11:15">
      <c r="K281" s="242"/>
      <c r="L281" s="243"/>
      <c r="M281" s="243"/>
      <c r="N281" s="243"/>
      <c r="O281" s="244"/>
    </row>
    <row r="282" spans="11:15">
      <c r="K282" s="242"/>
      <c r="L282" s="243"/>
      <c r="M282" s="243"/>
      <c r="N282" s="243"/>
      <c r="O282" s="244"/>
    </row>
    <row r="283" spans="11:15">
      <c r="K283" s="242"/>
      <c r="L283" s="243"/>
      <c r="M283" s="243"/>
      <c r="N283" s="243"/>
      <c r="O283" s="244"/>
    </row>
    <row r="284" spans="11:15">
      <c r="K284" s="242"/>
      <c r="L284" s="243"/>
      <c r="M284" s="243"/>
      <c r="N284" s="243"/>
      <c r="O284" s="244"/>
    </row>
    <row r="285" spans="11:15">
      <c r="K285" s="242"/>
      <c r="L285" s="243"/>
      <c r="M285" s="243"/>
      <c r="N285" s="243"/>
      <c r="O285" s="244"/>
    </row>
    <row r="286" spans="11:15">
      <c r="K286" s="242"/>
      <c r="L286" s="243"/>
      <c r="M286" s="243"/>
      <c r="N286" s="243"/>
      <c r="O286" s="244"/>
    </row>
    <row r="287" spans="11:15">
      <c r="K287" s="242"/>
      <c r="L287" s="243"/>
      <c r="M287" s="243"/>
      <c r="N287" s="243"/>
      <c r="O287" s="244"/>
    </row>
    <row r="288" spans="11:15">
      <c r="K288" s="242"/>
      <c r="L288" s="243"/>
      <c r="M288" s="243"/>
      <c r="N288" s="243"/>
      <c r="O288" s="244"/>
    </row>
    <row r="289" spans="11:15">
      <c r="K289" s="242"/>
      <c r="L289" s="243"/>
      <c r="M289" s="243"/>
      <c r="N289" s="243"/>
      <c r="O289" s="244"/>
    </row>
    <row r="290" spans="11:15">
      <c r="K290" s="242"/>
      <c r="L290" s="243"/>
      <c r="M290" s="243"/>
      <c r="N290" s="243"/>
      <c r="O290" s="244"/>
    </row>
    <row r="291" spans="11:15">
      <c r="K291" s="242"/>
      <c r="L291" s="243"/>
      <c r="M291" s="243"/>
      <c r="N291" s="243"/>
      <c r="O291" s="244"/>
    </row>
    <row r="292" spans="11:15">
      <c r="K292" s="242"/>
      <c r="L292" s="243"/>
      <c r="M292" s="243"/>
      <c r="N292" s="243"/>
      <c r="O292" s="244"/>
    </row>
    <row r="293" spans="11:15">
      <c r="K293" s="242"/>
      <c r="L293" s="243"/>
      <c r="M293" s="243"/>
      <c r="N293" s="243"/>
      <c r="O293" s="244"/>
    </row>
    <row r="294" spans="11:15">
      <c r="K294" s="242"/>
      <c r="L294" s="243"/>
      <c r="M294" s="243"/>
      <c r="N294" s="243"/>
      <c r="O294" s="244"/>
    </row>
    <row r="295" spans="11:15">
      <c r="K295" s="242"/>
      <c r="L295" s="243"/>
      <c r="M295" s="243"/>
      <c r="N295" s="243"/>
      <c r="O295" s="244"/>
    </row>
    <row r="296" spans="11:15">
      <c r="K296" s="242"/>
      <c r="L296" s="243"/>
      <c r="M296" s="243"/>
      <c r="N296" s="243"/>
      <c r="O296" s="244"/>
    </row>
    <row r="297" spans="11:15">
      <c r="K297" s="242"/>
      <c r="L297" s="243"/>
      <c r="M297" s="243"/>
      <c r="N297" s="243"/>
      <c r="O297" s="244"/>
    </row>
    <row r="298" spans="11:15">
      <c r="K298" s="242"/>
      <c r="L298" s="243"/>
      <c r="M298" s="243"/>
      <c r="N298" s="243"/>
      <c r="O298" s="244"/>
    </row>
    <row r="299" spans="11:15">
      <c r="K299" s="242"/>
      <c r="L299" s="243"/>
      <c r="M299" s="243"/>
      <c r="N299" s="243"/>
      <c r="O299" s="244"/>
    </row>
    <row r="300" spans="11:15">
      <c r="K300" s="242"/>
      <c r="L300" s="243"/>
      <c r="M300" s="243"/>
      <c r="N300" s="243"/>
      <c r="O300" s="244"/>
    </row>
    <row r="301" spans="11:15">
      <c r="K301" s="242"/>
      <c r="L301" s="243"/>
      <c r="M301" s="243"/>
      <c r="N301" s="243"/>
      <c r="O301" s="244"/>
    </row>
    <row r="302" spans="11:15">
      <c r="K302" s="242"/>
      <c r="L302" s="243"/>
      <c r="M302" s="243"/>
      <c r="N302" s="243"/>
      <c r="O302" s="244"/>
    </row>
    <row r="303" spans="11:15">
      <c r="K303" s="242"/>
      <c r="L303" s="243"/>
      <c r="M303" s="243"/>
      <c r="N303" s="243"/>
      <c r="O303" s="244"/>
    </row>
    <row r="304" spans="11:15">
      <c r="K304" s="242"/>
      <c r="L304" s="243"/>
      <c r="M304" s="243"/>
      <c r="N304" s="243"/>
      <c r="O304" s="244"/>
    </row>
    <row r="305" spans="11:15">
      <c r="K305" s="242"/>
      <c r="L305" s="243"/>
      <c r="M305" s="243"/>
      <c r="N305" s="243"/>
      <c r="O305" s="244"/>
    </row>
    <row r="306" spans="11:15">
      <c r="K306" s="242"/>
      <c r="L306" s="243"/>
      <c r="M306" s="243"/>
      <c r="N306" s="243"/>
      <c r="O306" s="244"/>
    </row>
    <row r="307" spans="11:15">
      <c r="K307" s="242"/>
      <c r="L307" s="243"/>
      <c r="M307" s="243"/>
      <c r="N307" s="243"/>
      <c r="O307" s="244"/>
    </row>
    <row r="308" spans="11:15">
      <c r="K308" s="242"/>
      <c r="L308" s="243"/>
      <c r="M308" s="243"/>
      <c r="N308" s="243"/>
      <c r="O308" s="244"/>
    </row>
    <row r="309" spans="11:15">
      <c r="K309" s="242"/>
      <c r="L309" s="243"/>
      <c r="M309" s="243"/>
      <c r="N309" s="243"/>
      <c r="O309" s="244"/>
    </row>
    <row r="310" spans="11:15">
      <c r="K310" s="242"/>
      <c r="L310" s="243"/>
      <c r="M310" s="243"/>
      <c r="N310" s="243"/>
      <c r="O310" s="244"/>
    </row>
    <row r="311" spans="11:15">
      <c r="K311" s="242"/>
      <c r="L311" s="243"/>
      <c r="M311" s="243"/>
      <c r="N311" s="243"/>
      <c r="O311" s="244"/>
    </row>
    <row r="312" spans="11:15">
      <c r="K312" s="242"/>
      <c r="L312" s="243"/>
      <c r="M312" s="243"/>
      <c r="N312" s="243"/>
      <c r="O312" s="244"/>
    </row>
    <row r="313" spans="11:15">
      <c r="K313" s="242"/>
      <c r="L313" s="243"/>
      <c r="M313" s="243"/>
      <c r="N313" s="243"/>
      <c r="O313" s="244"/>
    </row>
    <row r="314" spans="11:15">
      <c r="K314" s="242"/>
      <c r="L314" s="243"/>
      <c r="M314" s="243"/>
      <c r="N314" s="243"/>
      <c r="O314" s="244"/>
    </row>
    <row r="315" spans="11:15">
      <c r="K315" s="242"/>
      <c r="L315" s="243"/>
      <c r="M315" s="243"/>
      <c r="N315" s="243"/>
      <c r="O315" s="244"/>
    </row>
    <row r="316" spans="11:15">
      <c r="K316" s="242"/>
      <c r="L316" s="243"/>
      <c r="M316" s="243"/>
      <c r="N316" s="243"/>
      <c r="O316" s="244"/>
    </row>
    <row r="317" spans="11:15">
      <c r="K317" s="242"/>
      <c r="L317" s="243"/>
      <c r="M317" s="243"/>
      <c r="N317" s="243"/>
      <c r="O317" s="244"/>
    </row>
    <row r="318" spans="11:15">
      <c r="K318" s="242"/>
      <c r="L318" s="243"/>
      <c r="M318" s="243"/>
      <c r="N318" s="243"/>
      <c r="O318" s="244"/>
    </row>
    <row r="319" spans="11:15">
      <c r="K319" s="242"/>
      <c r="L319" s="243"/>
      <c r="M319" s="243"/>
      <c r="N319" s="243"/>
      <c r="O319" s="244"/>
    </row>
    <row r="320" spans="11:15">
      <c r="K320" s="242"/>
      <c r="L320" s="243"/>
      <c r="M320" s="243"/>
      <c r="N320" s="243"/>
      <c r="O320" s="244"/>
    </row>
    <row r="321" spans="11:15">
      <c r="K321" s="242"/>
      <c r="L321" s="243"/>
      <c r="M321" s="243"/>
      <c r="N321" s="243"/>
      <c r="O321" s="244"/>
    </row>
    <row r="322" spans="11:15">
      <c r="K322" s="242"/>
      <c r="L322" s="243"/>
      <c r="M322" s="243"/>
      <c r="N322" s="243"/>
      <c r="O322" s="244"/>
    </row>
    <row r="323" spans="11:15">
      <c r="K323" s="242"/>
      <c r="L323" s="243"/>
      <c r="M323" s="243"/>
      <c r="N323" s="243"/>
      <c r="O323" s="244"/>
    </row>
    <row r="324" spans="11:15">
      <c r="K324" s="242"/>
      <c r="L324" s="243"/>
      <c r="M324" s="243"/>
      <c r="N324" s="243"/>
      <c r="O324" s="244"/>
    </row>
    <row r="325" spans="11:15">
      <c r="K325" s="242"/>
      <c r="L325" s="243"/>
      <c r="M325" s="243"/>
      <c r="N325" s="243"/>
      <c r="O325" s="244"/>
    </row>
    <row r="326" spans="11:15">
      <c r="K326" s="242"/>
      <c r="L326" s="243"/>
      <c r="M326" s="243"/>
      <c r="N326" s="243"/>
      <c r="O326" s="244"/>
    </row>
    <row r="327" spans="11:15">
      <c r="K327" s="242"/>
      <c r="L327" s="243"/>
      <c r="M327" s="243"/>
      <c r="N327" s="243"/>
      <c r="O327" s="244"/>
    </row>
    <row r="328" spans="11:15">
      <c r="K328" s="242"/>
      <c r="L328" s="243"/>
      <c r="M328" s="243"/>
      <c r="N328" s="243"/>
      <c r="O328" s="244"/>
    </row>
    <row r="329" spans="11:15">
      <c r="K329" s="242"/>
      <c r="L329" s="243"/>
      <c r="M329" s="243"/>
      <c r="N329" s="243"/>
      <c r="O329" s="244"/>
    </row>
    <row r="330" spans="11:15">
      <c r="K330" s="242"/>
      <c r="L330" s="243"/>
      <c r="M330" s="243"/>
      <c r="N330" s="243"/>
      <c r="O330" s="244"/>
    </row>
    <row r="331" spans="11:15">
      <c r="K331" s="242"/>
      <c r="L331" s="243"/>
      <c r="M331" s="243"/>
      <c r="N331" s="243"/>
      <c r="O331" s="244"/>
    </row>
    <row r="332" spans="11:15">
      <c r="K332" s="242"/>
      <c r="L332" s="243"/>
      <c r="M332" s="243"/>
      <c r="N332" s="243"/>
      <c r="O332" s="244"/>
    </row>
    <row r="333" spans="11:15">
      <c r="K333" s="242"/>
      <c r="L333" s="243"/>
      <c r="M333" s="243"/>
      <c r="N333" s="243"/>
      <c r="O333" s="244"/>
    </row>
    <row r="334" spans="11:15">
      <c r="K334" s="242"/>
      <c r="L334" s="243"/>
      <c r="M334" s="243"/>
      <c r="N334" s="243"/>
      <c r="O334" s="244"/>
    </row>
    <row r="335" spans="11:15">
      <c r="K335" s="242"/>
      <c r="L335" s="243"/>
      <c r="M335" s="243"/>
      <c r="N335" s="243"/>
      <c r="O335" s="244"/>
    </row>
    <row r="336" spans="11:15">
      <c r="K336" s="242"/>
      <c r="L336" s="243"/>
      <c r="M336" s="243"/>
      <c r="N336" s="243"/>
      <c r="O336" s="244"/>
    </row>
    <row r="337" spans="11:15">
      <c r="K337" s="242"/>
      <c r="L337" s="243"/>
      <c r="M337" s="243"/>
      <c r="N337" s="243"/>
      <c r="O337" s="244"/>
    </row>
    <row r="338" spans="11:15">
      <c r="K338" s="242"/>
      <c r="L338" s="243"/>
      <c r="M338" s="243"/>
      <c r="N338" s="243"/>
      <c r="O338" s="244"/>
    </row>
    <row r="339" spans="11:15">
      <c r="K339" s="242"/>
      <c r="L339" s="243"/>
      <c r="M339" s="243"/>
      <c r="N339" s="243"/>
      <c r="O339" s="244"/>
    </row>
    <row r="340" spans="11:15">
      <c r="K340" s="242"/>
      <c r="L340" s="243"/>
      <c r="M340" s="243"/>
      <c r="N340" s="243"/>
      <c r="O340" s="244"/>
    </row>
    <row r="341" spans="11:15">
      <c r="K341" s="242"/>
      <c r="L341" s="243"/>
      <c r="M341" s="243"/>
      <c r="N341" s="243"/>
      <c r="O341" s="244"/>
    </row>
    <row r="342" spans="11:15">
      <c r="K342" s="242"/>
      <c r="L342" s="243"/>
      <c r="M342" s="243"/>
      <c r="N342" s="243"/>
      <c r="O342" s="244"/>
    </row>
    <row r="343" spans="11:15">
      <c r="K343" s="242"/>
      <c r="L343" s="243"/>
      <c r="M343" s="243"/>
      <c r="N343" s="243"/>
      <c r="O343" s="244"/>
    </row>
    <row r="344" spans="11:15">
      <c r="K344" s="242"/>
      <c r="L344" s="243"/>
      <c r="M344" s="243"/>
      <c r="N344" s="243"/>
      <c r="O344" s="244"/>
    </row>
    <row r="345" spans="11:15">
      <c r="K345" s="242"/>
      <c r="L345" s="243"/>
      <c r="M345" s="243"/>
      <c r="N345" s="243"/>
      <c r="O345" s="244"/>
    </row>
    <row r="346" spans="11:15">
      <c r="K346" s="242"/>
      <c r="L346" s="243"/>
      <c r="M346" s="243"/>
      <c r="N346" s="243"/>
      <c r="O346" s="244"/>
    </row>
    <row r="347" spans="11:15">
      <c r="K347" s="242"/>
      <c r="L347" s="243"/>
      <c r="M347" s="243"/>
      <c r="N347" s="243"/>
      <c r="O347" s="244"/>
    </row>
    <row r="348" spans="11:15">
      <c r="K348" s="242"/>
      <c r="L348" s="243"/>
      <c r="M348" s="243"/>
      <c r="N348" s="243"/>
      <c r="O348" s="244"/>
    </row>
    <row r="349" spans="11:15">
      <c r="K349" s="242"/>
      <c r="L349" s="243"/>
      <c r="M349" s="243"/>
      <c r="N349" s="243"/>
      <c r="O349" s="244"/>
    </row>
    <row r="350" spans="11:15">
      <c r="K350" s="242"/>
      <c r="L350" s="243"/>
      <c r="M350" s="243"/>
      <c r="N350" s="243"/>
      <c r="O350" s="244"/>
    </row>
    <row r="351" spans="11:15">
      <c r="K351" s="242"/>
      <c r="L351" s="243"/>
      <c r="M351" s="243"/>
      <c r="N351" s="243"/>
      <c r="O351" s="244"/>
    </row>
    <row r="352" spans="11:15">
      <c r="K352" s="242"/>
      <c r="L352" s="243"/>
      <c r="M352" s="243"/>
      <c r="N352" s="243"/>
      <c r="O352" s="244"/>
    </row>
    <row r="353" spans="11:15">
      <c r="K353" s="242"/>
      <c r="L353" s="243"/>
      <c r="M353" s="243"/>
      <c r="N353" s="243"/>
      <c r="O353" s="244"/>
    </row>
    <row r="354" spans="11:15">
      <c r="K354" s="242"/>
      <c r="L354" s="243"/>
      <c r="M354" s="243"/>
      <c r="N354" s="243"/>
      <c r="O354" s="244"/>
    </row>
    <row r="355" spans="11:15">
      <c r="K355" s="242"/>
      <c r="L355" s="243"/>
      <c r="M355" s="243"/>
      <c r="N355" s="243"/>
      <c r="O355" s="244"/>
    </row>
    <row r="356" spans="11:15">
      <c r="K356" s="242"/>
      <c r="L356" s="243"/>
      <c r="M356" s="243"/>
      <c r="N356" s="243"/>
      <c r="O356" s="244"/>
    </row>
    <row r="357" spans="11:15">
      <c r="K357" s="242"/>
      <c r="L357" s="243"/>
      <c r="M357" s="243"/>
      <c r="N357" s="243"/>
      <c r="O357" s="244"/>
    </row>
    <row r="358" spans="11:15">
      <c r="K358" s="242"/>
      <c r="L358" s="243"/>
      <c r="M358" s="243"/>
      <c r="N358" s="243"/>
      <c r="O358" s="244"/>
    </row>
    <row r="359" spans="11:15">
      <c r="K359" s="242"/>
      <c r="L359" s="243"/>
      <c r="M359" s="243"/>
      <c r="N359" s="243"/>
      <c r="O359" s="244"/>
    </row>
    <row r="360" spans="11:15">
      <c r="K360" s="242"/>
      <c r="L360" s="243"/>
      <c r="M360" s="243"/>
      <c r="N360" s="243"/>
      <c r="O360" s="244"/>
    </row>
    <row r="361" spans="11:15">
      <c r="K361" s="242"/>
      <c r="L361" s="243"/>
      <c r="M361" s="243"/>
      <c r="N361" s="243"/>
      <c r="O361" s="244"/>
    </row>
    <row r="362" spans="11:15">
      <c r="K362" s="242"/>
      <c r="L362" s="243"/>
      <c r="M362" s="243"/>
      <c r="N362" s="243"/>
      <c r="O362" s="244"/>
    </row>
    <row r="363" spans="11:15">
      <c r="K363" s="242"/>
      <c r="L363" s="243"/>
      <c r="M363" s="243"/>
      <c r="N363" s="243"/>
      <c r="O363" s="244"/>
    </row>
    <row r="364" spans="11:15">
      <c r="K364" s="242"/>
      <c r="L364" s="243"/>
      <c r="M364" s="243"/>
      <c r="N364" s="243"/>
      <c r="O364" s="244"/>
    </row>
    <row r="365" spans="11:15">
      <c r="K365" s="242"/>
      <c r="L365" s="243"/>
      <c r="M365" s="243"/>
      <c r="N365" s="243"/>
      <c r="O365" s="244"/>
    </row>
    <row r="366" spans="11:15">
      <c r="K366" s="242"/>
      <c r="L366" s="243"/>
      <c r="M366" s="243"/>
      <c r="N366" s="243"/>
      <c r="O366" s="244"/>
    </row>
    <row r="367" spans="11:15">
      <c r="K367" s="242"/>
      <c r="L367" s="243"/>
      <c r="M367" s="243"/>
      <c r="N367" s="243"/>
      <c r="O367" s="244"/>
    </row>
    <row r="368" spans="11:15">
      <c r="K368" s="242"/>
      <c r="L368" s="243"/>
      <c r="M368" s="243"/>
      <c r="N368" s="243"/>
      <c r="O368" s="244"/>
    </row>
    <row r="369" spans="11:15">
      <c r="K369" s="242"/>
      <c r="L369" s="243"/>
      <c r="M369" s="243"/>
      <c r="N369" s="243"/>
      <c r="O369" s="244"/>
    </row>
    <row r="370" spans="11:15">
      <c r="K370" s="242"/>
      <c r="L370" s="243"/>
      <c r="M370" s="243"/>
      <c r="N370" s="243"/>
      <c r="O370" s="244"/>
    </row>
    <row r="371" spans="11:15">
      <c r="K371" s="242"/>
      <c r="L371" s="243"/>
      <c r="M371" s="243"/>
      <c r="N371" s="243"/>
      <c r="O371" s="244"/>
    </row>
    <row r="372" spans="11:15">
      <c r="K372" s="242"/>
      <c r="L372" s="243"/>
      <c r="M372" s="243"/>
      <c r="N372" s="243"/>
      <c r="O372" s="244"/>
    </row>
    <row r="373" spans="11:15">
      <c r="K373" s="242"/>
      <c r="L373" s="243"/>
      <c r="M373" s="243"/>
      <c r="N373" s="243"/>
      <c r="O373" s="244"/>
    </row>
    <row r="374" spans="11:15">
      <c r="K374" s="242"/>
      <c r="L374" s="243"/>
      <c r="M374" s="243"/>
      <c r="N374" s="243"/>
      <c r="O374" s="244"/>
    </row>
    <row r="375" spans="11:15">
      <c r="K375" s="242"/>
      <c r="L375" s="243"/>
      <c r="M375" s="243"/>
      <c r="N375" s="243"/>
      <c r="O375" s="244"/>
    </row>
    <row r="376" spans="11:15">
      <c r="K376" s="242"/>
      <c r="L376" s="243"/>
      <c r="M376" s="243"/>
      <c r="N376" s="243"/>
      <c r="O376" s="244"/>
    </row>
    <row r="377" spans="11:15">
      <c r="K377" s="242"/>
      <c r="L377" s="243"/>
      <c r="M377" s="243"/>
      <c r="N377" s="243"/>
      <c r="O377" s="244"/>
    </row>
    <row r="378" spans="11:15">
      <c r="K378" s="242"/>
      <c r="L378" s="243"/>
      <c r="M378" s="243"/>
      <c r="N378" s="243"/>
      <c r="O378" s="244"/>
    </row>
    <row r="379" spans="11:15">
      <c r="K379" s="242"/>
      <c r="L379" s="243"/>
      <c r="M379" s="243"/>
      <c r="N379" s="243"/>
      <c r="O379" s="244"/>
    </row>
    <row r="380" spans="11:15">
      <c r="K380" s="242"/>
      <c r="L380" s="243"/>
      <c r="M380" s="243"/>
      <c r="N380" s="243"/>
      <c r="O380" s="244"/>
    </row>
    <row r="381" spans="11:15">
      <c r="K381" s="242"/>
      <c r="L381" s="243"/>
      <c r="M381" s="243"/>
      <c r="N381" s="243"/>
      <c r="O381" s="244"/>
    </row>
    <row r="382" spans="11:15">
      <c r="K382" s="242"/>
      <c r="L382" s="243"/>
      <c r="M382" s="243"/>
      <c r="N382" s="243"/>
      <c r="O382" s="244"/>
    </row>
    <row r="383" spans="11:15">
      <c r="K383" s="242"/>
      <c r="L383" s="243"/>
      <c r="M383" s="243"/>
      <c r="N383" s="243"/>
      <c r="O383" s="244"/>
    </row>
    <row r="384" spans="11:15">
      <c r="K384" s="242"/>
      <c r="L384" s="243"/>
      <c r="M384" s="243"/>
      <c r="N384" s="243"/>
      <c r="O384" s="244"/>
    </row>
    <row r="385" spans="11:15">
      <c r="K385" s="242"/>
      <c r="L385" s="243"/>
      <c r="M385" s="243"/>
      <c r="N385" s="243"/>
      <c r="O385" s="244"/>
    </row>
    <row r="386" spans="11:15">
      <c r="K386" s="242"/>
      <c r="L386" s="243"/>
      <c r="M386" s="243"/>
      <c r="N386" s="243"/>
      <c r="O386" s="244"/>
    </row>
    <row r="387" spans="11:15">
      <c r="K387" s="242"/>
      <c r="L387" s="243"/>
      <c r="M387" s="243"/>
      <c r="N387" s="243"/>
      <c r="O387" s="244"/>
    </row>
    <row r="388" spans="11:15">
      <c r="K388" s="242"/>
      <c r="L388" s="243"/>
      <c r="M388" s="243"/>
      <c r="N388" s="243"/>
      <c r="O388" s="244"/>
    </row>
    <row r="389" spans="11:15">
      <c r="K389" s="242"/>
      <c r="L389" s="243"/>
      <c r="M389" s="243"/>
      <c r="N389" s="243"/>
      <c r="O389" s="244"/>
    </row>
    <row r="390" spans="11:15">
      <c r="K390" s="242"/>
      <c r="L390" s="243"/>
      <c r="M390" s="243"/>
      <c r="N390" s="243"/>
      <c r="O390" s="244"/>
    </row>
    <row r="391" spans="11:15">
      <c r="K391" s="242"/>
      <c r="L391" s="243"/>
      <c r="M391" s="243"/>
      <c r="N391" s="243"/>
      <c r="O391" s="244"/>
    </row>
    <row r="392" spans="11:15">
      <c r="K392" s="242"/>
      <c r="L392" s="243"/>
      <c r="M392" s="243"/>
      <c r="N392" s="243"/>
      <c r="O392" s="244"/>
    </row>
    <row r="393" spans="11:15">
      <c r="K393" s="242"/>
      <c r="L393" s="243"/>
      <c r="M393" s="243"/>
      <c r="N393" s="243"/>
      <c r="O393" s="244"/>
    </row>
    <row r="394" spans="11:15">
      <c r="K394" s="242"/>
      <c r="L394" s="243"/>
      <c r="M394" s="243"/>
      <c r="N394" s="243"/>
      <c r="O394" s="244"/>
    </row>
    <row r="395" spans="11:15">
      <c r="K395" s="242"/>
      <c r="L395" s="243"/>
      <c r="M395" s="243"/>
      <c r="N395" s="243"/>
      <c r="O395" s="244"/>
    </row>
    <row r="396" spans="11:15">
      <c r="K396" s="242"/>
      <c r="L396" s="243"/>
      <c r="M396" s="243"/>
      <c r="N396" s="243"/>
      <c r="O396" s="244"/>
    </row>
    <row r="397" spans="11:15">
      <c r="K397" s="242"/>
      <c r="L397" s="243"/>
      <c r="M397" s="243"/>
      <c r="N397" s="243"/>
      <c r="O397" s="244"/>
    </row>
    <row r="398" spans="11:15">
      <c r="K398" s="242"/>
      <c r="L398" s="243"/>
      <c r="M398" s="243"/>
      <c r="N398" s="243"/>
      <c r="O398" s="244"/>
    </row>
    <row r="399" spans="11:15">
      <c r="K399" s="242"/>
      <c r="L399" s="243"/>
      <c r="M399" s="243"/>
      <c r="N399" s="243"/>
      <c r="O399" s="244"/>
    </row>
    <row r="400" spans="11:15">
      <c r="K400" s="242"/>
      <c r="L400" s="243"/>
      <c r="M400" s="243"/>
      <c r="N400" s="243"/>
      <c r="O400" s="244"/>
    </row>
    <row r="401" spans="11:15">
      <c r="K401" s="242"/>
      <c r="L401" s="243"/>
      <c r="M401" s="243"/>
      <c r="N401" s="243"/>
      <c r="O401" s="244"/>
    </row>
    <row r="402" spans="11:15">
      <c r="K402" s="242"/>
      <c r="L402" s="243"/>
      <c r="M402" s="243"/>
      <c r="N402" s="243"/>
      <c r="O402" s="244"/>
    </row>
    <row r="403" spans="11:15">
      <c r="K403" s="242"/>
      <c r="L403" s="243"/>
      <c r="M403" s="243"/>
      <c r="N403" s="243"/>
      <c r="O403" s="244"/>
    </row>
    <row r="404" spans="11:15">
      <c r="K404" s="242"/>
      <c r="L404" s="243"/>
      <c r="M404" s="243"/>
      <c r="N404" s="243"/>
      <c r="O404" s="244"/>
    </row>
    <row r="405" spans="11:15">
      <c r="K405" s="242"/>
      <c r="L405" s="243"/>
      <c r="M405" s="243"/>
      <c r="N405" s="243"/>
      <c r="O405" s="244"/>
    </row>
    <row r="406" spans="11:15">
      <c r="K406" s="242"/>
      <c r="L406" s="243"/>
      <c r="M406" s="243"/>
      <c r="N406" s="243"/>
      <c r="O406" s="244"/>
    </row>
    <row r="407" spans="11:15">
      <c r="K407" s="242"/>
      <c r="L407" s="243"/>
      <c r="M407" s="243"/>
      <c r="N407" s="243"/>
      <c r="O407" s="244"/>
    </row>
    <row r="408" spans="11:15">
      <c r="K408" s="242"/>
      <c r="L408" s="243"/>
      <c r="M408" s="243"/>
      <c r="N408" s="243"/>
      <c r="O408" s="244"/>
    </row>
    <row r="409" spans="11:15">
      <c r="K409" s="242"/>
      <c r="L409" s="243"/>
      <c r="M409" s="243"/>
      <c r="N409" s="243"/>
      <c r="O409" s="244"/>
    </row>
    <row r="410" spans="11:15">
      <c r="K410" s="242"/>
      <c r="L410" s="243"/>
      <c r="M410" s="243"/>
      <c r="N410" s="243"/>
      <c r="O410" s="244"/>
    </row>
    <row r="411" spans="11:15">
      <c r="K411" s="242"/>
      <c r="L411" s="243"/>
      <c r="M411" s="243"/>
      <c r="N411" s="243"/>
      <c r="O411" s="244"/>
    </row>
    <row r="412" spans="11:15">
      <c r="K412" s="242"/>
      <c r="L412" s="243"/>
      <c r="M412" s="243"/>
      <c r="N412" s="243"/>
      <c r="O412" s="244"/>
    </row>
    <row r="413" spans="11:15">
      <c r="K413" s="242"/>
      <c r="L413" s="243"/>
      <c r="M413" s="243"/>
      <c r="N413" s="243"/>
      <c r="O413" s="244"/>
    </row>
    <row r="414" spans="11:15">
      <c r="K414" s="242"/>
      <c r="L414" s="243"/>
      <c r="M414" s="243"/>
      <c r="N414" s="243"/>
      <c r="O414" s="244"/>
    </row>
    <row r="415" spans="11:15">
      <c r="K415" s="242"/>
      <c r="L415" s="243"/>
      <c r="M415" s="243"/>
      <c r="N415" s="243"/>
      <c r="O415" s="244"/>
    </row>
    <row r="416" spans="11:15">
      <c r="K416" s="242"/>
      <c r="L416" s="243"/>
      <c r="M416" s="243"/>
      <c r="N416" s="243"/>
      <c r="O416" s="244"/>
    </row>
    <row r="417" spans="11:15">
      <c r="K417" s="242"/>
      <c r="L417" s="243"/>
      <c r="M417" s="243"/>
      <c r="N417" s="243"/>
      <c r="O417" s="244"/>
    </row>
    <row r="418" spans="11:15">
      <c r="K418" s="242"/>
      <c r="L418" s="243"/>
      <c r="M418" s="243"/>
      <c r="N418" s="243"/>
      <c r="O418" s="244"/>
    </row>
    <row r="419" spans="11:15">
      <c r="K419" s="242"/>
      <c r="L419" s="243"/>
      <c r="M419" s="243"/>
      <c r="N419" s="243"/>
      <c r="O419" s="244"/>
    </row>
    <row r="420" spans="11:15">
      <c r="K420" s="242"/>
      <c r="L420" s="243"/>
      <c r="M420" s="243"/>
      <c r="N420" s="243"/>
      <c r="O420" s="244"/>
    </row>
    <row r="421" spans="11:15">
      <c r="K421" s="242"/>
      <c r="L421" s="243"/>
      <c r="M421" s="243"/>
      <c r="N421" s="243"/>
      <c r="O421" s="244"/>
    </row>
    <row r="422" spans="11:15">
      <c r="K422" s="242"/>
      <c r="L422" s="243"/>
      <c r="M422" s="243"/>
      <c r="N422" s="243"/>
      <c r="O422" s="244"/>
    </row>
    <row r="423" spans="11:15">
      <c r="K423" s="242"/>
      <c r="L423" s="243"/>
      <c r="M423" s="243"/>
      <c r="N423" s="243"/>
      <c r="O423" s="244"/>
    </row>
    <row r="424" spans="11:15">
      <c r="K424" s="242"/>
      <c r="L424" s="243"/>
      <c r="M424" s="243"/>
      <c r="N424" s="243"/>
      <c r="O424" s="244"/>
    </row>
    <row r="425" spans="11:15">
      <c r="K425" s="242"/>
      <c r="L425" s="243"/>
      <c r="M425" s="243"/>
      <c r="N425" s="243"/>
      <c r="O425" s="244"/>
    </row>
    <row r="426" spans="11:15">
      <c r="K426" s="242"/>
      <c r="L426" s="243"/>
      <c r="M426" s="243"/>
      <c r="N426" s="243"/>
      <c r="O426" s="244"/>
    </row>
    <row r="427" spans="11:15">
      <c r="K427" s="242"/>
      <c r="L427" s="243"/>
      <c r="M427" s="243"/>
      <c r="N427" s="243"/>
      <c r="O427" s="244"/>
    </row>
    <row r="428" spans="11:15">
      <c r="K428" s="242"/>
      <c r="L428" s="243"/>
      <c r="M428" s="243"/>
      <c r="N428" s="243"/>
      <c r="O428" s="244"/>
    </row>
    <row r="429" spans="11:15">
      <c r="K429" s="242"/>
      <c r="L429" s="243"/>
      <c r="M429" s="243"/>
      <c r="N429" s="243"/>
      <c r="O429" s="244"/>
    </row>
    <row r="430" spans="11:15">
      <c r="K430" s="242"/>
      <c r="L430" s="243"/>
      <c r="M430" s="243"/>
      <c r="N430" s="243"/>
      <c r="O430" s="244"/>
    </row>
    <row r="431" spans="11:15">
      <c r="K431" s="242"/>
      <c r="L431" s="243"/>
      <c r="M431" s="243"/>
      <c r="N431" s="243"/>
      <c r="O431" s="244"/>
    </row>
    <row r="432" spans="11:15">
      <c r="K432" s="242"/>
      <c r="L432" s="243"/>
      <c r="M432" s="243"/>
      <c r="N432" s="243"/>
      <c r="O432" s="244"/>
    </row>
    <row r="433" spans="11:15">
      <c r="K433" s="242"/>
      <c r="L433" s="243"/>
      <c r="M433" s="243"/>
      <c r="N433" s="243"/>
      <c r="O433" s="244"/>
    </row>
    <row r="434" spans="11:15">
      <c r="K434" s="242"/>
      <c r="L434" s="243"/>
      <c r="M434" s="243"/>
      <c r="N434" s="243"/>
      <c r="O434" s="244"/>
    </row>
    <row r="435" spans="11:15">
      <c r="K435" s="242"/>
      <c r="L435" s="243"/>
      <c r="M435" s="243"/>
      <c r="N435" s="243"/>
      <c r="O435" s="244"/>
    </row>
    <row r="436" spans="11:15">
      <c r="K436" s="242"/>
      <c r="L436" s="243"/>
      <c r="M436" s="243"/>
      <c r="N436" s="243"/>
      <c r="O436" s="244"/>
    </row>
    <row r="437" spans="11:15">
      <c r="K437" s="242"/>
      <c r="L437" s="243"/>
      <c r="M437" s="243"/>
      <c r="N437" s="243"/>
      <c r="O437" s="244"/>
    </row>
    <row r="438" spans="11:15">
      <c r="K438" s="242"/>
      <c r="L438" s="243"/>
      <c r="M438" s="243"/>
      <c r="N438" s="243"/>
      <c r="O438" s="244"/>
    </row>
    <row r="439" spans="11:15">
      <c r="K439" s="242"/>
      <c r="L439" s="243"/>
      <c r="M439" s="243"/>
      <c r="N439" s="243"/>
      <c r="O439" s="244"/>
    </row>
    <row r="440" spans="11:15">
      <c r="K440" s="242"/>
      <c r="L440" s="243"/>
      <c r="M440" s="243"/>
      <c r="N440" s="243"/>
      <c r="O440" s="244"/>
    </row>
    <row r="441" spans="11:15">
      <c r="K441" s="242"/>
      <c r="L441" s="243"/>
      <c r="M441" s="243"/>
      <c r="N441" s="243"/>
      <c r="O441" s="244"/>
    </row>
    <row r="442" spans="11:15">
      <c r="K442" s="242"/>
      <c r="L442" s="243"/>
      <c r="M442" s="243"/>
      <c r="N442" s="243"/>
      <c r="O442" s="244"/>
    </row>
    <row r="443" spans="11:15">
      <c r="K443" s="242"/>
      <c r="L443" s="243"/>
      <c r="M443" s="243"/>
      <c r="N443" s="243"/>
      <c r="O443" s="244"/>
    </row>
    <row r="444" spans="11:15">
      <c r="K444" s="242"/>
      <c r="L444" s="243"/>
      <c r="M444" s="243"/>
      <c r="N444" s="243"/>
      <c r="O444" s="244"/>
    </row>
    <row r="445" spans="11:15">
      <c r="K445" s="242"/>
      <c r="L445" s="243"/>
      <c r="M445" s="243"/>
      <c r="N445" s="243"/>
      <c r="O445" s="244"/>
    </row>
    <row r="446" spans="11:15">
      <c r="K446" s="242"/>
      <c r="L446" s="243"/>
      <c r="M446" s="243"/>
      <c r="N446" s="243"/>
      <c r="O446" s="244"/>
    </row>
    <row r="447" spans="11:15">
      <c r="K447" s="242"/>
      <c r="L447" s="243"/>
      <c r="M447" s="243"/>
      <c r="N447" s="243"/>
      <c r="O447" s="244"/>
    </row>
    <row r="448" spans="11:15">
      <c r="K448" s="242"/>
      <c r="L448" s="243"/>
      <c r="M448" s="243"/>
      <c r="N448" s="243"/>
      <c r="O448" s="244"/>
    </row>
    <row r="449" spans="11:15">
      <c r="K449" s="242"/>
      <c r="L449" s="243"/>
      <c r="M449" s="243"/>
      <c r="N449" s="243"/>
      <c r="O449" s="244"/>
    </row>
    <row r="450" spans="11:15">
      <c r="K450" s="242"/>
      <c r="L450" s="243"/>
      <c r="M450" s="243"/>
      <c r="N450" s="243"/>
      <c r="O450" s="244"/>
    </row>
    <row r="451" spans="11:15">
      <c r="K451" s="242"/>
      <c r="L451" s="243"/>
      <c r="M451" s="243"/>
      <c r="N451" s="243"/>
      <c r="O451" s="244"/>
    </row>
    <row r="452" spans="11:15">
      <c r="K452" s="242"/>
      <c r="L452" s="243"/>
      <c r="M452" s="243"/>
      <c r="N452" s="243"/>
      <c r="O452" s="244"/>
    </row>
    <row r="453" spans="11:15">
      <c r="K453" s="242"/>
      <c r="L453" s="243"/>
      <c r="M453" s="243"/>
      <c r="N453" s="243"/>
      <c r="O453" s="244"/>
    </row>
    <row r="454" spans="11:15">
      <c r="K454" s="242"/>
      <c r="L454" s="243"/>
      <c r="M454" s="243"/>
      <c r="N454" s="243"/>
      <c r="O454" s="244"/>
    </row>
    <row r="455" spans="11:15">
      <c r="K455" s="242"/>
      <c r="L455" s="243"/>
      <c r="M455" s="243"/>
      <c r="N455" s="243"/>
      <c r="O455" s="244"/>
    </row>
    <row r="456" spans="11:15">
      <c r="K456" s="242"/>
      <c r="L456" s="243"/>
      <c r="M456" s="243"/>
      <c r="N456" s="243"/>
      <c r="O456" s="244"/>
    </row>
    <row r="457" spans="11:15">
      <c r="K457" s="242"/>
      <c r="L457" s="243"/>
      <c r="M457" s="243"/>
      <c r="N457" s="243"/>
      <c r="O457" s="244"/>
    </row>
    <row r="458" spans="11:15">
      <c r="K458" s="242"/>
      <c r="L458" s="243"/>
      <c r="M458" s="243"/>
      <c r="N458" s="243"/>
      <c r="O458" s="244"/>
    </row>
    <row r="459" spans="11:15">
      <c r="K459" s="242"/>
      <c r="L459" s="243"/>
      <c r="M459" s="243"/>
      <c r="N459" s="243"/>
      <c r="O459" s="244"/>
    </row>
    <row r="460" spans="11:15">
      <c r="K460" s="242"/>
      <c r="L460" s="243"/>
      <c r="M460" s="243"/>
      <c r="N460" s="243"/>
      <c r="O460" s="244"/>
    </row>
    <row r="461" spans="11:15">
      <c r="K461" s="242"/>
      <c r="L461" s="243"/>
      <c r="M461" s="243"/>
      <c r="N461" s="243"/>
      <c r="O461" s="244"/>
    </row>
    <row r="462" spans="11:15">
      <c r="K462" s="242"/>
      <c r="L462" s="243"/>
      <c r="M462" s="243"/>
      <c r="N462" s="243"/>
      <c r="O462" s="244"/>
    </row>
    <row r="463" spans="11:15">
      <c r="K463" s="242"/>
      <c r="L463" s="243"/>
      <c r="M463" s="243"/>
      <c r="N463" s="243"/>
      <c r="O463" s="244"/>
    </row>
    <row r="464" spans="11:15">
      <c r="K464" s="242"/>
      <c r="L464" s="243"/>
      <c r="M464" s="243"/>
      <c r="N464" s="243"/>
      <c r="O464" s="244"/>
    </row>
    <row r="465" spans="11:15">
      <c r="K465" s="242"/>
      <c r="L465" s="243"/>
      <c r="M465" s="243"/>
      <c r="N465" s="243"/>
      <c r="O465" s="244"/>
    </row>
    <row r="466" spans="11:15">
      <c r="K466" s="242"/>
      <c r="L466" s="243"/>
      <c r="M466" s="243"/>
      <c r="N466" s="243"/>
      <c r="O466" s="244"/>
    </row>
    <row r="467" spans="11:15">
      <c r="K467" s="242"/>
      <c r="L467" s="243"/>
      <c r="M467" s="243"/>
      <c r="N467" s="243"/>
      <c r="O467" s="244"/>
    </row>
    <row r="468" spans="11:15">
      <c r="K468" s="242"/>
      <c r="L468" s="243"/>
      <c r="M468" s="243"/>
      <c r="N468" s="243"/>
      <c r="O468" s="244"/>
    </row>
    <row r="469" spans="11:15">
      <c r="K469" s="242"/>
      <c r="L469" s="243"/>
      <c r="M469" s="243"/>
      <c r="N469" s="243"/>
      <c r="O469" s="244"/>
    </row>
    <row r="470" spans="11:15">
      <c r="K470" s="242"/>
      <c r="L470" s="243"/>
      <c r="M470" s="243"/>
      <c r="N470" s="243"/>
      <c r="O470" s="244"/>
    </row>
    <row r="471" spans="11:15">
      <c r="K471" s="242"/>
      <c r="L471" s="243"/>
      <c r="M471" s="243"/>
      <c r="N471" s="243"/>
      <c r="O471" s="244"/>
    </row>
    <row r="472" spans="11:15">
      <c r="K472" s="242"/>
      <c r="L472" s="243"/>
      <c r="M472" s="243"/>
      <c r="N472" s="243"/>
      <c r="O472" s="244"/>
    </row>
    <row r="473" spans="11:15">
      <c r="K473" s="242"/>
      <c r="L473" s="243"/>
      <c r="M473" s="243"/>
      <c r="N473" s="243"/>
      <c r="O473" s="244"/>
    </row>
    <row r="474" spans="11:15">
      <c r="K474" s="242"/>
      <c r="L474" s="243"/>
      <c r="M474" s="243"/>
      <c r="N474" s="243"/>
      <c r="O474" s="244"/>
    </row>
    <row r="475" spans="11:15">
      <c r="K475" s="242"/>
      <c r="L475" s="243"/>
      <c r="M475" s="243"/>
      <c r="N475" s="243"/>
      <c r="O475" s="244"/>
    </row>
    <row r="476" spans="11:15">
      <c r="K476" s="242"/>
      <c r="L476" s="243"/>
      <c r="M476" s="243"/>
      <c r="N476" s="243"/>
      <c r="O476" s="244"/>
    </row>
    <row r="477" spans="11:15">
      <c r="K477" s="242"/>
      <c r="L477" s="243"/>
      <c r="M477" s="243"/>
      <c r="N477" s="243"/>
      <c r="O477" s="244"/>
    </row>
    <row r="478" spans="11:15">
      <c r="K478" s="242"/>
      <c r="L478" s="243"/>
      <c r="M478" s="243"/>
      <c r="N478" s="243"/>
      <c r="O478" s="244"/>
    </row>
    <row r="479" spans="11:15">
      <c r="K479" s="242"/>
      <c r="L479" s="243"/>
      <c r="M479" s="243"/>
      <c r="N479" s="243"/>
      <c r="O479" s="244"/>
    </row>
    <row r="480" spans="11:15">
      <c r="K480" s="242"/>
      <c r="L480" s="243"/>
      <c r="M480" s="243"/>
      <c r="N480" s="243"/>
      <c r="O480" s="244"/>
    </row>
    <row r="481" spans="11:15">
      <c r="K481" s="242"/>
      <c r="L481" s="243"/>
      <c r="M481" s="243"/>
      <c r="N481" s="243"/>
      <c r="O481" s="244"/>
    </row>
    <row r="482" spans="11:15">
      <c r="K482" s="242"/>
      <c r="L482" s="243"/>
      <c r="M482" s="243"/>
      <c r="N482" s="243"/>
      <c r="O482" s="244"/>
    </row>
    <row r="483" spans="11:15">
      <c r="K483" s="242"/>
      <c r="L483" s="243"/>
      <c r="M483" s="243"/>
      <c r="N483" s="243"/>
      <c r="O483" s="244"/>
    </row>
    <row r="484" spans="11:15">
      <c r="K484" s="242"/>
      <c r="L484" s="243"/>
      <c r="M484" s="243"/>
      <c r="N484" s="243"/>
      <c r="O484" s="244"/>
    </row>
    <row r="485" spans="11:15">
      <c r="K485" s="242"/>
      <c r="L485" s="243"/>
      <c r="M485" s="243"/>
      <c r="N485" s="243"/>
      <c r="O485" s="244"/>
    </row>
    <row r="486" spans="11:15">
      <c r="K486" s="242"/>
      <c r="L486" s="243"/>
      <c r="M486" s="243"/>
      <c r="N486" s="243"/>
      <c r="O486" s="244"/>
    </row>
    <row r="487" spans="11:15">
      <c r="K487" s="242"/>
      <c r="L487" s="243"/>
      <c r="M487" s="243"/>
      <c r="N487" s="243"/>
      <c r="O487" s="244"/>
    </row>
    <row r="488" spans="11:15">
      <c r="K488" s="242"/>
      <c r="L488" s="243"/>
      <c r="M488" s="243"/>
      <c r="N488" s="243"/>
      <c r="O488" s="244"/>
    </row>
    <row r="489" spans="11:15">
      <c r="K489" s="242"/>
      <c r="L489" s="243"/>
      <c r="M489" s="243"/>
      <c r="N489" s="243"/>
      <c r="O489" s="244"/>
    </row>
    <row r="490" spans="11:15">
      <c r="K490" s="242"/>
      <c r="L490" s="243"/>
      <c r="M490" s="243"/>
      <c r="N490" s="243"/>
      <c r="O490" s="244"/>
    </row>
    <row r="491" spans="11:15">
      <c r="K491" s="242"/>
      <c r="L491" s="243"/>
      <c r="M491" s="243"/>
      <c r="N491" s="243"/>
      <c r="O491" s="244"/>
    </row>
    <row r="492" spans="11:15">
      <c r="K492" s="242"/>
      <c r="L492" s="243"/>
      <c r="M492" s="243"/>
      <c r="N492" s="243"/>
      <c r="O492" s="244"/>
    </row>
    <row r="493" spans="11:15">
      <c r="K493" s="242"/>
      <c r="L493" s="243"/>
      <c r="M493" s="243"/>
      <c r="N493" s="243"/>
      <c r="O493" s="244"/>
    </row>
    <row r="494" spans="11:15">
      <c r="K494" s="242"/>
      <c r="L494" s="243"/>
      <c r="M494" s="243"/>
      <c r="N494" s="243"/>
      <c r="O494" s="244"/>
    </row>
    <row r="495" spans="11:15">
      <c r="K495" s="242"/>
      <c r="L495" s="243"/>
      <c r="M495" s="243"/>
      <c r="N495" s="243"/>
      <c r="O495" s="244"/>
    </row>
    <row r="496" spans="11:15">
      <c r="K496" s="242"/>
      <c r="L496" s="243"/>
      <c r="M496" s="243"/>
      <c r="N496" s="243"/>
      <c r="O496" s="244"/>
    </row>
    <row r="497" spans="11:15">
      <c r="K497" s="242"/>
      <c r="L497" s="243"/>
      <c r="M497" s="243"/>
      <c r="N497" s="243"/>
      <c r="O497" s="244"/>
    </row>
    <row r="498" spans="11:15">
      <c r="K498" s="242"/>
      <c r="L498" s="243"/>
      <c r="M498" s="243"/>
      <c r="N498" s="243"/>
      <c r="O498" s="244"/>
    </row>
    <row r="499" spans="11:15">
      <c r="K499" s="242"/>
      <c r="L499" s="243"/>
      <c r="M499" s="243"/>
      <c r="N499" s="243"/>
      <c r="O499" s="244"/>
    </row>
    <row r="500" spans="11:15">
      <c r="K500" s="242"/>
      <c r="L500" s="243"/>
      <c r="M500" s="243"/>
      <c r="N500" s="243"/>
      <c r="O500" s="244"/>
    </row>
    <row r="501" spans="11:15">
      <c r="K501" s="242"/>
      <c r="L501" s="243"/>
      <c r="M501" s="243"/>
      <c r="N501" s="243"/>
      <c r="O501" s="244"/>
    </row>
    <row r="502" spans="11:15">
      <c r="K502" s="242"/>
      <c r="L502" s="243"/>
      <c r="M502" s="243"/>
      <c r="N502" s="243"/>
      <c r="O502" s="244"/>
    </row>
    <row r="503" spans="11:15">
      <c r="K503" s="242"/>
      <c r="L503" s="243"/>
      <c r="M503" s="243"/>
      <c r="N503" s="243"/>
      <c r="O503" s="244"/>
    </row>
    <row r="504" spans="11:15">
      <c r="K504" s="242"/>
      <c r="L504" s="243"/>
      <c r="M504" s="243"/>
      <c r="N504" s="243"/>
      <c r="O504" s="244"/>
    </row>
    <row r="505" spans="11:15">
      <c r="K505" s="242"/>
      <c r="L505" s="243"/>
      <c r="M505" s="243"/>
      <c r="N505" s="243"/>
      <c r="O505" s="244"/>
    </row>
    <row r="506" spans="11:15">
      <c r="K506" s="242"/>
      <c r="L506" s="243"/>
      <c r="M506" s="243"/>
      <c r="N506" s="243"/>
      <c r="O506" s="244"/>
    </row>
    <row r="507" spans="11:15">
      <c r="K507" s="242"/>
      <c r="L507" s="243"/>
      <c r="M507" s="243"/>
      <c r="N507" s="243"/>
      <c r="O507" s="244"/>
    </row>
    <row r="508" spans="11:15">
      <c r="K508" s="242"/>
      <c r="L508" s="243"/>
      <c r="M508" s="243"/>
      <c r="N508" s="243"/>
      <c r="O508" s="244"/>
    </row>
    <row r="509" spans="11:15">
      <c r="K509" s="242"/>
      <c r="L509" s="243"/>
      <c r="M509" s="243"/>
      <c r="N509" s="243"/>
      <c r="O509" s="244"/>
    </row>
    <row r="510" spans="11:15">
      <c r="K510" s="242"/>
      <c r="L510" s="243"/>
      <c r="M510" s="243"/>
      <c r="N510" s="243"/>
      <c r="O510" s="244"/>
    </row>
    <row r="511" spans="11:15">
      <c r="K511" s="242"/>
      <c r="L511" s="243"/>
      <c r="M511" s="243"/>
      <c r="N511" s="243"/>
      <c r="O511" s="244"/>
    </row>
    <row r="512" spans="11:15">
      <c r="K512" s="242"/>
      <c r="L512" s="243"/>
      <c r="M512" s="243"/>
      <c r="N512" s="243"/>
      <c r="O512" s="244"/>
    </row>
    <row r="513" spans="11:15">
      <c r="K513" s="242"/>
      <c r="L513" s="243"/>
      <c r="M513" s="243"/>
      <c r="N513" s="243"/>
      <c r="O513" s="244"/>
    </row>
    <row r="514" spans="11:15">
      <c r="K514" s="242"/>
      <c r="L514" s="243"/>
      <c r="M514" s="243"/>
      <c r="N514" s="243"/>
      <c r="O514" s="244"/>
    </row>
    <row r="515" spans="11:15">
      <c r="K515" s="242"/>
      <c r="L515" s="243"/>
      <c r="M515" s="243"/>
      <c r="N515" s="243"/>
      <c r="O515" s="244"/>
    </row>
    <row r="516" spans="11:15">
      <c r="K516" s="242"/>
      <c r="L516" s="243"/>
      <c r="M516" s="243"/>
      <c r="N516" s="243"/>
      <c r="O516" s="244"/>
    </row>
    <row r="517" spans="11:15">
      <c r="K517" s="242"/>
      <c r="L517" s="243"/>
      <c r="M517" s="243"/>
      <c r="N517" s="243"/>
      <c r="O517" s="244"/>
    </row>
    <row r="518" spans="11:15">
      <c r="K518" s="242"/>
      <c r="L518" s="243"/>
      <c r="M518" s="243"/>
      <c r="N518" s="243"/>
      <c r="O518" s="244"/>
    </row>
    <row r="519" spans="11:15">
      <c r="K519" s="242"/>
      <c r="L519" s="243"/>
      <c r="M519" s="243"/>
      <c r="N519" s="243"/>
      <c r="O519" s="244"/>
    </row>
    <row r="520" spans="11:15">
      <c r="K520" s="242"/>
      <c r="L520" s="243"/>
      <c r="M520" s="243"/>
      <c r="N520" s="243"/>
      <c r="O520" s="244"/>
    </row>
    <row r="521" spans="11:15">
      <c r="K521" s="242"/>
      <c r="L521" s="243"/>
      <c r="M521" s="243"/>
      <c r="N521" s="243"/>
      <c r="O521" s="244"/>
    </row>
    <row r="522" spans="11:15">
      <c r="K522" s="242"/>
      <c r="L522" s="243"/>
      <c r="M522" s="243"/>
      <c r="N522" s="243"/>
      <c r="O522" s="244"/>
    </row>
    <row r="523" spans="11:15">
      <c r="K523" s="242"/>
      <c r="L523" s="243"/>
      <c r="M523" s="243"/>
      <c r="N523" s="243"/>
      <c r="O523" s="244"/>
    </row>
    <row r="524" spans="11:15">
      <c r="K524" s="242"/>
      <c r="L524" s="243"/>
      <c r="M524" s="243"/>
      <c r="N524" s="243"/>
      <c r="O524" s="244"/>
    </row>
    <row r="525" spans="11:15">
      <c r="K525" s="242"/>
      <c r="L525" s="243"/>
      <c r="M525" s="243"/>
      <c r="N525" s="243"/>
      <c r="O525" s="244"/>
    </row>
    <row r="526" spans="11:15">
      <c r="K526" s="242"/>
      <c r="L526" s="243"/>
      <c r="M526" s="243"/>
      <c r="N526" s="243"/>
      <c r="O526" s="244"/>
    </row>
    <row r="527" spans="11:15">
      <c r="K527" s="242"/>
      <c r="L527" s="243"/>
      <c r="M527" s="243"/>
      <c r="N527" s="243"/>
      <c r="O527" s="244"/>
    </row>
    <row r="528" spans="11:15">
      <c r="K528" s="242"/>
      <c r="L528" s="243"/>
      <c r="M528" s="243"/>
      <c r="N528" s="243"/>
      <c r="O528" s="244"/>
    </row>
    <row r="529" spans="11:15">
      <c r="K529" s="242"/>
      <c r="L529" s="243"/>
      <c r="M529" s="243"/>
      <c r="N529" s="243"/>
      <c r="O529" s="244"/>
    </row>
    <row r="530" spans="11:15">
      <c r="K530" s="242"/>
      <c r="L530" s="243"/>
      <c r="M530" s="243"/>
      <c r="N530" s="243"/>
      <c r="O530" s="244"/>
    </row>
    <row r="531" spans="11:15">
      <c r="K531" s="242"/>
      <c r="L531" s="243"/>
      <c r="M531" s="243"/>
      <c r="N531" s="243"/>
      <c r="O531" s="244"/>
    </row>
    <row r="532" spans="11:15">
      <c r="K532" s="242"/>
      <c r="L532" s="243"/>
      <c r="M532" s="243"/>
      <c r="N532" s="243"/>
      <c r="O532" s="244"/>
    </row>
    <row r="533" spans="11:15">
      <c r="K533" s="242"/>
      <c r="L533" s="243"/>
      <c r="M533" s="243"/>
      <c r="N533" s="243"/>
      <c r="O533" s="244"/>
    </row>
    <row r="534" spans="11:15">
      <c r="K534" s="242"/>
      <c r="L534" s="243"/>
      <c r="M534" s="243"/>
      <c r="N534" s="243"/>
      <c r="O534" s="244"/>
    </row>
    <row r="535" spans="11:15">
      <c r="K535" s="242"/>
      <c r="L535" s="243"/>
      <c r="M535" s="243"/>
      <c r="N535" s="243"/>
      <c r="O535" s="244"/>
    </row>
    <row r="536" spans="11:15">
      <c r="K536" s="242"/>
      <c r="L536" s="243"/>
      <c r="M536" s="243"/>
      <c r="N536" s="243"/>
      <c r="O536" s="244"/>
    </row>
    <row r="537" spans="11:15">
      <c r="K537" s="242"/>
      <c r="L537" s="243"/>
      <c r="M537" s="243"/>
      <c r="N537" s="243"/>
      <c r="O537" s="244"/>
    </row>
    <row r="538" spans="11:15">
      <c r="K538" s="242"/>
      <c r="L538" s="243"/>
      <c r="M538" s="243"/>
      <c r="N538" s="243"/>
      <c r="O538" s="244"/>
    </row>
    <row r="539" spans="11:15">
      <c r="K539" s="242"/>
      <c r="L539" s="243"/>
      <c r="M539" s="243"/>
      <c r="N539" s="243"/>
      <c r="O539" s="244"/>
    </row>
    <row r="540" spans="11:15">
      <c r="K540" s="242"/>
      <c r="L540" s="243"/>
      <c r="M540" s="243"/>
      <c r="N540" s="243"/>
      <c r="O540" s="244"/>
    </row>
    <row r="541" spans="11:15">
      <c r="K541" s="242"/>
      <c r="L541" s="243"/>
      <c r="M541" s="243"/>
      <c r="N541" s="243"/>
      <c r="O541" s="244"/>
    </row>
    <row r="542" spans="11:15">
      <c r="K542" s="242"/>
      <c r="L542" s="243"/>
      <c r="M542" s="243"/>
      <c r="N542" s="243"/>
      <c r="O542" s="244"/>
    </row>
    <row r="543" spans="11:15">
      <c r="K543" s="242"/>
      <c r="L543" s="243"/>
      <c r="M543" s="243"/>
      <c r="N543" s="243"/>
      <c r="O543" s="244"/>
    </row>
    <row r="544" spans="11:15">
      <c r="K544" s="242"/>
      <c r="L544" s="243"/>
      <c r="M544" s="243"/>
      <c r="N544" s="243"/>
      <c r="O544" s="244"/>
    </row>
    <row r="545" spans="11:15">
      <c r="K545" s="242"/>
      <c r="L545" s="243"/>
      <c r="M545" s="243"/>
      <c r="N545" s="243"/>
      <c r="O545" s="244"/>
    </row>
    <row r="546" spans="11:15">
      <c r="K546" s="242"/>
      <c r="L546" s="243"/>
      <c r="M546" s="243"/>
      <c r="N546" s="243"/>
      <c r="O546" s="244"/>
    </row>
    <row r="547" spans="11:15">
      <c r="K547" s="242"/>
      <c r="L547" s="243"/>
      <c r="M547" s="243"/>
      <c r="N547" s="243"/>
      <c r="O547" s="244"/>
    </row>
    <row r="548" spans="11:15">
      <c r="K548" s="242"/>
      <c r="L548" s="243"/>
      <c r="M548" s="243"/>
      <c r="N548" s="243"/>
      <c r="O548" s="244"/>
    </row>
    <row r="549" spans="11:15">
      <c r="K549" s="242"/>
      <c r="L549" s="243"/>
      <c r="M549" s="243"/>
      <c r="N549" s="243"/>
      <c r="O549" s="244"/>
    </row>
    <row r="550" spans="11:15">
      <c r="K550" s="242"/>
      <c r="L550" s="243"/>
      <c r="M550" s="243"/>
      <c r="N550" s="243"/>
      <c r="O550" s="244"/>
    </row>
    <row r="551" spans="11:15">
      <c r="K551" s="242"/>
      <c r="L551" s="243"/>
      <c r="M551" s="243"/>
      <c r="N551" s="243"/>
      <c r="O551" s="244"/>
    </row>
    <row r="552" spans="11:15">
      <c r="K552" s="242"/>
      <c r="L552" s="243"/>
      <c r="M552" s="243"/>
      <c r="N552" s="243"/>
      <c r="O552" s="244"/>
    </row>
    <row r="553" spans="11:15">
      <c r="K553" s="242"/>
      <c r="L553" s="243"/>
      <c r="M553" s="243"/>
      <c r="N553" s="243"/>
      <c r="O553" s="244"/>
    </row>
    <row r="554" spans="11:15">
      <c r="K554" s="242"/>
      <c r="L554" s="243"/>
      <c r="M554" s="243"/>
      <c r="N554" s="243"/>
      <c r="O554" s="244"/>
    </row>
    <row r="555" spans="11:15">
      <c r="K555" s="242"/>
      <c r="L555" s="243"/>
      <c r="M555" s="243"/>
      <c r="N555" s="243"/>
      <c r="O555" s="244"/>
    </row>
    <row r="556" spans="11:15">
      <c r="K556" s="242"/>
      <c r="L556" s="243"/>
      <c r="M556" s="243"/>
      <c r="N556" s="243"/>
      <c r="O556" s="244"/>
    </row>
    <row r="557" spans="11:15">
      <c r="K557" s="242"/>
      <c r="L557" s="243"/>
      <c r="M557" s="243"/>
      <c r="N557" s="243"/>
      <c r="O557" s="244"/>
    </row>
    <row r="558" spans="11:15">
      <c r="K558" s="242"/>
      <c r="L558" s="243"/>
      <c r="M558" s="243"/>
      <c r="N558" s="243"/>
      <c r="O558" s="244"/>
    </row>
    <row r="559" spans="11:15">
      <c r="K559" s="242"/>
      <c r="L559" s="243"/>
      <c r="M559" s="243"/>
      <c r="N559" s="243"/>
      <c r="O559" s="244"/>
    </row>
    <row r="560" spans="11:15">
      <c r="K560" s="242"/>
      <c r="L560" s="243"/>
      <c r="M560" s="243"/>
      <c r="N560" s="243"/>
      <c r="O560" s="244"/>
    </row>
    <row r="561" spans="11:15">
      <c r="K561" s="242"/>
      <c r="L561" s="243"/>
      <c r="M561" s="243"/>
      <c r="N561" s="243"/>
      <c r="O561" s="244"/>
    </row>
    <row r="562" spans="11:15">
      <c r="K562" s="242"/>
      <c r="L562" s="243"/>
      <c r="M562" s="243"/>
      <c r="N562" s="243"/>
      <c r="O562" s="244"/>
    </row>
    <row r="563" spans="11:15">
      <c r="K563" s="242"/>
      <c r="L563" s="243"/>
      <c r="M563" s="243"/>
      <c r="N563" s="243"/>
      <c r="O563" s="244"/>
    </row>
    <row r="564" spans="11:15">
      <c r="K564" s="242"/>
      <c r="L564" s="243"/>
      <c r="M564" s="243"/>
      <c r="N564" s="243"/>
      <c r="O564" s="244"/>
    </row>
    <row r="565" spans="11:15">
      <c r="K565" s="242"/>
      <c r="L565" s="243"/>
      <c r="M565" s="243"/>
      <c r="N565" s="243"/>
      <c r="O565" s="244"/>
    </row>
    <row r="566" spans="11:15">
      <c r="K566" s="242"/>
      <c r="L566" s="243"/>
      <c r="M566" s="243"/>
      <c r="N566" s="243"/>
      <c r="O566" s="244"/>
    </row>
    <row r="567" spans="11:15">
      <c r="K567" s="242"/>
      <c r="L567" s="243"/>
      <c r="M567" s="243"/>
      <c r="N567" s="243"/>
      <c r="O567" s="244"/>
    </row>
    <row r="568" spans="11:15">
      <c r="K568" s="242"/>
      <c r="L568" s="243"/>
      <c r="M568" s="243"/>
      <c r="N568" s="243"/>
      <c r="O568" s="244"/>
    </row>
    <row r="569" spans="11:15">
      <c r="K569" s="242"/>
      <c r="L569" s="243"/>
      <c r="M569" s="243"/>
      <c r="N569" s="243"/>
      <c r="O569" s="244"/>
    </row>
    <row r="570" spans="11:15">
      <c r="K570" s="242"/>
      <c r="L570" s="243"/>
      <c r="M570" s="243"/>
      <c r="N570" s="243"/>
      <c r="O570" s="244"/>
    </row>
    <row r="571" spans="11:15">
      <c r="K571" s="242"/>
      <c r="L571" s="243"/>
      <c r="M571" s="243"/>
      <c r="N571" s="243"/>
      <c r="O571" s="244"/>
    </row>
    <row r="572" spans="11:15">
      <c r="K572" s="242"/>
      <c r="L572" s="243"/>
      <c r="M572" s="243"/>
      <c r="N572" s="243"/>
      <c r="O572" s="244"/>
    </row>
    <row r="573" spans="11:15">
      <c r="K573" s="242"/>
      <c r="L573" s="243"/>
      <c r="M573" s="243"/>
      <c r="N573" s="243"/>
      <c r="O573" s="244"/>
    </row>
    <row r="574" spans="11:15">
      <c r="K574" s="242"/>
      <c r="L574" s="243"/>
      <c r="M574" s="243"/>
      <c r="N574" s="243"/>
      <c r="O574" s="244"/>
    </row>
    <row r="575" spans="11:15">
      <c r="K575" s="242"/>
      <c r="L575" s="243"/>
      <c r="M575" s="243"/>
      <c r="N575" s="243"/>
      <c r="O575" s="244"/>
    </row>
    <row r="576" spans="11:15">
      <c r="K576" s="242"/>
      <c r="L576" s="243"/>
      <c r="M576" s="243"/>
      <c r="N576" s="243"/>
      <c r="O576" s="244"/>
    </row>
    <row r="577" spans="11:15">
      <c r="K577" s="242"/>
      <c r="L577" s="243"/>
      <c r="M577" s="243"/>
      <c r="N577" s="243"/>
      <c r="O577" s="244"/>
    </row>
    <row r="578" spans="11:15">
      <c r="K578" s="242"/>
      <c r="L578" s="243"/>
      <c r="M578" s="243"/>
      <c r="N578" s="243"/>
      <c r="O578" s="244"/>
    </row>
    <row r="579" spans="11:15">
      <c r="K579" s="242"/>
      <c r="L579" s="243"/>
      <c r="M579" s="243"/>
      <c r="N579" s="243"/>
      <c r="O579" s="244"/>
    </row>
    <row r="580" spans="11:15">
      <c r="K580" s="242"/>
      <c r="L580" s="243"/>
      <c r="M580" s="243"/>
      <c r="N580" s="243"/>
      <c r="O580" s="244"/>
    </row>
    <row r="581" spans="11:15">
      <c r="K581" s="242"/>
      <c r="L581" s="243"/>
      <c r="M581" s="243"/>
      <c r="N581" s="243"/>
      <c r="O581" s="244"/>
    </row>
    <row r="582" spans="11:15">
      <c r="K582" s="242"/>
      <c r="L582" s="243"/>
      <c r="M582" s="243"/>
      <c r="N582" s="243"/>
      <c r="O582" s="244"/>
    </row>
    <row r="583" spans="11:15">
      <c r="K583" s="242"/>
      <c r="L583" s="243"/>
      <c r="M583" s="243"/>
      <c r="N583" s="243"/>
      <c r="O583" s="244"/>
    </row>
    <row r="584" spans="11:15">
      <c r="K584" s="242"/>
      <c r="L584" s="243"/>
      <c r="M584" s="243"/>
      <c r="N584" s="243"/>
      <c r="O584" s="244"/>
    </row>
    <row r="585" spans="11:15">
      <c r="K585" s="242"/>
      <c r="L585" s="243"/>
      <c r="M585" s="243"/>
      <c r="N585" s="243"/>
      <c r="O585" s="244"/>
    </row>
    <row r="586" spans="11:15">
      <c r="K586" s="242"/>
      <c r="L586" s="243"/>
      <c r="M586" s="243"/>
      <c r="N586" s="243"/>
      <c r="O586" s="244"/>
    </row>
    <row r="587" spans="11:15">
      <c r="K587" s="242"/>
      <c r="L587" s="243"/>
      <c r="M587" s="243"/>
      <c r="N587" s="243"/>
      <c r="O587" s="244"/>
    </row>
    <row r="588" spans="11:15">
      <c r="K588" s="242"/>
      <c r="L588" s="243"/>
      <c r="M588" s="243"/>
      <c r="N588" s="243"/>
      <c r="O588" s="244"/>
    </row>
    <row r="589" spans="11:15">
      <c r="K589" s="242"/>
      <c r="L589" s="243"/>
      <c r="M589" s="243"/>
      <c r="N589" s="243"/>
      <c r="O589" s="244"/>
    </row>
    <row r="590" spans="11:15">
      <c r="K590" s="242"/>
      <c r="L590" s="243"/>
      <c r="M590" s="243"/>
      <c r="N590" s="243"/>
      <c r="O590" s="244"/>
    </row>
    <row r="591" spans="11:15">
      <c r="K591" s="242"/>
      <c r="L591" s="243"/>
      <c r="M591" s="243"/>
      <c r="N591" s="243"/>
      <c r="O591" s="244"/>
    </row>
    <row r="592" spans="11:15">
      <c r="K592" s="242"/>
      <c r="L592" s="243"/>
      <c r="M592" s="243"/>
      <c r="N592" s="243"/>
      <c r="O592" s="244"/>
    </row>
    <row r="593" spans="11:15">
      <c r="K593" s="242"/>
      <c r="L593" s="243"/>
      <c r="M593" s="243"/>
      <c r="N593" s="243"/>
      <c r="O593" s="244"/>
    </row>
    <row r="594" spans="11:15">
      <c r="K594" s="242"/>
      <c r="L594" s="243"/>
      <c r="M594" s="243"/>
      <c r="N594" s="243"/>
      <c r="O594" s="244"/>
    </row>
    <row r="595" spans="11:15">
      <c r="K595" s="242"/>
      <c r="L595" s="243"/>
      <c r="M595" s="243"/>
      <c r="N595" s="243"/>
      <c r="O595" s="244"/>
    </row>
    <row r="596" spans="11:15">
      <c r="K596" s="242"/>
      <c r="L596" s="243"/>
      <c r="M596" s="243"/>
      <c r="N596" s="243"/>
      <c r="O596" s="244"/>
    </row>
    <row r="597" spans="11:15">
      <c r="K597" s="242"/>
      <c r="L597" s="243"/>
      <c r="M597" s="243"/>
      <c r="N597" s="243"/>
      <c r="O597" s="244"/>
    </row>
    <row r="598" spans="11:15">
      <c r="K598" s="242"/>
      <c r="L598" s="243"/>
      <c r="M598" s="243"/>
      <c r="N598" s="243"/>
      <c r="O598" s="244"/>
    </row>
    <row r="599" spans="11:15">
      <c r="K599" s="242"/>
      <c r="L599" s="243"/>
      <c r="M599" s="243"/>
      <c r="N599" s="243"/>
      <c r="O599" s="244"/>
    </row>
    <row r="600" spans="11:15">
      <c r="K600" s="242"/>
      <c r="L600" s="243"/>
      <c r="M600" s="243"/>
      <c r="N600" s="243"/>
      <c r="O600" s="244"/>
    </row>
    <row r="601" spans="11:15">
      <c r="K601" s="242"/>
      <c r="L601" s="243"/>
      <c r="M601" s="243"/>
      <c r="N601" s="243"/>
      <c r="O601" s="244"/>
    </row>
    <row r="602" spans="11:15">
      <c r="K602" s="242"/>
      <c r="L602" s="243"/>
      <c r="M602" s="243"/>
      <c r="N602" s="243"/>
      <c r="O602" s="244"/>
    </row>
    <row r="603" spans="11:15">
      <c r="K603" s="242"/>
      <c r="L603" s="243"/>
      <c r="M603" s="243"/>
      <c r="N603" s="243"/>
      <c r="O603" s="244"/>
    </row>
    <row r="604" spans="11:15">
      <c r="K604" s="242"/>
      <c r="L604" s="243"/>
      <c r="M604" s="243"/>
      <c r="N604" s="243"/>
      <c r="O604" s="244"/>
    </row>
    <row r="605" spans="11:15">
      <c r="K605" s="242"/>
      <c r="L605" s="243"/>
      <c r="M605" s="243"/>
      <c r="N605" s="243"/>
      <c r="O605" s="244"/>
    </row>
    <row r="606" spans="11:15">
      <c r="K606" s="242"/>
      <c r="L606" s="243"/>
      <c r="M606" s="243"/>
      <c r="N606" s="243"/>
      <c r="O606" s="244"/>
    </row>
    <row r="607" spans="11:15">
      <c r="K607" s="242"/>
      <c r="L607" s="243"/>
      <c r="M607" s="243"/>
      <c r="N607" s="243"/>
      <c r="O607" s="244"/>
    </row>
    <row r="608" spans="11:15">
      <c r="K608" s="242"/>
      <c r="L608" s="243"/>
      <c r="M608" s="243"/>
      <c r="N608" s="243"/>
      <c r="O608" s="244"/>
    </row>
    <row r="609" spans="11:15">
      <c r="K609" s="242"/>
      <c r="L609" s="243"/>
      <c r="M609" s="243"/>
      <c r="N609" s="243"/>
      <c r="O609" s="244"/>
    </row>
    <row r="610" spans="11:15">
      <c r="K610" s="242"/>
      <c r="L610" s="243"/>
      <c r="M610" s="243"/>
      <c r="N610" s="243"/>
      <c r="O610" s="244"/>
    </row>
    <row r="611" spans="11:15">
      <c r="K611" s="242"/>
      <c r="L611" s="243"/>
      <c r="M611" s="243"/>
      <c r="N611" s="243"/>
      <c r="O611" s="244"/>
    </row>
    <row r="612" spans="11:15">
      <c r="K612" s="242"/>
      <c r="L612" s="243"/>
      <c r="M612" s="243"/>
      <c r="N612" s="243"/>
      <c r="O612" s="244"/>
    </row>
    <row r="613" spans="11:15">
      <c r="K613" s="242"/>
      <c r="L613" s="243"/>
      <c r="M613" s="243"/>
      <c r="N613" s="243"/>
      <c r="O613" s="244"/>
    </row>
    <row r="614" spans="11:15">
      <c r="K614" s="242"/>
      <c r="L614" s="243"/>
      <c r="M614" s="243"/>
      <c r="N614" s="243"/>
      <c r="O614" s="244"/>
    </row>
    <row r="615" spans="11:15">
      <c r="K615" s="242"/>
      <c r="L615" s="243"/>
      <c r="M615" s="243"/>
      <c r="N615" s="243"/>
      <c r="O615" s="244"/>
    </row>
    <row r="616" spans="11:15">
      <c r="K616" s="242"/>
      <c r="L616" s="243"/>
      <c r="M616" s="243"/>
      <c r="N616" s="243"/>
      <c r="O616" s="244"/>
    </row>
    <row r="617" spans="11:15">
      <c r="K617" s="242"/>
      <c r="L617" s="243"/>
      <c r="M617" s="243"/>
      <c r="N617" s="243"/>
      <c r="O617" s="244"/>
    </row>
    <row r="618" spans="11:15">
      <c r="K618" s="242"/>
      <c r="L618" s="243"/>
      <c r="M618" s="243"/>
      <c r="N618" s="243"/>
      <c r="O618" s="244"/>
    </row>
    <row r="619" spans="11:15">
      <c r="K619" s="242"/>
      <c r="L619" s="243"/>
      <c r="M619" s="243"/>
      <c r="N619" s="243"/>
      <c r="O619" s="244"/>
    </row>
    <row r="620" spans="11:15">
      <c r="K620" s="242"/>
      <c r="L620" s="243"/>
      <c r="M620" s="243"/>
      <c r="N620" s="243"/>
      <c r="O620" s="244"/>
    </row>
    <row r="621" spans="11:15">
      <c r="K621" s="242"/>
      <c r="L621" s="243"/>
      <c r="M621" s="243"/>
      <c r="N621" s="243"/>
      <c r="O621" s="244"/>
    </row>
    <row r="622" spans="11:15">
      <c r="K622" s="242"/>
      <c r="L622" s="243"/>
      <c r="M622" s="243"/>
      <c r="N622" s="243"/>
      <c r="O622" s="244"/>
    </row>
    <row r="623" spans="11:15">
      <c r="K623" s="242"/>
      <c r="L623" s="243"/>
      <c r="M623" s="243"/>
      <c r="N623" s="243"/>
      <c r="O623" s="244"/>
    </row>
    <row r="624" spans="11:15">
      <c r="K624" s="242"/>
      <c r="L624" s="243"/>
      <c r="M624" s="243"/>
      <c r="N624" s="243"/>
      <c r="O624" s="244"/>
    </row>
    <row r="625" spans="11:15">
      <c r="K625" s="242"/>
      <c r="L625" s="243"/>
      <c r="M625" s="243"/>
      <c r="N625" s="243"/>
      <c r="O625" s="244"/>
    </row>
    <row r="626" spans="11:15">
      <c r="K626" s="242"/>
      <c r="L626" s="243"/>
      <c r="M626" s="243"/>
      <c r="N626" s="243"/>
      <c r="O626" s="244"/>
    </row>
    <row r="627" spans="11:15">
      <c r="K627" s="242"/>
      <c r="L627" s="243"/>
      <c r="M627" s="243"/>
      <c r="N627" s="243"/>
      <c r="O627" s="244"/>
    </row>
    <row r="628" spans="11:15">
      <c r="K628" s="242"/>
      <c r="L628" s="243"/>
      <c r="M628" s="243"/>
      <c r="N628" s="243"/>
      <c r="O628" s="244"/>
    </row>
    <row r="629" spans="11:15">
      <c r="K629" s="242"/>
      <c r="L629" s="243"/>
      <c r="M629" s="243"/>
      <c r="N629" s="243"/>
      <c r="O629" s="244"/>
    </row>
    <row r="630" spans="11:15">
      <c r="K630" s="242"/>
      <c r="L630" s="243"/>
      <c r="M630" s="243"/>
      <c r="N630" s="243"/>
      <c r="O630" s="244"/>
    </row>
    <row r="631" spans="11:15">
      <c r="K631" s="242"/>
      <c r="L631" s="243"/>
      <c r="M631" s="243"/>
      <c r="N631" s="243"/>
      <c r="O631" s="244"/>
    </row>
    <row r="632" spans="11:15">
      <c r="K632" s="242"/>
      <c r="L632" s="243"/>
      <c r="M632" s="243"/>
      <c r="N632" s="243"/>
      <c r="O632" s="244"/>
    </row>
    <row r="633" spans="11:15">
      <c r="K633" s="242"/>
      <c r="L633" s="243"/>
      <c r="M633" s="243"/>
      <c r="N633" s="243"/>
      <c r="O633" s="244"/>
    </row>
    <row r="634" spans="11:15">
      <c r="K634" s="242"/>
      <c r="L634" s="243"/>
      <c r="M634" s="243"/>
      <c r="N634" s="243"/>
      <c r="O634" s="244"/>
    </row>
    <row r="635" spans="11:15">
      <c r="K635" s="242"/>
      <c r="L635" s="243"/>
      <c r="M635" s="243"/>
      <c r="N635" s="243"/>
      <c r="O635" s="244"/>
    </row>
    <row r="636" spans="11:15">
      <c r="K636" s="242"/>
      <c r="L636" s="243"/>
      <c r="M636" s="243"/>
      <c r="N636" s="243"/>
      <c r="O636" s="244"/>
    </row>
    <row r="637" spans="11:15">
      <c r="K637" s="242"/>
      <c r="L637" s="243"/>
      <c r="M637" s="243"/>
      <c r="N637" s="243"/>
      <c r="O637" s="244"/>
    </row>
    <row r="638" spans="11:15">
      <c r="K638" s="242"/>
      <c r="L638" s="243"/>
      <c r="M638" s="243"/>
      <c r="N638" s="243"/>
      <c r="O638" s="244"/>
    </row>
    <row r="639" spans="11:15">
      <c r="K639" s="242"/>
      <c r="L639" s="243"/>
      <c r="M639" s="243"/>
      <c r="N639" s="243"/>
      <c r="O639" s="244"/>
    </row>
    <row r="640" spans="11:15">
      <c r="K640" s="242"/>
      <c r="L640" s="243"/>
      <c r="M640" s="243"/>
      <c r="N640" s="243"/>
      <c r="O640" s="244"/>
    </row>
    <row r="641" spans="11:15">
      <c r="K641" s="242"/>
      <c r="L641" s="243"/>
      <c r="M641" s="243"/>
      <c r="N641" s="243"/>
      <c r="O641" s="244"/>
    </row>
    <row r="642" spans="11:15">
      <c r="K642" s="242"/>
      <c r="L642" s="243"/>
      <c r="M642" s="243"/>
      <c r="N642" s="243"/>
      <c r="O642" s="244"/>
    </row>
    <row r="643" spans="11:15">
      <c r="K643" s="242"/>
      <c r="L643" s="243"/>
      <c r="M643" s="243"/>
      <c r="N643" s="243"/>
      <c r="O643" s="244"/>
    </row>
    <row r="644" spans="11:15">
      <c r="K644" s="242"/>
      <c r="L644" s="243"/>
      <c r="M644" s="243"/>
      <c r="N644" s="243"/>
      <c r="O644" s="244"/>
    </row>
    <row r="645" spans="11:15">
      <c r="K645" s="242"/>
      <c r="L645" s="243"/>
      <c r="M645" s="243"/>
      <c r="N645" s="243"/>
      <c r="O645" s="244"/>
    </row>
    <row r="646" spans="11:15">
      <c r="K646" s="242"/>
      <c r="L646" s="243"/>
      <c r="M646" s="243"/>
      <c r="N646" s="243"/>
      <c r="O646" s="244"/>
    </row>
    <row r="647" spans="11:15">
      <c r="K647" s="242"/>
      <c r="L647" s="243"/>
      <c r="M647" s="243"/>
      <c r="N647" s="243"/>
      <c r="O647" s="244"/>
    </row>
    <row r="648" spans="11:15">
      <c r="K648" s="242"/>
      <c r="L648" s="243"/>
      <c r="M648" s="243"/>
      <c r="N648" s="243"/>
      <c r="O648" s="244"/>
    </row>
    <row r="649" spans="11:15">
      <c r="K649" s="242"/>
      <c r="L649" s="243"/>
      <c r="M649" s="243"/>
      <c r="N649" s="243"/>
      <c r="O649" s="244"/>
    </row>
    <row r="650" spans="11:15">
      <c r="K650" s="242"/>
      <c r="L650" s="243"/>
      <c r="M650" s="243"/>
      <c r="N650" s="243"/>
      <c r="O650" s="244"/>
    </row>
    <row r="651" spans="11:15">
      <c r="K651" s="242"/>
      <c r="L651" s="243"/>
      <c r="M651" s="243"/>
      <c r="N651" s="243"/>
      <c r="O651" s="244"/>
    </row>
    <row r="652" spans="11:15">
      <c r="K652" s="242"/>
      <c r="L652" s="243"/>
      <c r="M652" s="243"/>
      <c r="N652" s="243"/>
      <c r="O652" s="244"/>
    </row>
    <row r="653" spans="11:15">
      <c r="K653" s="242"/>
      <c r="L653" s="243"/>
      <c r="M653" s="243"/>
      <c r="N653" s="243"/>
      <c r="O653" s="244"/>
    </row>
    <row r="654" spans="11:15">
      <c r="K654" s="242"/>
      <c r="L654" s="243"/>
      <c r="M654" s="243"/>
      <c r="N654" s="243"/>
      <c r="O654" s="244"/>
    </row>
    <row r="655" spans="11:15">
      <c r="K655" s="242"/>
      <c r="L655" s="243"/>
      <c r="M655" s="243"/>
      <c r="N655" s="243"/>
      <c r="O655" s="244"/>
    </row>
    <row r="656" spans="11:15">
      <c r="K656" s="242"/>
      <c r="L656" s="243"/>
      <c r="M656" s="243"/>
      <c r="N656" s="243"/>
      <c r="O656" s="244"/>
    </row>
    <row r="657" spans="11:15">
      <c r="K657" s="242"/>
      <c r="L657" s="243"/>
      <c r="M657" s="243"/>
      <c r="N657" s="243"/>
      <c r="O657" s="244"/>
    </row>
    <row r="658" spans="11:15">
      <c r="K658" s="242"/>
      <c r="L658" s="243"/>
      <c r="M658" s="243"/>
      <c r="N658" s="243"/>
      <c r="O658" s="244"/>
    </row>
    <row r="659" spans="11:15">
      <c r="K659" s="242"/>
      <c r="L659" s="243"/>
      <c r="M659" s="243"/>
      <c r="N659" s="243"/>
      <c r="O659" s="244"/>
    </row>
    <row r="660" spans="11:15">
      <c r="K660" s="242"/>
      <c r="L660" s="243"/>
      <c r="M660" s="243"/>
      <c r="N660" s="243"/>
      <c r="O660" s="244"/>
    </row>
    <row r="661" spans="11:15">
      <c r="K661" s="242"/>
      <c r="L661" s="243"/>
      <c r="M661" s="243"/>
      <c r="N661" s="243"/>
      <c r="O661" s="244"/>
    </row>
    <row r="662" spans="11:15">
      <c r="K662" s="242"/>
      <c r="L662" s="243"/>
      <c r="M662" s="243"/>
      <c r="N662" s="243"/>
      <c r="O662" s="244"/>
    </row>
    <row r="663" spans="11:15">
      <c r="K663" s="242"/>
      <c r="L663" s="243"/>
      <c r="M663" s="243"/>
      <c r="N663" s="243"/>
      <c r="O663" s="244"/>
    </row>
    <row r="664" spans="11:15">
      <c r="K664" s="242"/>
      <c r="L664" s="243"/>
      <c r="M664" s="243"/>
      <c r="N664" s="243"/>
      <c r="O664" s="244"/>
    </row>
    <row r="665" spans="11:15">
      <c r="K665" s="242"/>
      <c r="L665" s="243"/>
      <c r="M665" s="243"/>
      <c r="N665" s="243"/>
      <c r="O665" s="244"/>
    </row>
    <row r="666" spans="11:15">
      <c r="K666" s="242"/>
      <c r="L666" s="243"/>
      <c r="M666" s="243"/>
      <c r="N666" s="243"/>
      <c r="O666" s="244"/>
    </row>
    <row r="667" spans="11:15">
      <c r="K667" s="242"/>
      <c r="L667" s="243"/>
      <c r="M667" s="243"/>
      <c r="N667" s="243"/>
      <c r="O667" s="244"/>
    </row>
    <row r="668" spans="11:15">
      <c r="K668" s="242"/>
      <c r="L668" s="243"/>
      <c r="M668" s="243"/>
      <c r="N668" s="243"/>
      <c r="O668" s="244"/>
    </row>
    <row r="669" spans="11:15">
      <c r="K669" s="242"/>
      <c r="L669" s="243"/>
      <c r="M669" s="243"/>
      <c r="N669" s="243"/>
      <c r="O669" s="244"/>
    </row>
    <row r="670" spans="11:15">
      <c r="K670" s="242"/>
      <c r="L670" s="243"/>
      <c r="M670" s="243"/>
      <c r="N670" s="243"/>
      <c r="O670" s="244"/>
    </row>
    <row r="671" spans="11:15">
      <c r="K671" s="242"/>
      <c r="L671" s="243"/>
      <c r="M671" s="243"/>
      <c r="N671" s="243"/>
      <c r="O671" s="244"/>
    </row>
    <row r="672" spans="11:15">
      <c r="K672" s="242"/>
      <c r="L672" s="243"/>
      <c r="M672" s="243"/>
      <c r="N672" s="243"/>
      <c r="O672" s="244"/>
    </row>
    <row r="673" spans="11:15">
      <c r="K673" s="242"/>
      <c r="L673" s="243"/>
      <c r="M673" s="243"/>
      <c r="N673" s="243"/>
      <c r="O673" s="244"/>
    </row>
    <row r="674" spans="11:15">
      <c r="K674" s="242"/>
      <c r="L674" s="243"/>
      <c r="M674" s="243"/>
      <c r="N674" s="243"/>
      <c r="O674" s="244"/>
    </row>
    <row r="675" spans="11:15">
      <c r="K675" s="242"/>
      <c r="L675" s="243"/>
      <c r="M675" s="243"/>
      <c r="N675" s="243"/>
      <c r="O675" s="244"/>
    </row>
    <row r="676" spans="11:15">
      <c r="K676" s="242"/>
      <c r="L676" s="243"/>
      <c r="M676" s="243"/>
      <c r="N676" s="243"/>
      <c r="O676" s="244"/>
    </row>
    <row r="677" spans="11:15">
      <c r="K677" s="242"/>
      <c r="L677" s="243"/>
      <c r="M677" s="243"/>
      <c r="N677" s="243"/>
      <c r="O677" s="244"/>
    </row>
    <row r="678" spans="11:15">
      <c r="K678" s="242"/>
      <c r="L678" s="243"/>
      <c r="M678" s="243"/>
      <c r="N678" s="243"/>
      <c r="O678" s="244"/>
    </row>
    <row r="679" spans="11:15">
      <c r="K679" s="242"/>
      <c r="L679" s="243"/>
      <c r="M679" s="243"/>
      <c r="N679" s="243"/>
      <c r="O679" s="244"/>
    </row>
    <row r="680" spans="11:15">
      <c r="K680" s="242"/>
      <c r="L680" s="243"/>
      <c r="M680" s="243"/>
      <c r="N680" s="243"/>
      <c r="O680" s="244"/>
    </row>
    <row r="681" spans="11:15">
      <c r="K681" s="242"/>
      <c r="L681" s="243"/>
      <c r="M681" s="243"/>
      <c r="N681" s="243"/>
      <c r="O681" s="244"/>
    </row>
    <row r="682" spans="11:15">
      <c r="K682" s="242"/>
      <c r="L682" s="243"/>
      <c r="M682" s="243"/>
      <c r="N682" s="243"/>
      <c r="O682" s="244"/>
    </row>
    <row r="683" spans="11:15">
      <c r="K683" s="242"/>
      <c r="L683" s="243"/>
      <c r="M683" s="243"/>
      <c r="N683" s="243"/>
      <c r="O683" s="244"/>
    </row>
    <row r="684" spans="11:15">
      <c r="K684" s="242"/>
      <c r="L684" s="243"/>
      <c r="M684" s="243"/>
      <c r="N684" s="243"/>
      <c r="O684" s="244"/>
    </row>
    <row r="685" spans="11:15">
      <c r="K685" s="242"/>
      <c r="L685" s="243"/>
      <c r="M685" s="243"/>
      <c r="N685" s="243"/>
      <c r="O685" s="244"/>
    </row>
    <row r="686" spans="11:15">
      <c r="K686" s="242"/>
      <c r="L686" s="243"/>
      <c r="M686" s="243"/>
      <c r="N686" s="243"/>
      <c r="O686" s="244"/>
    </row>
    <row r="687" spans="11:15">
      <c r="K687" s="242"/>
      <c r="L687" s="243"/>
      <c r="M687" s="243"/>
      <c r="N687" s="243"/>
      <c r="O687" s="244"/>
    </row>
    <row r="688" spans="11:15">
      <c r="K688" s="242"/>
      <c r="L688" s="243"/>
      <c r="M688" s="243"/>
      <c r="N688" s="243"/>
      <c r="O688" s="244"/>
    </row>
    <row r="689" spans="11:15">
      <c r="K689" s="242"/>
      <c r="L689" s="243"/>
      <c r="M689" s="243"/>
      <c r="N689" s="243"/>
      <c r="O689" s="244"/>
    </row>
    <row r="690" spans="11:15">
      <c r="K690" s="242"/>
      <c r="L690" s="243"/>
      <c r="M690" s="243"/>
      <c r="N690" s="243"/>
      <c r="O690" s="244"/>
    </row>
    <row r="691" spans="11:15">
      <c r="K691" s="242"/>
      <c r="L691" s="243"/>
      <c r="M691" s="243"/>
      <c r="N691" s="243"/>
      <c r="O691" s="244"/>
    </row>
    <row r="692" spans="11:15">
      <c r="K692" s="242"/>
      <c r="L692" s="243"/>
      <c r="M692" s="243"/>
      <c r="N692" s="243"/>
      <c r="O692" s="244"/>
    </row>
    <row r="693" spans="11:15">
      <c r="K693" s="242"/>
      <c r="L693" s="243"/>
      <c r="M693" s="243"/>
      <c r="N693" s="243"/>
      <c r="O693" s="244"/>
    </row>
    <row r="694" spans="11:15">
      <c r="K694" s="242"/>
      <c r="L694" s="243"/>
      <c r="M694" s="243"/>
      <c r="N694" s="243"/>
      <c r="O694" s="244"/>
    </row>
    <row r="695" spans="11:15">
      <c r="K695" s="242"/>
      <c r="L695" s="243"/>
      <c r="M695" s="243"/>
      <c r="N695" s="243"/>
      <c r="O695" s="244"/>
    </row>
    <row r="696" spans="11:15">
      <c r="K696" s="242"/>
      <c r="L696" s="243"/>
      <c r="M696" s="243"/>
      <c r="N696" s="243"/>
      <c r="O696" s="244"/>
    </row>
    <row r="697" spans="11:15">
      <c r="K697" s="242"/>
      <c r="L697" s="243"/>
      <c r="M697" s="243"/>
      <c r="N697" s="243"/>
      <c r="O697" s="244"/>
    </row>
    <row r="698" spans="11:15">
      <c r="K698" s="242"/>
      <c r="L698" s="243"/>
      <c r="M698" s="243"/>
      <c r="N698" s="243"/>
      <c r="O698" s="244"/>
    </row>
    <row r="699" spans="11:15">
      <c r="K699" s="242"/>
      <c r="L699" s="243"/>
      <c r="M699" s="243"/>
      <c r="N699" s="243"/>
      <c r="O699" s="244"/>
    </row>
    <row r="700" spans="11:15">
      <c r="K700" s="242"/>
      <c r="L700" s="243"/>
      <c r="M700" s="243"/>
      <c r="N700" s="243"/>
      <c r="O700" s="244"/>
    </row>
    <row r="701" spans="11:15">
      <c r="K701" s="242"/>
      <c r="L701" s="243"/>
      <c r="M701" s="243"/>
      <c r="N701" s="243"/>
      <c r="O701" s="244"/>
    </row>
    <row r="702" spans="11:15">
      <c r="K702" s="242"/>
      <c r="L702" s="243"/>
      <c r="M702" s="243"/>
      <c r="N702" s="243"/>
      <c r="O702" s="244"/>
    </row>
    <row r="703" spans="11:15">
      <c r="K703" s="242"/>
      <c r="L703" s="243"/>
      <c r="M703" s="243"/>
      <c r="N703" s="243"/>
      <c r="O703" s="244"/>
    </row>
    <row r="704" spans="11:15">
      <c r="K704" s="242"/>
      <c r="L704" s="243"/>
      <c r="M704" s="243"/>
      <c r="N704" s="243"/>
      <c r="O704" s="244"/>
    </row>
    <row r="705" spans="11:15">
      <c r="K705" s="242"/>
      <c r="L705" s="243"/>
      <c r="M705" s="243"/>
      <c r="N705" s="243"/>
      <c r="O705" s="244"/>
    </row>
    <row r="706" spans="11:15">
      <c r="K706" s="242"/>
      <c r="L706" s="243"/>
      <c r="M706" s="243"/>
      <c r="N706" s="243"/>
      <c r="O706" s="244"/>
    </row>
    <row r="707" spans="11:15">
      <c r="K707" s="242"/>
      <c r="L707" s="243"/>
      <c r="M707" s="243"/>
      <c r="N707" s="243"/>
      <c r="O707" s="244"/>
    </row>
    <row r="708" spans="11:15">
      <c r="K708" s="242"/>
      <c r="L708" s="243"/>
      <c r="M708" s="243"/>
      <c r="N708" s="243"/>
      <c r="O708" s="244"/>
    </row>
    <row r="709" spans="11:15">
      <c r="K709" s="242"/>
      <c r="L709" s="243"/>
      <c r="M709" s="243"/>
      <c r="N709" s="243"/>
      <c r="O709" s="244"/>
    </row>
    <row r="710" spans="11:15">
      <c r="K710" s="242"/>
      <c r="L710" s="243"/>
      <c r="M710" s="243"/>
      <c r="N710" s="243"/>
      <c r="O710" s="244"/>
    </row>
    <row r="711" spans="11:15">
      <c r="K711" s="242"/>
      <c r="L711" s="243"/>
      <c r="M711" s="243"/>
      <c r="N711" s="243"/>
      <c r="O711" s="244"/>
    </row>
    <row r="712" spans="11:15">
      <c r="K712" s="242"/>
      <c r="L712" s="243"/>
      <c r="M712" s="243"/>
      <c r="N712" s="243"/>
      <c r="O712" s="244"/>
    </row>
    <row r="713" spans="11:15">
      <c r="K713" s="242"/>
      <c r="L713" s="243"/>
      <c r="M713" s="243"/>
      <c r="N713" s="243"/>
      <c r="O713" s="244"/>
    </row>
    <row r="714" spans="11:15">
      <c r="K714" s="242"/>
      <c r="L714" s="243"/>
      <c r="M714" s="243"/>
      <c r="N714" s="243"/>
      <c r="O714" s="244"/>
    </row>
    <row r="715" spans="11:15">
      <c r="K715" s="242"/>
      <c r="L715" s="243"/>
      <c r="M715" s="243"/>
      <c r="N715" s="243"/>
      <c r="O715" s="244"/>
    </row>
    <row r="716" spans="11:15">
      <c r="K716" s="242"/>
      <c r="L716" s="243"/>
      <c r="M716" s="243"/>
      <c r="N716" s="243"/>
      <c r="O716" s="244"/>
    </row>
    <row r="717" spans="11:15">
      <c r="K717" s="242"/>
      <c r="L717" s="243"/>
      <c r="M717" s="243"/>
      <c r="N717" s="243"/>
      <c r="O717" s="244"/>
    </row>
    <row r="718" spans="11:15">
      <c r="K718" s="242"/>
      <c r="L718" s="243"/>
      <c r="M718" s="243"/>
      <c r="N718" s="243"/>
      <c r="O718" s="244"/>
    </row>
    <row r="719" spans="11:15">
      <c r="K719" s="242"/>
      <c r="L719" s="243"/>
      <c r="M719" s="243"/>
      <c r="N719" s="243"/>
      <c r="O719" s="244"/>
    </row>
    <row r="720" spans="11:15">
      <c r="K720" s="242"/>
      <c r="L720" s="243"/>
      <c r="M720" s="243"/>
      <c r="N720" s="243"/>
      <c r="O720" s="244"/>
    </row>
    <row r="721" spans="11:15">
      <c r="K721" s="242"/>
      <c r="L721" s="243"/>
      <c r="M721" s="243"/>
      <c r="N721" s="243"/>
      <c r="O721" s="244"/>
    </row>
    <row r="722" spans="11:15">
      <c r="K722" s="242"/>
      <c r="L722" s="243"/>
      <c r="M722" s="243"/>
      <c r="N722" s="243"/>
      <c r="O722" s="244"/>
    </row>
    <row r="723" spans="11:15">
      <c r="K723" s="242"/>
      <c r="L723" s="243"/>
      <c r="M723" s="243"/>
      <c r="N723" s="243"/>
      <c r="O723" s="244"/>
    </row>
    <row r="724" spans="11:15">
      <c r="K724" s="242"/>
      <c r="L724" s="243"/>
      <c r="M724" s="243"/>
      <c r="N724" s="243"/>
      <c r="O724" s="244"/>
    </row>
    <row r="725" spans="11:15">
      <c r="K725" s="242"/>
      <c r="L725" s="243"/>
      <c r="M725" s="243"/>
      <c r="N725" s="243"/>
      <c r="O725" s="244"/>
    </row>
    <row r="726" spans="11:15">
      <c r="K726" s="242"/>
      <c r="L726" s="243"/>
      <c r="M726" s="243"/>
      <c r="N726" s="243"/>
      <c r="O726" s="244"/>
    </row>
    <row r="727" spans="11:15">
      <c r="K727" s="242"/>
      <c r="L727" s="243"/>
      <c r="M727" s="243"/>
      <c r="N727" s="243"/>
      <c r="O727" s="244"/>
    </row>
    <row r="728" spans="11:15">
      <c r="K728" s="242"/>
      <c r="L728" s="243"/>
      <c r="M728" s="243"/>
      <c r="N728" s="243"/>
      <c r="O728" s="244"/>
    </row>
    <row r="729" spans="11:15">
      <c r="K729" s="242"/>
      <c r="L729" s="243"/>
      <c r="M729" s="243"/>
      <c r="N729" s="243"/>
      <c r="O729" s="244"/>
    </row>
    <row r="730" spans="11:15">
      <c r="K730" s="242"/>
      <c r="L730" s="243"/>
      <c r="M730" s="243"/>
      <c r="N730" s="243"/>
      <c r="O730" s="244"/>
    </row>
    <row r="731" spans="11:15">
      <c r="K731" s="242"/>
      <c r="L731" s="243"/>
      <c r="M731" s="243"/>
      <c r="N731" s="243"/>
      <c r="O731" s="244"/>
    </row>
    <row r="732" spans="11:15">
      <c r="K732" s="242"/>
      <c r="L732" s="243"/>
      <c r="M732" s="243"/>
      <c r="N732" s="243"/>
      <c r="O732" s="244"/>
    </row>
    <row r="733" spans="11:15">
      <c r="K733" s="242"/>
      <c r="L733" s="243"/>
      <c r="M733" s="243"/>
      <c r="N733" s="243"/>
      <c r="O733" s="244"/>
    </row>
    <row r="734" spans="11:15">
      <c r="K734" s="242"/>
      <c r="L734" s="243"/>
      <c r="M734" s="243"/>
      <c r="N734" s="243"/>
      <c r="O734" s="244"/>
    </row>
    <row r="735" spans="11:15">
      <c r="K735" s="242"/>
      <c r="L735" s="243"/>
      <c r="M735" s="243"/>
      <c r="N735" s="243"/>
      <c r="O735" s="244"/>
    </row>
    <row r="736" spans="11:15">
      <c r="K736" s="242"/>
      <c r="L736" s="243"/>
      <c r="M736" s="243"/>
      <c r="N736" s="243"/>
      <c r="O736" s="244"/>
    </row>
    <row r="737" spans="11:15">
      <c r="K737" s="242"/>
      <c r="L737" s="243"/>
      <c r="M737" s="243"/>
      <c r="N737" s="243"/>
      <c r="O737" s="244"/>
    </row>
    <row r="738" spans="11:15">
      <c r="K738" s="242"/>
      <c r="L738" s="243"/>
      <c r="M738" s="243"/>
      <c r="N738" s="243"/>
      <c r="O738" s="244"/>
    </row>
    <row r="739" spans="11:15">
      <c r="K739" s="242"/>
      <c r="L739" s="243"/>
      <c r="M739" s="243"/>
      <c r="N739" s="243"/>
      <c r="O739" s="244"/>
    </row>
    <row r="740" spans="11:15">
      <c r="K740" s="242"/>
      <c r="L740" s="243"/>
      <c r="M740" s="243"/>
      <c r="N740" s="243"/>
      <c r="O740" s="244"/>
    </row>
    <row r="741" spans="11:15">
      <c r="K741" s="242"/>
      <c r="L741" s="243"/>
      <c r="M741" s="243"/>
      <c r="N741" s="243"/>
      <c r="O741" s="244"/>
    </row>
    <row r="742" spans="11:15">
      <c r="K742" s="242"/>
      <c r="L742" s="243"/>
      <c r="M742" s="243"/>
      <c r="N742" s="243"/>
      <c r="O742" s="244"/>
    </row>
    <row r="743" spans="11:15">
      <c r="K743" s="242"/>
      <c r="L743" s="243"/>
      <c r="M743" s="243"/>
      <c r="N743" s="243"/>
      <c r="O743" s="244"/>
    </row>
    <row r="744" spans="11:15">
      <c r="K744" s="242"/>
      <c r="L744" s="243"/>
      <c r="M744" s="243"/>
      <c r="N744" s="243"/>
      <c r="O744" s="244"/>
    </row>
    <row r="745" spans="11:15">
      <c r="K745" s="242"/>
      <c r="L745" s="243"/>
      <c r="M745" s="243"/>
      <c r="N745" s="243"/>
      <c r="O745" s="244"/>
    </row>
    <row r="746" spans="11:15">
      <c r="K746" s="242"/>
      <c r="L746" s="243"/>
      <c r="M746" s="243"/>
      <c r="N746" s="243"/>
      <c r="O746" s="244"/>
    </row>
    <row r="747" spans="11:15">
      <c r="K747" s="242"/>
      <c r="L747" s="243"/>
      <c r="M747" s="243"/>
      <c r="N747" s="243"/>
      <c r="O747" s="244"/>
    </row>
    <row r="748" spans="11:15">
      <c r="K748" s="242"/>
      <c r="L748" s="243"/>
      <c r="M748" s="243"/>
      <c r="N748" s="243"/>
      <c r="O748" s="244"/>
    </row>
    <row r="749" spans="11:15">
      <c r="K749" s="242"/>
      <c r="L749" s="243"/>
      <c r="M749" s="243"/>
      <c r="N749" s="243"/>
      <c r="O749" s="244"/>
    </row>
    <row r="750" spans="11:15">
      <c r="K750" s="242"/>
      <c r="L750" s="243"/>
      <c r="M750" s="243"/>
      <c r="N750" s="243"/>
      <c r="O750" s="244"/>
    </row>
    <row r="751" spans="11:15">
      <c r="K751" s="242"/>
      <c r="L751" s="243"/>
      <c r="M751" s="243"/>
      <c r="N751" s="243"/>
      <c r="O751" s="244"/>
    </row>
    <row r="752" spans="11:15">
      <c r="K752" s="242"/>
      <c r="L752" s="243"/>
      <c r="M752" s="243"/>
      <c r="N752" s="243"/>
      <c r="O752" s="244"/>
    </row>
    <row r="753" spans="11:15">
      <c r="K753" s="242"/>
      <c r="L753" s="243"/>
      <c r="M753" s="243"/>
      <c r="N753" s="243"/>
      <c r="O753" s="244"/>
    </row>
    <row r="754" spans="11:15">
      <c r="K754" s="242"/>
      <c r="L754" s="243"/>
      <c r="M754" s="243"/>
      <c r="N754" s="243"/>
      <c r="O754" s="244"/>
    </row>
    <row r="755" spans="11:15">
      <c r="K755" s="242"/>
      <c r="L755" s="243"/>
      <c r="M755" s="243"/>
      <c r="N755" s="243"/>
      <c r="O755" s="244"/>
    </row>
    <row r="756" spans="11:15">
      <c r="K756" s="242"/>
      <c r="L756" s="243"/>
      <c r="M756" s="243"/>
      <c r="N756" s="243"/>
      <c r="O756" s="244"/>
    </row>
    <row r="757" spans="11:15">
      <c r="K757" s="242"/>
      <c r="L757" s="243"/>
      <c r="M757" s="243"/>
      <c r="N757" s="243"/>
      <c r="O757" s="244"/>
    </row>
    <row r="758" spans="11:15">
      <c r="K758" s="242"/>
      <c r="L758" s="243"/>
      <c r="M758" s="243"/>
      <c r="N758" s="243"/>
      <c r="O758" s="244"/>
    </row>
    <row r="759" spans="11:15">
      <c r="K759" s="242"/>
      <c r="L759" s="243"/>
      <c r="M759" s="243"/>
      <c r="N759" s="243"/>
      <c r="O759" s="244"/>
    </row>
    <row r="760" spans="11:15">
      <c r="K760" s="242"/>
      <c r="L760" s="243"/>
      <c r="M760" s="243"/>
      <c r="N760" s="243"/>
      <c r="O760" s="244"/>
    </row>
    <row r="761" spans="11:15">
      <c r="K761" s="242"/>
      <c r="L761" s="243"/>
      <c r="M761" s="243"/>
      <c r="N761" s="243"/>
      <c r="O761" s="244"/>
    </row>
    <row r="762" spans="11:15">
      <c r="K762" s="242"/>
      <c r="L762" s="243"/>
      <c r="M762" s="243"/>
      <c r="N762" s="243"/>
      <c r="O762" s="244"/>
    </row>
    <row r="763" spans="11:15">
      <c r="K763" s="242"/>
      <c r="L763" s="243"/>
      <c r="M763" s="243"/>
      <c r="N763" s="243"/>
      <c r="O763" s="244"/>
    </row>
    <row r="764" spans="11:15">
      <c r="K764" s="242"/>
      <c r="L764" s="243"/>
      <c r="M764" s="243"/>
      <c r="N764" s="243"/>
      <c r="O764" s="244"/>
    </row>
    <row r="765" spans="11:15">
      <c r="K765" s="242"/>
      <c r="L765" s="243"/>
      <c r="M765" s="243"/>
      <c r="N765" s="243"/>
      <c r="O765" s="244"/>
    </row>
    <row r="766" spans="11:15">
      <c r="K766" s="242"/>
      <c r="L766" s="243"/>
      <c r="M766" s="243"/>
      <c r="N766" s="243"/>
      <c r="O766" s="244"/>
    </row>
    <row r="767" spans="11:15">
      <c r="K767" s="242"/>
      <c r="L767" s="243"/>
      <c r="M767" s="243"/>
      <c r="N767" s="243"/>
      <c r="O767" s="244"/>
    </row>
    <row r="768" spans="11:15">
      <c r="K768" s="242"/>
      <c r="L768" s="243"/>
      <c r="M768" s="243"/>
      <c r="N768" s="243"/>
      <c r="O768" s="244"/>
    </row>
    <row r="769" spans="11:15">
      <c r="K769" s="242"/>
      <c r="L769" s="243"/>
      <c r="M769" s="243"/>
      <c r="N769" s="243"/>
      <c r="O769" s="244"/>
    </row>
    <row r="770" spans="11:15">
      <c r="K770" s="242"/>
      <c r="L770" s="243"/>
      <c r="M770" s="243"/>
      <c r="N770" s="243"/>
      <c r="O770" s="244"/>
    </row>
    <row r="771" spans="11:15">
      <c r="K771" s="242"/>
      <c r="L771" s="243"/>
      <c r="M771" s="243"/>
      <c r="N771" s="243"/>
      <c r="O771" s="244"/>
    </row>
    <row r="772" spans="11:15">
      <c r="K772" s="242"/>
      <c r="L772" s="243"/>
      <c r="M772" s="243"/>
      <c r="N772" s="243"/>
      <c r="O772" s="244"/>
    </row>
    <row r="773" spans="11:15">
      <c r="K773" s="242"/>
      <c r="L773" s="243"/>
      <c r="M773" s="243"/>
      <c r="N773" s="243"/>
      <c r="O773" s="244"/>
    </row>
    <row r="774" spans="11:15">
      <c r="K774" s="242"/>
      <c r="L774" s="243"/>
      <c r="M774" s="243"/>
      <c r="N774" s="243"/>
      <c r="O774" s="244"/>
    </row>
    <row r="775" spans="11:15">
      <c r="K775" s="242"/>
      <c r="L775" s="243"/>
      <c r="M775" s="243"/>
      <c r="N775" s="243"/>
      <c r="O775" s="244"/>
    </row>
    <row r="776" spans="11:15">
      <c r="K776" s="242"/>
      <c r="L776" s="243"/>
      <c r="M776" s="243"/>
      <c r="N776" s="243"/>
      <c r="O776" s="244"/>
    </row>
    <row r="777" spans="11:15">
      <c r="K777" s="242"/>
      <c r="L777" s="243"/>
      <c r="M777" s="243"/>
      <c r="N777" s="243"/>
      <c r="O777" s="244"/>
    </row>
    <row r="778" spans="11:15">
      <c r="K778" s="242"/>
      <c r="L778" s="243"/>
      <c r="M778" s="243"/>
      <c r="N778" s="243"/>
      <c r="O778" s="244"/>
    </row>
    <row r="779" spans="11:15">
      <c r="K779" s="242"/>
      <c r="L779" s="243"/>
      <c r="M779" s="243"/>
      <c r="N779" s="243"/>
      <c r="O779" s="244"/>
    </row>
    <row r="780" spans="11:15">
      <c r="K780" s="242"/>
      <c r="L780" s="243"/>
      <c r="M780" s="243"/>
      <c r="N780" s="243"/>
      <c r="O780" s="244"/>
    </row>
    <row r="781" spans="11:15">
      <c r="K781" s="242"/>
      <c r="L781" s="243"/>
      <c r="M781" s="243"/>
      <c r="N781" s="243"/>
      <c r="O781" s="244"/>
    </row>
    <row r="782" spans="11:15">
      <c r="K782" s="242"/>
      <c r="L782" s="243"/>
      <c r="M782" s="243"/>
      <c r="N782" s="243"/>
      <c r="O782" s="244"/>
    </row>
    <row r="783" spans="11:15">
      <c r="K783" s="242"/>
      <c r="L783" s="243"/>
      <c r="M783" s="243"/>
      <c r="N783" s="243"/>
      <c r="O783" s="244"/>
    </row>
    <row r="784" spans="11:15">
      <c r="K784" s="242"/>
      <c r="L784" s="243"/>
      <c r="M784" s="243"/>
      <c r="N784" s="243"/>
      <c r="O784" s="244"/>
    </row>
    <row r="785" spans="11:15">
      <c r="K785" s="242"/>
      <c r="L785" s="243"/>
      <c r="M785" s="243"/>
      <c r="N785" s="243"/>
      <c r="O785" s="244"/>
    </row>
    <row r="786" spans="11:15">
      <c r="K786" s="242"/>
      <c r="L786" s="243"/>
      <c r="M786" s="243"/>
      <c r="N786" s="243"/>
      <c r="O786" s="244"/>
    </row>
    <row r="787" spans="11:15">
      <c r="K787" s="242"/>
      <c r="L787" s="243"/>
      <c r="M787" s="243"/>
      <c r="N787" s="243"/>
      <c r="O787" s="244"/>
    </row>
    <row r="788" spans="11:15">
      <c r="K788" s="242"/>
      <c r="L788" s="243"/>
      <c r="M788" s="243"/>
      <c r="N788" s="243"/>
      <c r="O788" s="244"/>
    </row>
    <row r="789" spans="11:15">
      <c r="K789" s="242"/>
      <c r="L789" s="243"/>
      <c r="M789" s="243"/>
      <c r="N789" s="243"/>
      <c r="O789" s="244"/>
    </row>
    <row r="790" spans="11:15">
      <c r="K790" s="242"/>
      <c r="L790" s="243"/>
      <c r="M790" s="243"/>
      <c r="N790" s="243"/>
      <c r="O790" s="244"/>
    </row>
    <row r="791" spans="11:15">
      <c r="K791" s="242"/>
      <c r="L791" s="243"/>
      <c r="M791" s="243"/>
      <c r="N791" s="243"/>
      <c r="O791" s="244"/>
    </row>
    <row r="792" spans="11:15">
      <c r="K792" s="242"/>
      <c r="L792" s="243"/>
      <c r="M792" s="243"/>
      <c r="N792" s="243"/>
      <c r="O792" s="244"/>
    </row>
    <row r="793" spans="11:15">
      <c r="K793" s="242"/>
      <c r="L793" s="243"/>
      <c r="M793" s="243"/>
      <c r="N793" s="243"/>
      <c r="O793" s="244"/>
    </row>
    <row r="794" spans="11:15">
      <c r="K794" s="242"/>
      <c r="L794" s="243"/>
      <c r="M794" s="243"/>
      <c r="N794" s="243"/>
      <c r="O794" s="244"/>
    </row>
    <row r="795" spans="11:15">
      <c r="K795" s="242"/>
      <c r="L795" s="243"/>
      <c r="M795" s="243"/>
      <c r="N795" s="243"/>
      <c r="O795" s="244"/>
    </row>
    <row r="796" spans="11:15">
      <c r="K796" s="242"/>
      <c r="L796" s="243"/>
      <c r="M796" s="243"/>
      <c r="N796" s="243"/>
      <c r="O796" s="244"/>
    </row>
    <row r="797" spans="11:15">
      <c r="K797" s="242"/>
      <c r="L797" s="243"/>
      <c r="M797" s="243"/>
      <c r="N797" s="243"/>
      <c r="O797" s="244"/>
    </row>
    <row r="798" spans="11:15">
      <c r="K798" s="242"/>
      <c r="L798" s="243"/>
      <c r="M798" s="243"/>
      <c r="N798" s="243"/>
      <c r="O798" s="244"/>
    </row>
    <row r="799" spans="11:15">
      <c r="K799" s="242"/>
      <c r="L799" s="243"/>
      <c r="M799" s="243"/>
      <c r="N799" s="243"/>
      <c r="O799" s="244"/>
    </row>
    <row r="800" spans="11:15">
      <c r="K800" s="242"/>
      <c r="L800" s="243"/>
      <c r="M800" s="243"/>
      <c r="N800" s="243"/>
      <c r="O800" s="244"/>
    </row>
    <row r="801" spans="11:15">
      <c r="K801" s="242"/>
      <c r="L801" s="243"/>
      <c r="M801" s="243"/>
      <c r="N801" s="243"/>
      <c r="O801" s="244"/>
    </row>
    <row r="802" spans="11:15">
      <c r="K802" s="242"/>
      <c r="L802" s="243"/>
      <c r="M802" s="243"/>
      <c r="N802" s="243"/>
      <c r="O802" s="244"/>
    </row>
    <row r="803" spans="11:15">
      <c r="K803" s="242"/>
      <c r="L803" s="243"/>
      <c r="M803" s="243"/>
      <c r="N803" s="243"/>
      <c r="O803" s="244"/>
    </row>
    <row r="804" spans="11:15">
      <c r="K804" s="242"/>
      <c r="L804" s="243"/>
      <c r="M804" s="243"/>
      <c r="N804" s="243"/>
      <c r="O804" s="244"/>
    </row>
    <row r="805" spans="11:15">
      <c r="K805" s="242"/>
      <c r="L805" s="243"/>
      <c r="M805" s="243"/>
      <c r="N805" s="243"/>
      <c r="O805" s="244"/>
    </row>
    <row r="806" spans="11:15">
      <c r="K806" s="242"/>
      <c r="L806" s="243"/>
      <c r="M806" s="243"/>
      <c r="N806" s="243"/>
      <c r="O806" s="244"/>
    </row>
    <row r="807" spans="11:15">
      <c r="K807" s="242"/>
      <c r="L807" s="243"/>
      <c r="M807" s="243"/>
      <c r="N807" s="243"/>
      <c r="O807" s="244"/>
    </row>
    <row r="808" spans="11:15">
      <c r="K808" s="242"/>
      <c r="L808" s="243"/>
      <c r="M808" s="243"/>
      <c r="N808" s="243"/>
      <c r="O808" s="244"/>
    </row>
    <row r="809" spans="11:15">
      <c r="K809" s="242"/>
      <c r="L809" s="243"/>
      <c r="M809" s="243"/>
      <c r="N809" s="243"/>
      <c r="O809" s="244"/>
    </row>
    <row r="810" spans="11:15">
      <c r="K810" s="242"/>
      <c r="L810" s="243"/>
      <c r="M810" s="243"/>
      <c r="N810" s="243"/>
      <c r="O810" s="244"/>
    </row>
    <row r="811" spans="11:15">
      <c r="K811" s="242"/>
      <c r="L811" s="243"/>
      <c r="M811" s="243"/>
      <c r="N811" s="243"/>
      <c r="O811" s="244"/>
    </row>
    <row r="812" spans="11:15">
      <c r="K812" s="242"/>
      <c r="L812" s="243"/>
      <c r="M812" s="243"/>
      <c r="N812" s="243"/>
      <c r="O812" s="244"/>
    </row>
    <row r="813" spans="11:15">
      <c r="K813" s="242"/>
      <c r="L813" s="243"/>
      <c r="M813" s="243"/>
      <c r="N813" s="243"/>
      <c r="O813" s="244"/>
    </row>
    <row r="814" spans="11:15">
      <c r="K814" s="242"/>
      <c r="L814" s="243"/>
      <c r="M814" s="243"/>
      <c r="N814" s="243"/>
      <c r="O814" s="244"/>
    </row>
    <row r="815" spans="11:15">
      <c r="K815" s="242"/>
      <c r="L815" s="243"/>
      <c r="M815" s="243"/>
      <c r="N815" s="243"/>
      <c r="O815" s="244"/>
    </row>
    <row r="816" spans="11:15">
      <c r="K816" s="242"/>
      <c r="L816" s="243"/>
      <c r="M816" s="243"/>
      <c r="N816" s="243"/>
      <c r="O816" s="244"/>
    </row>
    <row r="817" spans="11:15">
      <c r="K817" s="242"/>
      <c r="L817" s="243"/>
      <c r="M817" s="243"/>
      <c r="N817" s="243"/>
      <c r="O817" s="244"/>
    </row>
    <row r="818" spans="11:15">
      <c r="K818" s="242"/>
      <c r="L818" s="243"/>
      <c r="M818" s="243"/>
      <c r="N818" s="243"/>
      <c r="O818" s="244"/>
    </row>
    <row r="819" spans="11:15">
      <c r="K819" s="242"/>
      <c r="L819" s="243"/>
      <c r="M819" s="243"/>
      <c r="N819" s="243"/>
      <c r="O819" s="244"/>
    </row>
    <row r="820" spans="11:15">
      <c r="K820" s="242"/>
      <c r="L820" s="243"/>
      <c r="M820" s="243"/>
      <c r="N820" s="243"/>
      <c r="O820" s="244"/>
    </row>
    <row r="821" spans="11:15">
      <c r="K821" s="242"/>
      <c r="L821" s="243"/>
      <c r="M821" s="243"/>
      <c r="N821" s="243"/>
      <c r="O821" s="244"/>
    </row>
    <row r="822" spans="11:15">
      <c r="K822" s="242"/>
      <c r="L822" s="243"/>
      <c r="M822" s="243"/>
      <c r="N822" s="243"/>
      <c r="O822" s="244"/>
    </row>
    <row r="823" spans="11:15">
      <c r="K823" s="242"/>
      <c r="L823" s="243"/>
      <c r="M823" s="243"/>
      <c r="N823" s="243"/>
      <c r="O823" s="244"/>
    </row>
    <row r="824" spans="11:15">
      <c r="K824" s="242"/>
      <c r="L824" s="243"/>
      <c r="M824" s="243"/>
      <c r="N824" s="243"/>
      <c r="O824" s="244"/>
    </row>
    <row r="825" spans="11:15">
      <c r="K825" s="242"/>
      <c r="L825" s="243"/>
      <c r="M825" s="243"/>
      <c r="N825" s="243"/>
      <c r="O825" s="244"/>
    </row>
    <row r="826" spans="11:15">
      <c r="K826" s="242"/>
      <c r="L826" s="243"/>
      <c r="M826" s="243"/>
      <c r="N826" s="243"/>
      <c r="O826" s="244"/>
    </row>
    <row r="827" spans="11:15">
      <c r="K827" s="242"/>
      <c r="L827" s="243"/>
      <c r="M827" s="243"/>
      <c r="N827" s="243"/>
      <c r="O827" s="244"/>
    </row>
    <row r="828" spans="11:15">
      <c r="K828" s="242"/>
      <c r="L828" s="243"/>
      <c r="M828" s="243"/>
      <c r="N828" s="243"/>
      <c r="O828" s="244"/>
    </row>
    <row r="829" spans="11:15">
      <c r="K829" s="242"/>
      <c r="L829" s="243"/>
      <c r="M829" s="243"/>
      <c r="N829" s="243"/>
      <c r="O829" s="244"/>
    </row>
    <row r="830" spans="11:15">
      <c r="K830" s="242"/>
      <c r="L830" s="243"/>
      <c r="M830" s="243"/>
      <c r="N830" s="243"/>
      <c r="O830" s="244"/>
    </row>
    <row r="831" spans="11:15">
      <c r="K831" s="242"/>
      <c r="L831" s="243"/>
      <c r="M831" s="243"/>
      <c r="N831" s="243"/>
      <c r="O831" s="244"/>
    </row>
    <row r="832" spans="11:15">
      <c r="K832" s="242"/>
      <c r="L832" s="243"/>
      <c r="M832" s="243"/>
      <c r="N832" s="243"/>
      <c r="O832" s="244"/>
    </row>
    <row r="833" spans="11:15">
      <c r="K833" s="242"/>
      <c r="L833" s="243"/>
      <c r="M833" s="243"/>
      <c r="N833" s="243"/>
      <c r="O833" s="244"/>
    </row>
    <row r="834" spans="11:15">
      <c r="K834" s="242"/>
      <c r="L834" s="243"/>
      <c r="M834" s="243"/>
      <c r="N834" s="243"/>
      <c r="O834" s="244"/>
    </row>
    <row r="835" spans="11:15">
      <c r="K835" s="242"/>
      <c r="L835" s="243"/>
      <c r="M835" s="243"/>
      <c r="N835" s="243"/>
      <c r="O835" s="244"/>
    </row>
    <row r="836" spans="11:15">
      <c r="K836" s="242"/>
      <c r="L836" s="243"/>
      <c r="M836" s="243"/>
      <c r="N836" s="243"/>
      <c r="O836" s="244"/>
    </row>
    <row r="837" spans="11:15">
      <c r="K837" s="242"/>
      <c r="L837" s="243"/>
      <c r="M837" s="243"/>
      <c r="N837" s="243"/>
      <c r="O837" s="244"/>
    </row>
    <row r="838" spans="11:15">
      <c r="K838" s="242"/>
      <c r="L838" s="243"/>
      <c r="M838" s="243"/>
      <c r="N838" s="243"/>
      <c r="O838" s="244"/>
    </row>
    <row r="839" spans="11:15">
      <c r="K839" s="242"/>
      <c r="L839" s="243"/>
      <c r="M839" s="243"/>
      <c r="N839" s="243"/>
      <c r="O839" s="244"/>
    </row>
    <row r="840" spans="11:15">
      <c r="K840" s="242"/>
      <c r="L840" s="243"/>
      <c r="M840" s="243"/>
      <c r="N840" s="243"/>
      <c r="O840" s="244"/>
    </row>
    <row r="841" spans="11:15">
      <c r="K841" s="242"/>
      <c r="L841" s="243"/>
      <c r="M841" s="243"/>
      <c r="N841" s="243"/>
      <c r="O841" s="244"/>
    </row>
    <row r="842" spans="11:15">
      <c r="K842" s="242"/>
      <c r="L842" s="243"/>
      <c r="M842" s="243"/>
      <c r="N842" s="243"/>
      <c r="O842" s="244"/>
    </row>
    <row r="843" spans="11:15">
      <c r="K843" s="242"/>
      <c r="L843" s="243"/>
      <c r="M843" s="243"/>
      <c r="N843" s="243"/>
      <c r="O843" s="244"/>
    </row>
    <row r="844" spans="11:15">
      <c r="K844" s="242"/>
      <c r="L844" s="243"/>
      <c r="M844" s="243"/>
      <c r="N844" s="243"/>
      <c r="O844" s="244"/>
    </row>
    <row r="845" spans="11:15">
      <c r="K845" s="242"/>
      <c r="L845" s="243"/>
      <c r="M845" s="243"/>
      <c r="N845" s="243"/>
      <c r="O845" s="244"/>
    </row>
    <row r="846" spans="11:15">
      <c r="K846" s="242"/>
      <c r="L846" s="243"/>
      <c r="M846" s="243"/>
      <c r="N846" s="243"/>
      <c r="O846" s="244"/>
    </row>
    <row r="847" spans="11:15">
      <c r="K847" s="242"/>
      <c r="L847" s="243"/>
      <c r="M847" s="243"/>
      <c r="N847" s="243"/>
      <c r="O847" s="244"/>
    </row>
    <row r="848" spans="11:15">
      <c r="K848" s="242"/>
      <c r="L848" s="243"/>
      <c r="M848" s="243"/>
      <c r="N848" s="243"/>
      <c r="O848" s="244"/>
    </row>
    <row r="849" spans="11:15">
      <c r="K849" s="242"/>
      <c r="L849" s="243"/>
      <c r="M849" s="243"/>
      <c r="N849" s="243"/>
      <c r="O849" s="244"/>
    </row>
    <row r="850" spans="11:15">
      <c r="K850" s="242"/>
      <c r="L850" s="243"/>
      <c r="M850" s="243"/>
      <c r="N850" s="243"/>
      <c r="O850" s="244"/>
    </row>
    <row r="851" spans="11:15">
      <c r="K851" s="242"/>
      <c r="L851" s="243"/>
      <c r="M851" s="243"/>
      <c r="N851" s="243"/>
      <c r="O851" s="244"/>
    </row>
    <row r="852" spans="11:15">
      <c r="K852" s="242"/>
      <c r="L852" s="243"/>
      <c r="M852" s="243"/>
      <c r="N852" s="243"/>
      <c r="O852" s="244"/>
    </row>
    <row r="853" spans="11:15">
      <c r="K853" s="242"/>
      <c r="L853" s="243"/>
      <c r="M853" s="243"/>
      <c r="N853" s="243"/>
      <c r="O853" s="244"/>
    </row>
    <row r="854" spans="11:15">
      <c r="K854" s="242"/>
      <c r="L854" s="243"/>
      <c r="M854" s="243"/>
      <c r="N854" s="243"/>
      <c r="O854" s="244"/>
    </row>
    <row r="855" spans="11:15">
      <c r="K855" s="242"/>
      <c r="L855" s="243"/>
      <c r="M855" s="243"/>
      <c r="N855" s="243"/>
      <c r="O855" s="244"/>
    </row>
    <row r="856" spans="11:15">
      <c r="K856" s="242"/>
      <c r="L856" s="243"/>
      <c r="M856" s="243"/>
      <c r="N856" s="243"/>
      <c r="O856" s="244"/>
    </row>
    <row r="857" spans="11:15">
      <c r="K857" s="242"/>
      <c r="L857" s="243"/>
      <c r="M857" s="243"/>
      <c r="N857" s="243"/>
      <c r="O857" s="244"/>
    </row>
    <row r="858" spans="11:15">
      <c r="K858" s="242"/>
      <c r="L858" s="243"/>
      <c r="M858" s="243"/>
      <c r="N858" s="243"/>
      <c r="O858" s="244"/>
    </row>
    <row r="859" spans="11:15">
      <c r="K859" s="242"/>
      <c r="L859" s="243"/>
      <c r="M859" s="243"/>
      <c r="N859" s="243"/>
      <c r="O859" s="244"/>
    </row>
    <row r="860" spans="11:15">
      <c r="K860" s="242"/>
      <c r="L860" s="243"/>
      <c r="M860" s="243"/>
      <c r="N860" s="243"/>
      <c r="O860" s="244"/>
    </row>
    <row r="861" spans="11:15">
      <c r="K861" s="242"/>
      <c r="L861" s="243"/>
      <c r="M861" s="243"/>
      <c r="N861" s="243"/>
      <c r="O861" s="244"/>
    </row>
    <row r="862" spans="11:15">
      <c r="K862" s="242"/>
      <c r="L862" s="243"/>
      <c r="M862" s="243"/>
      <c r="N862" s="243"/>
      <c r="O862" s="244"/>
    </row>
    <row r="863" spans="11:15">
      <c r="K863" s="242"/>
      <c r="L863" s="243"/>
      <c r="M863" s="243"/>
      <c r="N863" s="243"/>
      <c r="O863" s="244"/>
    </row>
    <row r="864" spans="11:15">
      <c r="K864" s="242"/>
      <c r="L864" s="243"/>
      <c r="M864" s="243"/>
      <c r="N864" s="243"/>
      <c r="O864" s="244"/>
    </row>
    <row r="865" spans="11:15">
      <c r="K865" s="242"/>
      <c r="L865" s="243"/>
      <c r="M865" s="243"/>
      <c r="N865" s="243"/>
      <c r="O865" s="244"/>
    </row>
    <row r="866" spans="11:15">
      <c r="K866" s="242"/>
      <c r="L866" s="243"/>
      <c r="M866" s="243"/>
      <c r="N866" s="243"/>
      <c r="O866" s="244"/>
    </row>
    <row r="867" spans="11:15">
      <c r="K867" s="242"/>
      <c r="L867" s="243"/>
      <c r="M867" s="243"/>
      <c r="N867" s="243"/>
      <c r="O867" s="244"/>
    </row>
    <row r="868" spans="11:15">
      <c r="K868" s="242"/>
      <c r="L868" s="243"/>
      <c r="M868" s="243"/>
      <c r="N868" s="243"/>
      <c r="O868" s="244"/>
    </row>
    <row r="869" spans="11:15">
      <c r="K869" s="242"/>
      <c r="L869" s="243"/>
      <c r="M869" s="243"/>
      <c r="N869" s="243"/>
      <c r="O869" s="244"/>
    </row>
    <row r="870" spans="11:15">
      <c r="K870" s="242"/>
      <c r="L870" s="243"/>
      <c r="M870" s="243"/>
      <c r="N870" s="243"/>
      <c r="O870" s="244"/>
    </row>
    <row r="871" spans="11:15">
      <c r="K871" s="242"/>
      <c r="L871" s="243"/>
      <c r="M871" s="243"/>
      <c r="N871" s="243"/>
      <c r="O871" s="244"/>
    </row>
    <row r="872" spans="11:15">
      <c r="K872" s="242"/>
      <c r="L872" s="243"/>
      <c r="M872" s="243"/>
      <c r="N872" s="243"/>
      <c r="O872" s="244"/>
    </row>
    <row r="873" spans="11:15">
      <c r="K873" s="242"/>
      <c r="L873" s="243"/>
      <c r="M873" s="243"/>
      <c r="N873" s="243"/>
      <c r="O873" s="244"/>
    </row>
    <row r="874" spans="11:15">
      <c r="K874" s="242"/>
      <c r="L874" s="243"/>
      <c r="M874" s="243"/>
      <c r="N874" s="243"/>
      <c r="O874" s="244"/>
    </row>
    <row r="875" spans="11:15">
      <c r="K875" s="242"/>
      <c r="L875" s="243"/>
      <c r="M875" s="243"/>
      <c r="N875" s="243"/>
      <c r="O875" s="244"/>
    </row>
    <row r="876" spans="11:15">
      <c r="K876" s="242"/>
      <c r="L876" s="243"/>
      <c r="M876" s="243"/>
      <c r="N876" s="243"/>
      <c r="O876" s="244"/>
    </row>
    <row r="877" spans="11:15">
      <c r="K877" s="242"/>
      <c r="L877" s="243"/>
      <c r="M877" s="243"/>
      <c r="N877" s="243"/>
      <c r="O877" s="244"/>
    </row>
    <row r="878" spans="11:15">
      <c r="K878" s="242"/>
      <c r="L878" s="243"/>
      <c r="M878" s="243"/>
      <c r="N878" s="243"/>
      <c r="O878" s="244"/>
    </row>
    <row r="879" spans="11:15">
      <c r="K879" s="242"/>
      <c r="L879" s="243"/>
      <c r="M879" s="243"/>
      <c r="N879" s="243"/>
      <c r="O879" s="244"/>
    </row>
    <row r="880" spans="11:15">
      <c r="K880" s="242"/>
      <c r="L880" s="243"/>
      <c r="M880" s="243"/>
      <c r="N880" s="243"/>
      <c r="O880" s="244"/>
    </row>
    <row r="881" spans="11:15">
      <c r="K881" s="242"/>
      <c r="L881" s="243"/>
      <c r="M881" s="243"/>
      <c r="N881" s="243"/>
      <c r="O881" s="244"/>
    </row>
    <row r="882" spans="11:15">
      <c r="K882" s="242"/>
      <c r="L882" s="243"/>
      <c r="M882" s="243"/>
      <c r="N882" s="243"/>
      <c r="O882" s="244"/>
    </row>
    <row r="883" spans="11:15">
      <c r="K883" s="242"/>
      <c r="L883" s="243"/>
      <c r="M883" s="243"/>
      <c r="N883" s="243"/>
      <c r="O883" s="244"/>
    </row>
    <row r="884" spans="11:15">
      <c r="K884" s="242"/>
      <c r="L884" s="243"/>
      <c r="M884" s="243"/>
      <c r="N884" s="243"/>
      <c r="O884" s="244"/>
    </row>
    <row r="885" spans="11:15">
      <c r="K885" s="242"/>
      <c r="L885" s="243"/>
      <c r="M885" s="243"/>
      <c r="N885" s="243"/>
      <c r="O885" s="244"/>
    </row>
    <row r="886" spans="11:15">
      <c r="K886" s="242"/>
      <c r="L886" s="243"/>
      <c r="M886" s="243"/>
      <c r="N886" s="243"/>
      <c r="O886" s="244"/>
    </row>
    <row r="887" spans="11:15">
      <c r="K887" s="242"/>
      <c r="L887" s="243"/>
      <c r="M887" s="243"/>
      <c r="N887" s="243"/>
      <c r="O887" s="244"/>
    </row>
    <row r="888" spans="11:15">
      <c r="K888" s="242"/>
      <c r="L888" s="243"/>
      <c r="M888" s="243"/>
      <c r="N888" s="243"/>
      <c r="O888" s="244"/>
    </row>
    <row r="889" spans="11:15">
      <c r="K889" s="242"/>
      <c r="L889" s="243"/>
      <c r="M889" s="243"/>
      <c r="N889" s="243"/>
      <c r="O889" s="244"/>
    </row>
    <row r="890" spans="11:15">
      <c r="K890" s="242"/>
      <c r="L890" s="243"/>
      <c r="M890" s="243"/>
      <c r="N890" s="243"/>
      <c r="O890" s="244"/>
    </row>
    <row r="891" spans="11:15">
      <c r="K891" s="242"/>
      <c r="L891" s="243"/>
      <c r="M891" s="243"/>
      <c r="N891" s="243"/>
      <c r="O891" s="244"/>
    </row>
    <row r="892" spans="11:15">
      <c r="K892" s="242"/>
      <c r="L892" s="243"/>
      <c r="M892" s="243"/>
      <c r="N892" s="243"/>
      <c r="O892" s="244"/>
    </row>
    <row r="893" spans="11:15">
      <c r="K893" s="242"/>
      <c r="L893" s="243"/>
      <c r="M893" s="243"/>
      <c r="N893" s="243"/>
      <c r="O893" s="244"/>
    </row>
    <row r="894" spans="11:15">
      <c r="K894" s="242"/>
      <c r="L894" s="243"/>
      <c r="M894" s="243"/>
      <c r="N894" s="243"/>
      <c r="O894" s="244"/>
    </row>
    <row r="895" spans="11:15">
      <c r="K895" s="242"/>
      <c r="L895" s="243"/>
      <c r="M895" s="243"/>
      <c r="N895" s="243"/>
      <c r="O895" s="244"/>
    </row>
    <row r="896" spans="11:15">
      <c r="K896" s="242"/>
      <c r="L896" s="243"/>
      <c r="M896" s="243"/>
      <c r="N896" s="243"/>
      <c r="O896" s="244"/>
    </row>
    <row r="897" spans="11:15">
      <c r="K897" s="242"/>
      <c r="L897" s="243"/>
      <c r="M897" s="243"/>
      <c r="N897" s="243"/>
      <c r="O897" s="244"/>
    </row>
    <row r="898" spans="11:15">
      <c r="K898" s="242"/>
      <c r="L898" s="243"/>
      <c r="M898" s="243"/>
      <c r="N898" s="243"/>
      <c r="O898" s="244"/>
    </row>
    <row r="899" spans="11:15">
      <c r="K899" s="242"/>
      <c r="L899" s="243"/>
      <c r="M899" s="243"/>
      <c r="N899" s="243"/>
      <c r="O899" s="244"/>
    </row>
    <row r="900" spans="11:15">
      <c r="K900" s="242"/>
      <c r="L900" s="243"/>
      <c r="M900" s="243"/>
      <c r="N900" s="243"/>
      <c r="O900" s="244"/>
    </row>
    <row r="901" spans="11:15">
      <c r="K901" s="242"/>
      <c r="L901" s="243"/>
      <c r="M901" s="243"/>
      <c r="N901" s="243"/>
      <c r="O901" s="244"/>
    </row>
    <row r="902" spans="11:15">
      <c r="K902" s="242"/>
      <c r="L902" s="243"/>
      <c r="M902" s="243"/>
      <c r="N902" s="243"/>
      <c r="O902" s="244"/>
    </row>
    <row r="903" spans="11:15">
      <c r="K903" s="242"/>
      <c r="L903" s="243"/>
      <c r="M903" s="243"/>
      <c r="N903" s="243"/>
      <c r="O903" s="244"/>
    </row>
    <row r="904" spans="11:15">
      <c r="K904" s="242"/>
      <c r="L904" s="243"/>
      <c r="M904" s="243"/>
      <c r="N904" s="243"/>
      <c r="O904" s="244"/>
    </row>
    <row r="905" spans="11:15">
      <c r="K905" s="242"/>
      <c r="L905" s="243"/>
      <c r="M905" s="243"/>
      <c r="N905" s="243"/>
      <c r="O905" s="244"/>
    </row>
    <row r="906" spans="11:15">
      <c r="K906" s="242"/>
      <c r="L906" s="243"/>
      <c r="M906" s="243"/>
      <c r="N906" s="243"/>
      <c r="O906" s="244"/>
    </row>
    <row r="907" spans="11:15">
      <c r="K907" s="242"/>
      <c r="L907" s="243"/>
      <c r="M907" s="243"/>
      <c r="N907" s="243"/>
      <c r="O907" s="244"/>
    </row>
    <row r="908" spans="11:15">
      <c r="K908" s="242"/>
      <c r="L908" s="243"/>
      <c r="M908" s="243"/>
      <c r="N908" s="243"/>
      <c r="O908" s="244"/>
    </row>
    <row r="909" spans="11:15">
      <c r="K909" s="242"/>
      <c r="L909" s="243"/>
      <c r="M909" s="243"/>
      <c r="N909" s="243"/>
      <c r="O909" s="244"/>
    </row>
    <row r="910" spans="11:15">
      <c r="K910" s="242"/>
      <c r="L910" s="243"/>
      <c r="M910" s="243"/>
      <c r="N910" s="243"/>
      <c r="O910" s="244"/>
    </row>
    <row r="911" spans="11:15">
      <c r="K911" s="242"/>
      <c r="L911" s="243"/>
      <c r="M911" s="243"/>
      <c r="N911" s="243"/>
      <c r="O911" s="244"/>
    </row>
    <row r="912" spans="11:15">
      <c r="K912" s="242"/>
      <c r="L912" s="243"/>
      <c r="M912" s="243"/>
      <c r="N912" s="243"/>
      <c r="O912" s="244"/>
    </row>
    <row r="913" spans="11:15">
      <c r="K913" s="242"/>
      <c r="L913" s="243"/>
      <c r="M913" s="243"/>
      <c r="N913" s="243"/>
      <c r="O913" s="244"/>
    </row>
    <row r="914" spans="11:15">
      <c r="K914" s="242"/>
      <c r="L914" s="243"/>
      <c r="M914" s="243"/>
      <c r="N914" s="243"/>
      <c r="O914" s="244"/>
    </row>
  </sheetData>
  <mergeCells count="3">
    <mergeCell ref="A3:A4"/>
    <mergeCell ref="B3:B4"/>
    <mergeCell ref="A1:C1"/>
  </mergeCells>
  <dataValidations disablePrompts="1" count="1">
    <dataValidation type="list" allowBlank="1" sqref="IU65529 C131065 C196601 C262137 C327673 C393209 C458745 C524281 C589817 C655353 C720889 C786425 C851961 C917497 C983033 C65527 C131063 C196599 C262135 C327671 C393207 C458743 C524279 C589815 C655351 C720887 C786423 C851959 C917495 C983031 C65524 C131060 C196596 C262132 C327668 C393204 C458740 C524276 C589812 C655348 C720884 C786420 C851956 C917492 C983028 C65516:C65521 C131052:C131057 C196588:C196593 C262124:C262129 C327660:C327665 C393196:C393201 C458732:C458737 C524268:C524273 C589804:C589809 C655340:C655345 C720876:C720881 C786412:C786417 C851948:C851953 C917484:C917489 C983020:C983025 C65515:D65515 C131051:D131051 C196587:D196587 C262123:D262123 C327659:D327659 C393195:D393195 C458731:D458731 C524267:D524267 C589803:D589803 C655339:D655339 C720875:D720875 C786411:D786411 C851947:D851947 C917483:D917483 C983019:D983019 C65513:C65514 C131049:C131050 C196585:C196586 C262121:C262122 C327657:C327658 C393193:C393194 C458729:C458730 C524265:C524266 C589801:C589802 C655337:C655338 C720873:C720874 C786409:C786410 C851945:C851946 C917481:C917482 C983017:C983018 C65506:C65511 C131042:C131047 C196578:C196583 C262114:C262119 C327650:C327655 C393186:C393191 C458722:C458727 C524258:C524263 C589794:C589799 C655330:C655335 C720866:C720871 C786402:C786407 C851938:C851943 C917474:C917479 C983010:C983015 C65505:D65505 C131041:D131041 C196577:D196577 C262113:D262113 C327649:D327649 C393185:D393185 C458721:D458721 C524257:D524257 C589793:D589793 C655329:D655329 C720865:D720865 C786401:D786401 C851937:D851937 C917473:D917473 C983009:D983009 C65504 C131040 C196576 C262112 C327648 C393184 C458720 C524256 C589792 C655328 C720864 C786400 C851936 C917472 C983008 C65494 C131030 C196566 C262102 C327638 C393174 C458710 C524246 C589782 C655318 C720854 C786390 C851926 C917462 C982998 C65495:D65495 C131031:D131031 C196567:D196567 C262103:D262103 C327639:D327639 C393175:D393175 C458711:D458711 C524247:D524247 C589783:D589783 C655319:D655319 C720855:D720855 C786391:D786391 C851927:D851927 C917463:D917463 C982999:D982999 C65498 C131034 C196570 C262106 C327642 C393178 C458714 C524250 C589786 C655322 C720858 C786394 C851930 C917466 C983002 C65499:D65503 C131035:D131039 C196571:D196575 C262107:D262111 C327643:D327647 C393179:D393183 C458715:D458719 C524251:D524255 C589787:D589791 C655323:D655327 C720859:D720863 C786395:D786399 C851931:D851935 C917467:D917471 C983003:D983007 C65491:D65493 C131027:D131029 C196563:D196565 C262099:D262101 C327635:D327637 C393171:D393173 C458707:D458709 C524243:D524245 C589779:D589781 C655315:D655317 C720851:D720853 C786387:D786389 C851923:D851925 C917459:D917461 C982995:D982997 C65529 WVG982995:WVH982997 WLK982995:WLL982997 WBO982995:WBP982997 VRS982995:VRT982997 VHW982995:VHX982997 UYA982995:UYB982997 UOE982995:UOF982997 UEI982995:UEJ982997 TUM982995:TUN982997 TKQ982995:TKR982997 TAU982995:TAV982997 SQY982995:SQZ982997 SHC982995:SHD982997 RXG982995:RXH982997 RNK982995:RNL982997 RDO982995:RDP982997 QTS982995:QTT982997 QJW982995:QJX982997 QAA982995:QAB982997 PQE982995:PQF982997 PGI982995:PGJ982997 OWM982995:OWN982997 OMQ982995:OMR982997 OCU982995:OCV982997 NSY982995:NSZ982997 NJC982995:NJD982997 MZG982995:MZH982997 MPK982995:MPL982997 MFO982995:MFP982997 LVS982995:LVT982997 LLW982995:LLX982997 LCA982995:LCB982997 KSE982995:KSF982997 KII982995:KIJ982997 JYM982995:JYN982997 JOQ982995:JOR982997 JEU982995:JEV982997 IUY982995:IUZ982997 ILC982995:ILD982997 IBG982995:IBH982997 HRK982995:HRL982997 HHO982995:HHP982997 GXS982995:GXT982997 GNW982995:GNX982997 GEA982995:GEB982997 FUE982995:FUF982997 FKI982995:FKJ982997 FAM982995:FAN982997 EQQ982995:EQR982997 EGU982995:EGV982997 DWY982995:DWZ982997 DNC982995:DND982997 DDG982995:DDH982997 CTK982995:CTL982997 CJO982995:CJP982997 BZS982995:BZT982997 BPW982995:BPX982997 BGA982995:BGB982997 AWE982995:AWF982997 AMI982995:AMJ982997 ACM982995:ACN982997 SQ982995:SR982997 IU982995:IV982997 WVG917459:WVH917461 WLK917459:WLL917461 WBO917459:WBP917461 VRS917459:VRT917461 VHW917459:VHX917461 UYA917459:UYB917461 UOE917459:UOF917461 UEI917459:UEJ917461 TUM917459:TUN917461 TKQ917459:TKR917461 TAU917459:TAV917461 SQY917459:SQZ917461 SHC917459:SHD917461 RXG917459:RXH917461 RNK917459:RNL917461 RDO917459:RDP917461 QTS917459:QTT917461 QJW917459:QJX917461 QAA917459:QAB917461 PQE917459:PQF917461 PGI917459:PGJ917461 OWM917459:OWN917461 OMQ917459:OMR917461 OCU917459:OCV917461 NSY917459:NSZ917461 NJC917459:NJD917461 MZG917459:MZH917461 MPK917459:MPL917461 MFO917459:MFP917461 LVS917459:LVT917461 LLW917459:LLX917461 LCA917459:LCB917461 KSE917459:KSF917461 KII917459:KIJ917461 JYM917459:JYN917461 JOQ917459:JOR917461 JEU917459:JEV917461 IUY917459:IUZ917461 ILC917459:ILD917461 IBG917459:IBH917461 HRK917459:HRL917461 HHO917459:HHP917461 GXS917459:GXT917461 GNW917459:GNX917461 GEA917459:GEB917461 FUE917459:FUF917461 FKI917459:FKJ917461 FAM917459:FAN917461 EQQ917459:EQR917461 EGU917459:EGV917461 DWY917459:DWZ917461 DNC917459:DND917461 DDG917459:DDH917461 CTK917459:CTL917461 CJO917459:CJP917461 BZS917459:BZT917461 BPW917459:BPX917461 BGA917459:BGB917461 AWE917459:AWF917461 AMI917459:AMJ917461 ACM917459:ACN917461 SQ917459:SR917461 IU917459:IV917461 WVG851923:WVH851925 WLK851923:WLL851925 WBO851923:WBP851925 VRS851923:VRT851925 VHW851923:VHX851925 UYA851923:UYB851925 UOE851923:UOF851925 UEI851923:UEJ851925 TUM851923:TUN851925 TKQ851923:TKR851925 TAU851923:TAV851925 SQY851923:SQZ851925 SHC851923:SHD851925 RXG851923:RXH851925 RNK851923:RNL851925 RDO851923:RDP851925 QTS851923:QTT851925 QJW851923:QJX851925 QAA851923:QAB851925 PQE851923:PQF851925 PGI851923:PGJ851925 OWM851923:OWN851925 OMQ851923:OMR851925 OCU851923:OCV851925 NSY851923:NSZ851925 NJC851923:NJD851925 MZG851923:MZH851925 MPK851923:MPL851925 MFO851923:MFP851925 LVS851923:LVT851925 LLW851923:LLX851925 LCA851923:LCB851925 KSE851923:KSF851925 KII851923:KIJ851925 JYM851923:JYN851925 JOQ851923:JOR851925 JEU851923:JEV851925 IUY851923:IUZ851925 ILC851923:ILD851925 IBG851923:IBH851925 HRK851923:HRL851925 HHO851923:HHP851925 GXS851923:GXT851925 GNW851923:GNX851925 GEA851923:GEB851925 FUE851923:FUF851925 FKI851923:FKJ851925 FAM851923:FAN851925 EQQ851923:EQR851925 EGU851923:EGV851925 DWY851923:DWZ851925 DNC851923:DND851925 DDG851923:DDH851925 CTK851923:CTL851925 CJO851923:CJP851925 BZS851923:BZT851925 BPW851923:BPX851925 BGA851923:BGB851925 AWE851923:AWF851925 AMI851923:AMJ851925 ACM851923:ACN851925 SQ851923:SR851925 IU851923:IV851925 WVG786387:WVH786389 WLK786387:WLL786389 WBO786387:WBP786389 VRS786387:VRT786389 VHW786387:VHX786389 UYA786387:UYB786389 UOE786387:UOF786389 UEI786387:UEJ786389 TUM786387:TUN786389 TKQ786387:TKR786389 TAU786387:TAV786389 SQY786387:SQZ786389 SHC786387:SHD786389 RXG786387:RXH786389 RNK786387:RNL786389 RDO786387:RDP786389 QTS786387:QTT786389 QJW786387:QJX786389 QAA786387:QAB786389 PQE786387:PQF786389 PGI786387:PGJ786389 OWM786387:OWN786389 OMQ786387:OMR786389 OCU786387:OCV786389 NSY786387:NSZ786389 NJC786387:NJD786389 MZG786387:MZH786389 MPK786387:MPL786389 MFO786387:MFP786389 LVS786387:LVT786389 LLW786387:LLX786389 LCA786387:LCB786389 KSE786387:KSF786389 KII786387:KIJ786389 JYM786387:JYN786389 JOQ786387:JOR786389 JEU786387:JEV786389 IUY786387:IUZ786389 ILC786387:ILD786389 IBG786387:IBH786389 HRK786387:HRL786389 HHO786387:HHP786389 GXS786387:GXT786389 GNW786387:GNX786389 GEA786387:GEB786389 FUE786387:FUF786389 FKI786387:FKJ786389 FAM786387:FAN786389 EQQ786387:EQR786389 EGU786387:EGV786389 DWY786387:DWZ786389 DNC786387:DND786389 DDG786387:DDH786389 CTK786387:CTL786389 CJO786387:CJP786389 BZS786387:BZT786389 BPW786387:BPX786389 BGA786387:BGB786389 AWE786387:AWF786389 AMI786387:AMJ786389 ACM786387:ACN786389 SQ786387:SR786389 IU786387:IV786389 WVG720851:WVH720853 WLK720851:WLL720853 WBO720851:WBP720853 VRS720851:VRT720853 VHW720851:VHX720853 UYA720851:UYB720853 UOE720851:UOF720853 UEI720851:UEJ720853 TUM720851:TUN720853 TKQ720851:TKR720853 TAU720851:TAV720853 SQY720851:SQZ720853 SHC720851:SHD720853 RXG720851:RXH720853 RNK720851:RNL720853 RDO720851:RDP720853 QTS720851:QTT720853 QJW720851:QJX720853 QAA720851:QAB720853 PQE720851:PQF720853 PGI720851:PGJ720853 OWM720851:OWN720853 OMQ720851:OMR720853 OCU720851:OCV720853 NSY720851:NSZ720853 NJC720851:NJD720853 MZG720851:MZH720853 MPK720851:MPL720853 MFO720851:MFP720853 LVS720851:LVT720853 LLW720851:LLX720853 LCA720851:LCB720853 KSE720851:KSF720853 KII720851:KIJ720853 JYM720851:JYN720853 JOQ720851:JOR720853 JEU720851:JEV720853 IUY720851:IUZ720853 ILC720851:ILD720853 IBG720851:IBH720853 HRK720851:HRL720853 HHO720851:HHP720853 GXS720851:GXT720853 GNW720851:GNX720853 GEA720851:GEB720853 FUE720851:FUF720853 FKI720851:FKJ720853 FAM720851:FAN720853 EQQ720851:EQR720853 EGU720851:EGV720853 DWY720851:DWZ720853 DNC720851:DND720853 DDG720851:DDH720853 CTK720851:CTL720853 CJO720851:CJP720853 BZS720851:BZT720853 BPW720851:BPX720853 BGA720851:BGB720853 AWE720851:AWF720853 AMI720851:AMJ720853 ACM720851:ACN720853 SQ720851:SR720853 IU720851:IV720853 WVG655315:WVH655317 WLK655315:WLL655317 WBO655315:WBP655317 VRS655315:VRT655317 VHW655315:VHX655317 UYA655315:UYB655317 UOE655315:UOF655317 UEI655315:UEJ655317 TUM655315:TUN655317 TKQ655315:TKR655317 TAU655315:TAV655317 SQY655315:SQZ655317 SHC655315:SHD655317 RXG655315:RXH655317 RNK655315:RNL655317 RDO655315:RDP655317 QTS655315:QTT655317 QJW655315:QJX655317 QAA655315:QAB655317 PQE655315:PQF655317 PGI655315:PGJ655317 OWM655315:OWN655317 OMQ655315:OMR655317 OCU655315:OCV655317 NSY655315:NSZ655317 NJC655315:NJD655317 MZG655315:MZH655317 MPK655315:MPL655317 MFO655315:MFP655317 LVS655315:LVT655317 LLW655315:LLX655317 LCA655315:LCB655317 KSE655315:KSF655317 KII655315:KIJ655317 JYM655315:JYN655317 JOQ655315:JOR655317 JEU655315:JEV655317 IUY655315:IUZ655317 ILC655315:ILD655317 IBG655315:IBH655317 HRK655315:HRL655317 HHO655315:HHP655317 GXS655315:GXT655317 GNW655315:GNX655317 GEA655315:GEB655317 FUE655315:FUF655317 FKI655315:FKJ655317 FAM655315:FAN655317 EQQ655315:EQR655317 EGU655315:EGV655317 DWY655315:DWZ655317 DNC655315:DND655317 DDG655315:DDH655317 CTK655315:CTL655317 CJO655315:CJP655317 BZS655315:BZT655317 BPW655315:BPX655317 BGA655315:BGB655317 AWE655315:AWF655317 AMI655315:AMJ655317 ACM655315:ACN655317 SQ655315:SR655317 IU655315:IV655317 WVG589779:WVH589781 WLK589779:WLL589781 WBO589779:WBP589781 VRS589779:VRT589781 VHW589779:VHX589781 UYA589779:UYB589781 UOE589779:UOF589781 UEI589779:UEJ589781 TUM589779:TUN589781 TKQ589779:TKR589781 TAU589779:TAV589781 SQY589779:SQZ589781 SHC589779:SHD589781 RXG589779:RXH589781 RNK589779:RNL589781 RDO589779:RDP589781 QTS589779:QTT589781 QJW589779:QJX589781 QAA589779:QAB589781 PQE589779:PQF589781 PGI589779:PGJ589781 OWM589779:OWN589781 OMQ589779:OMR589781 OCU589779:OCV589781 NSY589779:NSZ589781 NJC589779:NJD589781 MZG589779:MZH589781 MPK589779:MPL589781 MFO589779:MFP589781 LVS589779:LVT589781 LLW589779:LLX589781 LCA589779:LCB589781 KSE589779:KSF589781 KII589779:KIJ589781 JYM589779:JYN589781 JOQ589779:JOR589781 JEU589779:JEV589781 IUY589779:IUZ589781 ILC589779:ILD589781 IBG589779:IBH589781 HRK589779:HRL589781 HHO589779:HHP589781 GXS589779:GXT589781 GNW589779:GNX589781 GEA589779:GEB589781 FUE589779:FUF589781 FKI589779:FKJ589781 FAM589779:FAN589781 EQQ589779:EQR589781 EGU589779:EGV589781 DWY589779:DWZ589781 DNC589779:DND589781 DDG589779:DDH589781 CTK589779:CTL589781 CJO589779:CJP589781 BZS589779:BZT589781 BPW589779:BPX589781 BGA589779:BGB589781 AWE589779:AWF589781 AMI589779:AMJ589781 ACM589779:ACN589781 SQ589779:SR589781 IU589779:IV589781 WVG524243:WVH524245 WLK524243:WLL524245 WBO524243:WBP524245 VRS524243:VRT524245 VHW524243:VHX524245 UYA524243:UYB524245 UOE524243:UOF524245 UEI524243:UEJ524245 TUM524243:TUN524245 TKQ524243:TKR524245 TAU524243:TAV524245 SQY524243:SQZ524245 SHC524243:SHD524245 RXG524243:RXH524245 RNK524243:RNL524245 RDO524243:RDP524245 QTS524243:QTT524245 QJW524243:QJX524245 QAA524243:QAB524245 PQE524243:PQF524245 PGI524243:PGJ524245 OWM524243:OWN524245 OMQ524243:OMR524245 OCU524243:OCV524245 NSY524243:NSZ524245 NJC524243:NJD524245 MZG524243:MZH524245 MPK524243:MPL524245 MFO524243:MFP524245 LVS524243:LVT524245 LLW524243:LLX524245 LCA524243:LCB524245 KSE524243:KSF524245 KII524243:KIJ524245 JYM524243:JYN524245 JOQ524243:JOR524245 JEU524243:JEV524245 IUY524243:IUZ524245 ILC524243:ILD524245 IBG524243:IBH524245 HRK524243:HRL524245 HHO524243:HHP524245 GXS524243:GXT524245 GNW524243:GNX524245 GEA524243:GEB524245 FUE524243:FUF524245 FKI524243:FKJ524245 FAM524243:FAN524245 EQQ524243:EQR524245 EGU524243:EGV524245 DWY524243:DWZ524245 DNC524243:DND524245 DDG524243:DDH524245 CTK524243:CTL524245 CJO524243:CJP524245 BZS524243:BZT524245 BPW524243:BPX524245 BGA524243:BGB524245 AWE524243:AWF524245 AMI524243:AMJ524245 ACM524243:ACN524245 SQ524243:SR524245 IU524243:IV524245 WVG458707:WVH458709 WLK458707:WLL458709 WBO458707:WBP458709 VRS458707:VRT458709 VHW458707:VHX458709 UYA458707:UYB458709 UOE458707:UOF458709 UEI458707:UEJ458709 TUM458707:TUN458709 TKQ458707:TKR458709 TAU458707:TAV458709 SQY458707:SQZ458709 SHC458707:SHD458709 RXG458707:RXH458709 RNK458707:RNL458709 RDO458707:RDP458709 QTS458707:QTT458709 QJW458707:QJX458709 QAA458707:QAB458709 PQE458707:PQF458709 PGI458707:PGJ458709 OWM458707:OWN458709 OMQ458707:OMR458709 OCU458707:OCV458709 NSY458707:NSZ458709 NJC458707:NJD458709 MZG458707:MZH458709 MPK458707:MPL458709 MFO458707:MFP458709 LVS458707:LVT458709 LLW458707:LLX458709 LCA458707:LCB458709 KSE458707:KSF458709 KII458707:KIJ458709 JYM458707:JYN458709 JOQ458707:JOR458709 JEU458707:JEV458709 IUY458707:IUZ458709 ILC458707:ILD458709 IBG458707:IBH458709 HRK458707:HRL458709 HHO458707:HHP458709 GXS458707:GXT458709 GNW458707:GNX458709 GEA458707:GEB458709 FUE458707:FUF458709 FKI458707:FKJ458709 FAM458707:FAN458709 EQQ458707:EQR458709 EGU458707:EGV458709 DWY458707:DWZ458709 DNC458707:DND458709 DDG458707:DDH458709 CTK458707:CTL458709 CJO458707:CJP458709 BZS458707:BZT458709 BPW458707:BPX458709 BGA458707:BGB458709 AWE458707:AWF458709 AMI458707:AMJ458709 ACM458707:ACN458709 SQ458707:SR458709 IU458707:IV458709 WVG393171:WVH393173 WLK393171:WLL393173 WBO393171:WBP393173 VRS393171:VRT393173 VHW393171:VHX393173 UYA393171:UYB393173 UOE393171:UOF393173 UEI393171:UEJ393173 TUM393171:TUN393173 TKQ393171:TKR393173 TAU393171:TAV393173 SQY393171:SQZ393173 SHC393171:SHD393173 RXG393171:RXH393173 RNK393171:RNL393173 RDO393171:RDP393173 QTS393171:QTT393173 QJW393171:QJX393173 QAA393171:QAB393173 PQE393171:PQF393173 PGI393171:PGJ393173 OWM393171:OWN393173 OMQ393171:OMR393173 OCU393171:OCV393173 NSY393171:NSZ393173 NJC393171:NJD393173 MZG393171:MZH393173 MPK393171:MPL393173 MFO393171:MFP393173 LVS393171:LVT393173 LLW393171:LLX393173 LCA393171:LCB393173 KSE393171:KSF393173 KII393171:KIJ393173 JYM393171:JYN393173 JOQ393171:JOR393173 JEU393171:JEV393173 IUY393171:IUZ393173 ILC393171:ILD393173 IBG393171:IBH393173 HRK393171:HRL393173 HHO393171:HHP393173 GXS393171:GXT393173 GNW393171:GNX393173 GEA393171:GEB393173 FUE393171:FUF393173 FKI393171:FKJ393173 FAM393171:FAN393173 EQQ393171:EQR393173 EGU393171:EGV393173 DWY393171:DWZ393173 DNC393171:DND393173 DDG393171:DDH393173 CTK393171:CTL393173 CJO393171:CJP393173 BZS393171:BZT393173 BPW393171:BPX393173 BGA393171:BGB393173 AWE393171:AWF393173 AMI393171:AMJ393173 ACM393171:ACN393173 SQ393171:SR393173 IU393171:IV393173 WVG327635:WVH327637 WLK327635:WLL327637 WBO327635:WBP327637 VRS327635:VRT327637 VHW327635:VHX327637 UYA327635:UYB327637 UOE327635:UOF327637 UEI327635:UEJ327637 TUM327635:TUN327637 TKQ327635:TKR327637 TAU327635:TAV327637 SQY327635:SQZ327637 SHC327635:SHD327637 RXG327635:RXH327637 RNK327635:RNL327637 RDO327635:RDP327637 QTS327635:QTT327637 QJW327635:QJX327637 QAA327635:QAB327637 PQE327635:PQF327637 PGI327635:PGJ327637 OWM327635:OWN327637 OMQ327635:OMR327637 OCU327635:OCV327637 NSY327635:NSZ327637 NJC327635:NJD327637 MZG327635:MZH327637 MPK327635:MPL327637 MFO327635:MFP327637 LVS327635:LVT327637 LLW327635:LLX327637 LCA327635:LCB327637 KSE327635:KSF327637 KII327635:KIJ327637 JYM327635:JYN327637 JOQ327635:JOR327637 JEU327635:JEV327637 IUY327635:IUZ327637 ILC327635:ILD327637 IBG327635:IBH327637 HRK327635:HRL327637 HHO327635:HHP327637 GXS327635:GXT327637 GNW327635:GNX327637 GEA327635:GEB327637 FUE327635:FUF327637 FKI327635:FKJ327637 FAM327635:FAN327637 EQQ327635:EQR327637 EGU327635:EGV327637 DWY327635:DWZ327637 DNC327635:DND327637 DDG327635:DDH327637 CTK327635:CTL327637 CJO327635:CJP327637 BZS327635:BZT327637 BPW327635:BPX327637 BGA327635:BGB327637 AWE327635:AWF327637 AMI327635:AMJ327637 ACM327635:ACN327637 SQ327635:SR327637 IU327635:IV327637 WVG262099:WVH262101 WLK262099:WLL262101 WBO262099:WBP262101 VRS262099:VRT262101 VHW262099:VHX262101 UYA262099:UYB262101 UOE262099:UOF262101 UEI262099:UEJ262101 TUM262099:TUN262101 TKQ262099:TKR262101 TAU262099:TAV262101 SQY262099:SQZ262101 SHC262099:SHD262101 RXG262099:RXH262101 RNK262099:RNL262101 RDO262099:RDP262101 QTS262099:QTT262101 QJW262099:QJX262101 QAA262099:QAB262101 PQE262099:PQF262101 PGI262099:PGJ262101 OWM262099:OWN262101 OMQ262099:OMR262101 OCU262099:OCV262101 NSY262099:NSZ262101 NJC262099:NJD262101 MZG262099:MZH262101 MPK262099:MPL262101 MFO262099:MFP262101 LVS262099:LVT262101 LLW262099:LLX262101 LCA262099:LCB262101 KSE262099:KSF262101 KII262099:KIJ262101 JYM262099:JYN262101 JOQ262099:JOR262101 JEU262099:JEV262101 IUY262099:IUZ262101 ILC262099:ILD262101 IBG262099:IBH262101 HRK262099:HRL262101 HHO262099:HHP262101 GXS262099:GXT262101 GNW262099:GNX262101 GEA262099:GEB262101 FUE262099:FUF262101 FKI262099:FKJ262101 FAM262099:FAN262101 EQQ262099:EQR262101 EGU262099:EGV262101 DWY262099:DWZ262101 DNC262099:DND262101 DDG262099:DDH262101 CTK262099:CTL262101 CJO262099:CJP262101 BZS262099:BZT262101 BPW262099:BPX262101 BGA262099:BGB262101 AWE262099:AWF262101 AMI262099:AMJ262101 ACM262099:ACN262101 SQ262099:SR262101 IU262099:IV262101 WVG196563:WVH196565 WLK196563:WLL196565 WBO196563:WBP196565 VRS196563:VRT196565 VHW196563:VHX196565 UYA196563:UYB196565 UOE196563:UOF196565 UEI196563:UEJ196565 TUM196563:TUN196565 TKQ196563:TKR196565 TAU196563:TAV196565 SQY196563:SQZ196565 SHC196563:SHD196565 RXG196563:RXH196565 RNK196563:RNL196565 RDO196563:RDP196565 QTS196563:QTT196565 QJW196563:QJX196565 QAA196563:QAB196565 PQE196563:PQF196565 PGI196563:PGJ196565 OWM196563:OWN196565 OMQ196563:OMR196565 OCU196563:OCV196565 NSY196563:NSZ196565 NJC196563:NJD196565 MZG196563:MZH196565 MPK196563:MPL196565 MFO196563:MFP196565 LVS196563:LVT196565 LLW196563:LLX196565 LCA196563:LCB196565 KSE196563:KSF196565 KII196563:KIJ196565 JYM196563:JYN196565 JOQ196563:JOR196565 JEU196563:JEV196565 IUY196563:IUZ196565 ILC196563:ILD196565 IBG196563:IBH196565 HRK196563:HRL196565 HHO196563:HHP196565 GXS196563:GXT196565 GNW196563:GNX196565 GEA196563:GEB196565 FUE196563:FUF196565 FKI196563:FKJ196565 FAM196563:FAN196565 EQQ196563:EQR196565 EGU196563:EGV196565 DWY196563:DWZ196565 DNC196563:DND196565 DDG196563:DDH196565 CTK196563:CTL196565 CJO196563:CJP196565 BZS196563:BZT196565 BPW196563:BPX196565 BGA196563:BGB196565 AWE196563:AWF196565 AMI196563:AMJ196565 ACM196563:ACN196565 SQ196563:SR196565 IU196563:IV196565 WVG131027:WVH131029 WLK131027:WLL131029 WBO131027:WBP131029 VRS131027:VRT131029 VHW131027:VHX131029 UYA131027:UYB131029 UOE131027:UOF131029 UEI131027:UEJ131029 TUM131027:TUN131029 TKQ131027:TKR131029 TAU131027:TAV131029 SQY131027:SQZ131029 SHC131027:SHD131029 RXG131027:RXH131029 RNK131027:RNL131029 RDO131027:RDP131029 QTS131027:QTT131029 QJW131027:QJX131029 QAA131027:QAB131029 PQE131027:PQF131029 PGI131027:PGJ131029 OWM131027:OWN131029 OMQ131027:OMR131029 OCU131027:OCV131029 NSY131027:NSZ131029 NJC131027:NJD131029 MZG131027:MZH131029 MPK131027:MPL131029 MFO131027:MFP131029 LVS131027:LVT131029 LLW131027:LLX131029 LCA131027:LCB131029 KSE131027:KSF131029 KII131027:KIJ131029 JYM131027:JYN131029 JOQ131027:JOR131029 JEU131027:JEV131029 IUY131027:IUZ131029 ILC131027:ILD131029 IBG131027:IBH131029 HRK131027:HRL131029 HHO131027:HHP131029 GXS131027:GXT131029 GNW131027:GNX131029 GEA131027:GEB131029 FUE131027:FUF131029 FKI131027:FKJ131029 FAM131027:FAN131029 EQQ131027:EQR131029 EGU131027:EGV131029 DWY131027:DWZ131029 DNC131027:DND131029 DDG131027:DDH131029 CTK131027:CTL131029 CJO131027:CJP131029 BZS131027:BZT131029 BPW131027:BPX131029 BGA131027:BGB131029 AWE131027:AWF131029 AMI131027:AMJ131029 ACM131027:ACN131029 SQ131027:SR131029 IU131027:IV131029 WVG65491:WVH65493 WLK65491:WLL65493 WBO65491:WBP65493 VRS65491:VRT65493 VHW65491:VHX65493 UYA65491:UYB65493 UOE65491:UOF65493 UEI65491:UEJ65493 TUM65491:TUN65493 TKQ65491:TKR65493 TAU65491:TAV65493 SQY65491:SQZ65493 SHC65491:SHD65493 RXG65491:RXH65493 RNK65491:RNL65493 RDO65491:RDP65493 QTS65491:QTT65493 QJW65491:QJX65493 QAA65491:QAB65493 PQE65491:PQF65493 PGI65491:PGJ65493 OWM65491:OWN65493 OMQ65491:OMR65493 OCU65491:OCV65493 NSY65491:NSZ65493 NJC65491:NJD65493 MZG65491:MZH65493 MPK65491:MPL65493 MFO65491:MFP65493 LVS65491:LVT65493 LLW65491:LLX65493 LCA65491:LCB65493 KSE65491:KSF65493 KII65491:KIJ65493 JYM65491:JYN65493 JOQ65491:JOR65493 JEU65491:JEV65493 IUY65491:IUZ65493 ILC65491:ILD65493 IBG65491:IBH65493 HRK65491:HRL65493 HHO65491:HHP65493 GXS65491:GXT65493 GNW65491:GNX65493 GEA65491:GEB65493 FUE65491:FUF65493 FKI65491:FKJ65493 FAM65491:FAN65493 EQQ65491:EQR65493 EGU65491:EGV65493 DWY65491:DWZ65493 DNC65491:DND65493 DDG65491:DDH65493 CTK65491:CTL65493 CJO65491:CJP65493 BZS65491:BZT65493 BPW65491:BPX65493 BGA65491:BGB65493 AWE65491:AWF65493 AMI65491:AMJ65493 ACM65491:ACN65493 SQ65491:SR65493 IU65491:IV65493 WVG983003:WVH983007 WLK983003:WLL983007 WBO983003:WBP983007 VRS983003:VRT983007 VHW983003:VHX983007 UYA983003:UYB983007 UOE983003:UOF983007 UEI983003:UEJ983007 TUM983003:TUN983007 TKQ983003:TKR983007 TAU983003:TAV983007 SQY983003:SQZ983007 SHC983003:SHD983007 RXG983003:RXH983007 RNK983003:RNL983007 RDO983003:RDP983007 QTS983003:QTT983007 QJW983003:QJX983007 QAA983003:QAB983007 PQE983003:PQF983007 PGI983003:PGJ983007 OWM983003:OWN983007 OMQ983003:OMR983007 OCU983003:OCV983007 NSY983003:NSZ983007 NJC983003:NJD983007 MZG983003:MZH983007 MPK983003:MPL983007 MFO983003:MFP983007 LVS983003:LVT983007 LLW983003:LLX983007 LCA983003:LCB983007 KSE983003:KSF983007 KII983003:KIJ983007 JYM983003:JYN983007 JOQ983003:JOR983007 JEU983003:JEV983007 IUY983003:IUZ983007 ILC983003:ILD983007 IBG983003:IBH983007 HRK983003:HRL983007 HHO983003:HHP983007 GXS983003:GXT983007 GNW983003:GNX983007 GEA983003:GEB983007 FUE983003:FUF983007 FKI983003:FKJ983007 FAM983003:FAN983007 EQQ983003:EQR983007 EGU983003:EGV983007 DWY983003:DWZ983007 DNC983003:DND983007 DDG983003:DDH983007 CTK983003:CTL983007 CJO983003:CJP983007 BZS983003:BZT983007 BPW983003:BPX983007 BGA983003:BGB983007 AWE983003:AWF983007 AMI983003:AMJ983007 ACM983003:ACN983007 SQ983003:SR983007 IU983003:IV983007 WVG917467:WVH917471 WLK917467:WLL917471 WBO917467:WBP917471 VRS917467:VRT917471 VHW917467:VHX917471 UYA917467:UYB917471 UOE917467:UOF917471 UEI917467:UEJ917471 TUM917467:TUN917471 TKQ917467:TKR917471 TAU917467:TAV917471 SQY917467:SQZ917471 SHC917467:SHD917471 RXG917467:RXH917471 RNK917467:RNL917471 RDO917467:RDP917471 QTS917467:QTT917471 QJW917467:QJX917471 QAA917467:QAB917471 PQE917467:PQF917471 PGI917467:PGJ917471 OWM917467:OWN917471 OMQ917467:OMR917471 OCU917467:OCV917471 NSY917467:NSZ917471 NJC917467:NJD917471 MZG917467:MZH917471 MPK917467:MPL917471 MFO917467:MFP917471 LVS917467:LVT917471 LLW917467:LLX917471 LCA917467:LCB917471 KSE917467:KSF917471 KII917467:KIJ917471 JYM917467:JYN917471 JOQ917467:JOR917471 JEU917467:JEV917471 IUY917467:IUZ917471 ILC917467:ILD917471 IBG917467:IBH917471 HRK917467:HRL917471 HHO917467:HHP917471 GXS917467:GXT917471 GNW917467:GNX917471 GEA917467:GEB917471 FUE917467:FUF917471 FKI917467:FKJ917471 FAM917467:FAN917471 EQQ917467:EQR917471 EGU917467:EGV917471 DWY917467:DWZ917471 DNC917467:DND917471 DDG917467:DDH917471 CTK917467:CTL917471 CJO917467:CJP917471 BZS917467:BZT917471 BPW917467:BPX917471 BGA917467:BGB917471 AWE917467:AWF917471 AMI917467:AMJ917471 ACM917467:ACN917471 SQ917467:SR917471 IU917467:IV917471 WVG851931:WVH851935 WLK851931:WLL851935 WBO851931:WBP851935 VRS851931:VRT851935 VHW851931:VHX851935 UYA851931:UYB851935 UOE851931:UOF851935 UEI851931:UEJ851935 TUM851931:TUN851935 TKQ851931:TKR851935 TAU851931:TAV851935 SQY851931:SQZ851935 SHC851931:SHD851935 RXG851931:RXH851935 RNK851931:RNL851935 RDO851931:RDP851935 QTS851931:QTT851935 QJW851931:QJX851935 QAA851931:QAB851935 PQE851931:PQF851935 PGI851931:PGJ851935 OWM851931:OWN851935 OMQ851931:OMR851935 OCU851931:OCV851935 NSY851931:NSZ851935 NJC851931:NJD851935 MZG851931:MZH851935 MPK851931:MPL851935 MFO851931:MFP851935 LVS851931:LVT851935 LLW851931:LLX851935 LCA851931:LCB851935 KSE851931:KSF851935 KII851931:KIJ851935 JYM851931:JYN851935 JOQ851931:JOR851935 JEU851931:JEV851935 IUY851931:IUZ851935 ILC851931:ILD851935 IBG851931:IBH851935 HRK851931:HRL851935 HHO851931:HHP851935 GXS851931:GXT851935 GNW851931:GNX851935 GEA851931:GEB851935 FUE851931:FUF851935 FKI851931:FKJ851935 FAM851931:FAN851935 EQQ851931:EQR851935 EGU851931:EGV851935 DWY851931:DWZ851935 DNC851931:DND851935 DDG851931:DDH851935 CTK851931:CTL851935 CJO851931:CJP851935 BZS851931:BZT851935 BPW851931:BPX851935 BGA851931:BGB851935 AWE851931:AWF851935 AMI851931:AMJ851935 ACM851931:ACN851935 SQ851931:SR851935 IU851931:IV851935 WVG786395:WVH786399 WLK786395:WLL786399 WBO786395:WBP786399 VRS786395:VRT786399 VHW786395:VHX786399 UYA786395:UYB786399 UOE786395:UOF786399 UEI786395:UEJ786399 TUM786395:TUN786399 TKQ786395:TKR786399 TAU786395:TAV786399 SQY786395:SQZ786399 SHC786395:SHD786399 RXG786395:RXH786399 RNK786395:RNL786399 RDO786395:RDP786399 QTS786395:QTT786399 QJW786395:QJX786399 QAA786395:QAB786399 PQE786395:PQF786399 PGI786395:PGJ786399 OWM786395:OWN786399 OMQ786395:OMR786399 OCU786395:OCV786399 NSY786395:NSZ786399 NJC786395:NJD786399 MZG786395:MZH786399 MPK786395:MPL786399 MFO786395:MFP786399 LVS786395:LVT786399 LLW786395:LLX786399 LCA786395:LCB786399 KSE786395:KSF786399 KII786395:KIJ786399 JYM786395:JYN786399 JOQ786395:JOR786399 JEU786395:JEV786399 IUY786395:IUZ786399 ILC786395:ILD786399 IBG786395:IBH786399 HRK786395:HRL786399 HHO786395:HHP786399 GXS786395:GXT786399 GNW786395:GNX786399 GEA786395:GEB786399 FUE786395:FUF786399 FKI786395:FKJ786399 FAM786395:FAN786399 EQQ786395:EQR786399 EGU786395:EGV786399 DWY786395:DWZ786399 DNC786395:DND786399 DDG786395:DDH786399 CTK786395:CTL786399 CJO786395:CJP786399 BZS786395:BZT786399 BPW786395:BPX786399 BGA786395:BGB786399 AWE786395:AWF786399 AMI786395:AMJ786399 ACM786395:ACN786399 SQ786395:SR786399 IU786395:IV786399 WVG720859:WVH720863 WLK720859:WLL720863 WBO720859:WBP720863 VRS720859:VRT720863 VHW720859:VHX720863 UYA720859:UYB720863 UOE720859:UOF720863 UEI720859:UEJ720863 TUM720859:TUN720863 TKQ720859:TKR720863 TAU720859:TAV720863 SQY720859:SQZ720863 SHC720859:SHD720863 RXG720859:RXH720863 RNK720859:RNL720863 RDO720859:RDP720863 QTS720859:QTT720863 QJW720859:QJX720863 QAA720859:QAB720863 PQE720859:PQF720863 PGI720859:PGJ720863 OWM720859:OWN720863 OMQ720859:OMR720863 OCU720859:OCV720863 NSY720859:NSZ720863 NJC720859:NJD720863 MZG720859:MZH720863 MPK720859:MPL720863 MFO720859:MFP720863 LVS720859:LVT720863 LLW720859:LLX720863 LCA720859:LCB720863 KSE720859:KSF720863 KII720859:KIJ720863 JYM720859:JYN720863 JOQ720859:JOR720863 JEU720859:JEV720863 IUY720859:IUZ720863 ILC720859:ILD720863 IBG720859:IBH720863 HRK720859:HRL720863 HHO720859:HHP720863 GXS720859:GXT720863 GNW720859:GNX720863 GEA720859:GEB720863 FUE720859:FUF720863 FKI720859:FKJ720863 FAM720859:FAN720863 EQQ720859:EQR720863 EGU720859:EGV720863 DWY720859:DWZ720863 DNC720859:DND720863 DDG720859:DDH720863 CTK720859:CTL720863 CJO720859:CJP720863 BZS720859:BZT720863 BPW720859:BPX720863 BGA720859:BGB720863 AWE720859:AWF720863 AMI720859:AMJ720863 ACM720859:ACN720863 SQ720859:SR720863 IU720859:IV720863 WVG655323:WVH655327 WLK655323:WLL655327 WBO655323:WBP655327 VRS655323:VRT655327 VHW655323:VHX655327 UYA655323:UYB655327 UOE655323:UOF655327 UEI655323:UEJ655327 TUM655323:TUN655327 TKQ655323:TKR655327 TAU655323:TAV655327 SQY655323:SQZ655327 SHC655323:SHD655327 RXG655323:RXH655327 RNK655323:RNL655327 RDO655323:RDP655327 QTS655323:QTT655327 QJW655323:QJX655327 QAA655323:QAB655327 PQE655323:PQF655327 PGI655323:PGJ655327 OWM655323:OWN655327 OMQ655323:OMR655327 OCU655323:OCV655327 NSY655323:NSZ655327 NJC655323:NJD655327 MZG655323:MZH655327 MPK655323:MPL655327 MFO655323:MFP655327 LVS655323:LVT655327 LLW655323:LLX655327 LCA655323:LCB655327 KSE655323:KSF655327 KII655323:KIJ655327 JYM655323:JYN655327 JOQ655323:JOR655327 JEU655323:JEV655327 IUY655323:IUZ655327 ILC655323:ILD655327 IBG655323:IBH655327 HRK655323:HRL655327 HHO655323:HHP655327 GXS655323:GXT655327 GNW655323:GNX655327 GEA655323:GEB655327 FUE655323:FUF655327 FKI655323:FKJ655327 FAM655323:FAN655327 EQQ655323:EQR655327 EGU655323:EGV655327 DWY655323:DWZ655327 DNC655323:DND655327 DDG655323:DDH655327 CTK655323:CTL655327 CJO655323:CJP655327 BZS655323:BZT655327 BPW655323:BPX655327 BGA655323:BGB655327 AWE655323:AWF655327 AMI655323:AMJ655327 ACM655323:ACN655327 SQ655323:SR655327 IU655323:IV655327 WVG589787:WVH589791 WLK589787:WLL589791 WBO589787:WBP589791 VRS589787:VRT589791 VHW589787:VHX589791 UYA589787:UYB589791 UOE589787:UOF589791 UEI589787:UEJ589791 TUM589787:TUN589791 TKQ589787:TKR589791 TAU589787:TAV589791 SQY589787:SQZ589791 SHC589787:SHD589791 RXG589787:RXH589791 RNK589787:RNL589791 RDO589787:RDP589791 QTS589787:QTT589791 QJW589787:QJX589791 QAA589787:QAB589791 PQE589787:PQF589791 PGI589787:PGJ589791 OWM589787:OWN589791 OMQ589787:OMR589791 OCU589787:OCV589791 NSY589787:NSZ589791 NJC589787:NJD589791 MZG589787:MZH589791 MPK589787:MPL589791 MFO589787:MFP589791 LVS589787:LVT589791 LLW589787:LLX589791 LCA589787:LCB589791 KSE589787:KSF589791 KII589787:KIJ589791 JYM589787:JYN589791 JOQ589787:JOR589791 JEU589787:JEV589791 IUY589787:IUZ589791 ILC589787:ILD589791 IBG589787:IBH589791 HRK589787:HRL589791 HHO589787:HHP589791 GXS589787:GXT589791 GNW589787:GNX589791 GEA589787:GEB589791 FUE589787:FUF589791 FKI589787:FKJ589791 FAM589787:FAN589791 EQQ589787:EQR589791 EGU589787:EGV589791 DWY589787:DWZ589791 DNC589787:DND589791 DDG589787:DDH589791 CTK589787:CTL589791 CJO589787:CJP589791 BZS589787:BZT589791 BPW589787:BPX589791 BGA589787:BGB589791 AWE589787:AWF589791 AMI589787:AMJ589791 ACM589787:ACN589791 SQ589787:SR589791 IU589787:IV589791 WVG524251:WVH524255 WLK524251:WLL524255 WBO524251:WBP524255 VRS524251:VRT524255 VHW524251:VHX524255 UYA524251:UYB524255 UOE524251:UOF524255 UEI524251:UEJ524255 TUM524251:TUN524255 TKQ524251:TKR524255 TAU524251:TAV524255 SQY524251:SQZ524255 SHC524251:SHD524255 RXG524251:RXH524255 RNK524251:RNL524255 RDO524251:RDP524255 QTS524251:QTT524255 QJW524251:QJX524255 QAA524251:QAB524255 PQE524251:PQF524255 PGI524251:PGJ524255 OWM524251:OWN524255 OMQ524251:OMR524255 OCU524251:OCV524255 NSY524251:NSZ524255 NJC524251:NJD524255 MZG524251:MZH524255 MPK524251:MPL524255 MFO524251:MFP524255 LVS524251:LVT524255 LLW524251:LLX524255 LCA524251:LCB524255 KSE524251:KSF524255 KII524251:KIJ524255 JYM524251:JYN524255 JOQ524251:JOR524255 JEU524251:JEV524255 IUY524251:IUZ524255 ILC524251:ILD524255 IBG524251:IBH524255 HRK524251:HRL524255 HHO524251:HHP524255 GXS524251:GXT524255 GNW524251:GNX524255 GEA524251:GEB524255 FUE524251:FUF524255 FKI524251:FKJ524255 FAM524251:FAN524255 EQQ524251:EQR524255 EGU524251:EGV524255 DWY524251:DWZ524255 DNC524251:DND524255 DDG524251:DDH524255 CTK524251:CTL524255 CJO524251:CJP524255 BZS524251:BZT524255 BPW524251:BPX524255 BGA524251:BGB524255 AWE524251:AWF524255 AMI524251:AMJ524255 ACM524251:ACN524255 SQ524251:SR524255 IU524251:IV524255 WVG458715:WVH458719 WLK458715:WLL458719 WBO458715:WBP458719 VRS458715:VRT458719 VHW458715:VHX458719 UYA458715:UYB458719 UOE458715:UOF458719 UEI458715:UEJ458719 TUM458715:TUN458719 TKQ458715:TKR458719 TAU458715:TAV458719 SQY458715:SQZ458719 SHC458715:SHD458719 RXG458715:RXH458719 RNK458715:RNL458719 RDO458715:RDP458719 QTS458715:QTT458719 QJW458715:QJX458719 QAA458715:QAB458719 PQE458715:PQF458719 PGI458715:PGJ458719 OWM458715:OWN458719 OMQ458715:OMR458719 OCU458715:OCV458719 NSY458715:NSZ458719 NJC458715:NJD458719 MZG458715:MZH458719 MPK458715:MPL458719 MFO458715:MFP458719 LVS458715:LVT458719 LLW458715:LLX458719 LCA458715:LCB458719 KSE458715:KSF458719 KII458715:KIJ458719 JYM458715:JYN458719 JOQ458715:JOR458719 JEU458715:JEV458719 IUY458715:IUZ458719 ILC458715:ILD458719 IBG458715:IBH458719 HRK458715:HRL458719 HHO458715:HHP458719 GXS458715:GXT458719 GNW458715:GNX458719 GEA458715:GEB458719 FUE458715:FUF458719 FKI458715:FKJ458719 FAM458715:FAN458719 EQQ458715:EQR458719 EGU458715:EGV458719 DWY458715:DWZ458719 DNC458715:DND458719 DDG458715:DDH458719 CTK458715:CTL458719 CJO458715:CJP458719 BZS458715:BZT458719 BPW458715:BPX458719 BGA458715:BGB458719 AWE458715:AWF458719 AMI458715:AMJ458719 ACM458715:ACN458719 SQ458715:SR458719 IU458715:IV458719 WVG393179:WVH393183 WLK393179:WLL393183 WBO393179:WBP393183 VRS393179:VRT393183 VHW393179:VHX393183 UYA393179:UYB393183 UOE393179:UOF393183 UEI393179:UEJ393183 TUM393179:TUN393183 TKQ393179:TKR393183 TAU393179:TAV393183 SQY393179:SQZ393183 SHC393179:SHD393183 RXG393179:RXH393183 RNK393179:RNL393183 RDO393179:RDP393183 QTS393179:QTT393183 QJW393179:QJX393183 QAA393179:QAB393183 PQE393179:PQF393183 PGI393179:PGJ393183 OWM393179:OWN393183 OMQ393179:OMR393183 OCU393179:OCV393183 NSY393179:NSZ393183 NJC393179:NJD393183 MZG393179:MZH393183 MPK393179:MPL393183 MFO393179:MFP393183 LVS393179:LVT393183 LLW393179:LLX393183 LCA393179:LCB393183 KSE393179:KSF393183 KII393179:KIJ393183 JYM393179:JYN393183 JOQ393179:JOR393183 JEU393179:JEV393183 IUY393179:IUZ393183 ILC393179:ILD393183 IBG393179:IBH393183 HRK393179:HRL393183 HHO393179:HHP393183 GXS393179:GXT393183 GNW393179:GNX393183 GEA393179:GEB393183 FUE393179:FUF393183 FKI393179:FKJ393183 FAM393179:FAN393183 EQQ393179:EQR393183 EGU393179:EGV393183 DWY393179:DWZ393183 DNC393179:DND393183 DDG393179:DDH393183 CTK393179:CTL393183 CJO393179:CJP393183 BZS393179:BZT393183 BPW393179:BPX393183 BGA393179:BGB393183 AWE393179:AWF393183 AMI393179:AMJ393183 ACM393179:ACN393183 SQ393179:SR393183 IU393179:IV393183 WVG327643:WVH327647 WLK327643:WLL327647 WBO327643:WBP327647 VRS327643:VRT327647 VHW327643:VHX327647 UYA327643:UYB327647 UOE327643:UOF327647 UEI327643:UEJ327647 TUM327643:TUN327647 TKQ327643:TKR327647 TAU327643:TAV327647 SQY327643:SQZ327647 SHC327643:SHD327647 RXG327643:RXH327647 RNK327643:RNL327647 RDO327643:RDP327647 QTS327643:QTT327647 QJW327643:QJX327647 QAA327643:QAB327647 PQE327643:PQF327647 PGI327643:PGJ327647 OWM327643:OWN327647 OMQ327643:OMR327647 OCU327643:OCV327647 NSY327643:NSZ327647 NJC327643:NJD327647 MZG327643:MZH327647 MPK327643:MPL327647 MFO327643:MFP327647 LVS327643:LVT327647 LLW327643:LLX327647 LCA327643:LCB327647 KSE327643:KSF327647 KII327643:KIJ327647 JYM327643:JYN327647 JOQ327643:JOR327647 JEU327643:JEV327647 IUY327643:IUZ327647 ILC327643:ILD327647 IBG327643:IBH327647 HRK327643:HRL327647 HHO327643:HHP327647 GXS327643:GXT327647 GNW327643:GNX327647 GEA327643:GEB327647 FUE327643:FUF327647 FKI327643:FKJ327647 FAM327643:FAN327647 EQQ327643:EQR327647 EGU327643:EGV327647 DWY327643:DWZ327647 DNC327643:DND327647 DDG327643:DDH327647 CTK327643:CTL327647 CJO327643:CJP327647 BZS327643:BZT327647 BPW327643:BPX327647 BGA327643:BGB327647 AWE327643:AWF327647 AMI327643:AMJ327647 ACM327643:ACN327647 SQ327643:SR327647 IU327643:IV327647 WVG262107:WVH262111 WLK262107:WLL262111 WBO262107:WBP262111 VRS262107:VRT262111 VHW262107:VHX262111 UYA262107:UYB262111 UOE262107:UOF262111 UEI262107:UEJ262111 TUM262107:TUN262111 TKQ262107:TKR262111 TAU262107:TAV262111 SQY262107:SQZ262111 SHC262107:SHD262111 RXG262107:RXH262111 RNK262107:RNL262111 RDO262107:RDP262111 QTS262107:QTT262111 QJW262107:QJX262111 QAA262107:QAB262111 PQE262107:PQF262111 PGI262107:PGJ262111 OWM262107:OWN262111 OMQ262107:OMR262111 OCU262107:OCV262111 NSY262107:NSZ262111 NJC262107:NJD262111 MZG262107:MZH262111 MPK262107:MPL262111 MFO262107:MFP262111 LVS262107:LVT262111 LLW262107:LLX262111 LCA262107:LCB262111 KSE262107:KSF262111 KII262107:KIJ262111 JYM262107:JYN262111 JOQ262107:JOR262111 JEU262107:JEV262111 IUY262107:IUZ262111 ILC262107:ILD262111 IBG262107:IBH262111 HRK262107:HRL262111 HHO262107:HHP262111 GXS262107:GXT262111 GNW262107:GNX262111 GEA262107:GEB262111 FUE262107:FUF262111 FKI262107:FKJ262111 FAM262107:FAN262111 EQQ262107:EQR262111 EGU262107:EGV262111 DWY262107:DWZ262111 DNC262107:DND262111 DDG262107:DDH262111 CTK262107:CTL262111 CJO262107:CJP262111 BZS262107:BZT262111 BPW262107:BPX262111 BGA262107:BGB262111 AWE262107:AWF262111 AMI262107:AMJ262111 ACM262107:ACN262111 SQ262107:SR262111 IU262107:IV262111 WVG196571:WVH196575 WLK196571:WLL196575 WBO196571:WBP196575 VRS196571:VRT196575 VHW196571:VHX196575 UYA196571:UYB196575 UOE196571:UOF196575 UEI196571:UEJ196575 TUM196571:TUN196575 TKQ196571:TKR196575 TAU196571:TAV196575 SQY196571:SQZ196575 SHC196571:SHD196575 RXG196571:RXH196575 RNK196571:RNL196575 RDO196571:RDP196575 QTS196571:QTT196575 QJW196571:QJX196575 QAA196571:QAB196575 PQE196571:PQF196575 PGI196571:PGJ196575 OWM196571:OWN196575 OMQ196571:OMR196575 OCU196571:OCV196575 NSY196571:NSZ196575 NJC196571:NJD196575 MZG196571:MZH196575 MPK196571:MPL196575 MFO196571:MFP196575 LVS196571:LVT196575 LLW196571:LLX196575 LCA196571:LCB196575 KSE196571:KSF196575 KII196571:KIJ196575 JYM196571:JYN196575 JOQ196571:JOR196575 JEU196571:JEV196575 IUY196571:IUZ196575 ILC196571:ILD196575 IBG196571:IBH196575 HRK196571:HRL196575 HHO196571:HHP196575 GXS196571:GXT196575 GNW196571:GNX196575 GEA196571:GEB196575 FUE196571:FUF196575 FKI196571:FKJ196575 FAM196571:FAN196575 EQQ196571:EQR196575 EGU196571:EGV196575 DWY196571:DWZ196575 DNC196571:DND196575 DDG196571:DDH196575 CTK196571:CTL196575 CJO196571:CJP196575 BZS196571:BZT196575 BPW196571:BPX196575 BGA196571:BGB196575 AWE196571:AWF196575 AMI196571:AMJ196575 ACM196571:ACN196575 SQ196571:SR196575 IU196571:IV196575 WVG131035:WVH131039 WLK131035:WLL131039 WBO131035:WBP131039 VRS131035:VRT131039 VHW131035:VHX131039 UYA131035:UYB131039 UOE131035:UOF131039 UEI131035:UEJ131039 TUM131035:TUN131039 TKQ131035:TKR131039 TAU131035:TAV131039 SQY131035:SQZ131039 SHC131035:SHD131039 RXG131035:RXH131039 RNK131035:RNL131039 RDO131035:RDP131039 QTS131035:QTT131039 QJW131035:QJX131039 QAA131035:QAB131039 PQE131035:PQF131039 PGI131035:PGJ131039 OWM131035:OWN131039 OMQ131035:OMR131039 OCU131035:OCV131039 NSY131035:NSZ131039 NJC131035:NJD131039 MZG131035:MZH131039 MPK131035:MPL131039 MFO131035:MFP131039 LVS131035:LVT131039 LLW131035:LLX131039 LCA131035:LCB131039 KSE131035:KSF131039 KII131035:KIJ131039 JYM131035:JYN131039 JOQ131035:JOR131039 JEU131035:JEV131039 IUY131035:IUZ131039 ILC131035:ILD131039 IBG131035:IBH131039 HRK131035:HRL131039 HHO131035:HHP131039 GXS131035:GXT131039 GNW131035:GNX131039 GEA131035:GEB131039 FUE131035:FUF131039 FKI131035:FKJ131039 FAM131035:FAN131039 EQQ131035:EQR131039 EGU131035:EGV131039 DWY131035:DWZ131039 DNC131035:DND131039 DDG131035:DDH131039 CTK131035:CTL131039 CJO131035:CJP131039 BZS131035:BZT131039 BPW131035:BPX131039 BGA131035:BGB131039 AWE131035:AWF131039 AMI131035:AMJ131039 ACM131035:ACN131039 SQ131035:SR131039 IU131035:IV131039 WVG65499:WVH65503 WLK65499:WLL65503 WBO65499:WBP65503 VRS65499:VRT65503 VHW65499:VHX65503 UYA65499:UYB65503 UOE65499:UOF65503 UEI65499:UEJ65503 TUM65499:TUN65503 TKQ65499:TKR65503 TAU65499:TAV65503 SQY65499:SQZ65503 SHC65499:SHD65503 RXG65499:RXH65503 RNK65499:RNL65503 RDO65499:RDP65503 QTS65499:QTT65503 QJW65499:QJX65503 QAA65499:QAB65503 PQE65499:PQF65503 PGI65499:PGJ65503 OWM65499:OWN65503 OMQ65499:OMR65503 OCU65499:OCV65503 NSY65499:NSZ65503 NJC65499:NJD65503 MZG65499:MZH65503 MPK65499:MPL65503 MFO65499:MFP65503 LVS65499:LVT65503 LLW65499:LLX65503 LCA65499:LCB65503 KSE65499:KSF65503 KII65499:KIJ65503 JYM65499:JYN65503 JOQ65499:JOR65503 JEU65499:JEV65503 IUY65499:IUZ65503 ILC65499:ILD65503 IBG65499:IBH65503 HRK65499:HRL65503 HHO65499:HHP65503 GXS65499:GXT65503 GNW65499:GNX65503 GEA65499:GEB65503 FUE65499:FUF65503 FKI65499:FKJ65503 FAM65499:FAN65503 EQQ65499:EQR65503 EGU65499:EGV65503 DWY65499:DWZ65503 DNC65499:DND65503 DDG65499:DDH65503 CTK65499:CTL65503 CJO65499:CJP65503 BZS65499:BZT65503 BPW65499:BPX65503 BGA65499:BGB65503 AWE65499:AWF65503 AMI65499:AMJ65503 ACM65499:ACN65503 SQ65499:SR65503 IU65499:IV65503 WVG983002 WLK983002 WBO983002 VRS983002 VHW983002 UYA983002 UOE983002 UEI983002 TUM983002 TKQ983002 TAU983002 SQY983002 SHC983002 RXG983002 RNK983002 RDO983002 QTS983002 QJW983002 QAA983002 PQE983002 PGI983002 OWM983002 OMQ983002 OCU983002 NSY983002 NJC983002 MZG983002 MPK983002 MFO983002 LVS983002 LLW983002 LCA983002 KSE983002 KII983002 JYM983002 JOQ983002 JEU983002 IUY983002 ILC983002 IBG983002 HRK983002 HHO983002 GXS983002 GNW983002 GEA983002 FUE983002 FKI983002 FAM983002 EQQ983002 EGU983002 DWY983002 DNC983002 DDG983002 CTK983002 CJO983002 BZS983002 BPW983002 BGA983002 AWE983002 AMI983002 ACM983002 SQ983002 IU983002 WVG917466 WLK917466 WBO917466 VRS917466 VHW917466 UYA917466 UOE917466 UEI917466 TUM917466 TKQ917466 TAU917466 SQY917466 SHC917466 RXG917466 RNK917466 RDO917466 QTS917466 QJW917466 QAA917466 PQE917466 PGI917466 OWM917466 OMQ917466 OCU917466 NSY917466 NJC917466 MZG917466 MPK917466 MFO917466 LVS917466 LLW917466 LCA917466 KSE917466 KII917466 JYM917466 JOQ917466 JEU917466 IUY917466 ILC917466 IBG917466 HRK917466 HHO917466 GXS917466 GNW917466 GEA917466 FUE917466 FKI917466 FAM917466 EQQ917466 EGU917466 DWY917466 DNC917466 DDG917466 CTK917466 CJO917466 BZS917466 BPW917466 BGA917466 AWE917466 AMI917466 ACM917466 SQ917466 IU917466 WVG851930 WLK851930 WBO851930 VRS851930 VHW851930 UYA851930 UOE851930 UEI851930 TUM851930 TKQ851930 TAU851930 SQY851930 SHC851930 RXG851930 RNK851930 RDO851930 QTS851930 QJW851930 QAA851930 PQE851930 PGI851930 OWM851930 OMQ851930 OCU851930 NSY851930 NJC851930 MZG851930 MPK851930 MFO851930 LVS851930 LLW851930 LCA851930 KSE851930 KII851930 JYM851930 JOQ851930 JEU851930 IUY851930 ILC851930 IBG851930 HRK851930 HHO851930 GXS851930 GNW851930 GEA851930 FUE851930 FKI851930 FAM851930 EQQ851930 EGU851930 DWY851930 DNC851930 DDG851930 CTK851930 CJO851930 BZS851930 BPW851930 BGA851930 AWE851930 AMI851930 ACM851930 SQ851930 IU851930 WVG786394 WLK786394 WBO786394 VRS786394 VHW786394 UYA786394 UOE786394 UEI786394 TUM786394 TKQ786394 TAU786394 SQY786394 SHC786394 RXG786394 RNK786394 RDO786394 QTS786394 QJW786394 QAA786394 PQE786394 PGI786394 OWM786394 OMQ786394 OCU786394 NSY786394 NJC786394 MZG786394 MPK786394 MFO786394 LVS786394 LLW786394 LCA786394 KSE786394 KII786394 JYM786394 JOQ786394 JEU786394 IUY786394 ILC786394 IBG786394 HRK786394 HHO786394 GXS786394 GNW786394 GEA786394 FUE786394 FKI786394 FAM786394 EQQ786394 EGU786394 DWY786394 DNC786394 DDG786394 CTK786394 CJO786394 BZS786394 BPW786394 BGA786394 AWE786394 AMI786394 ACM786394 SQ786394 IU786394 WVG720858 WLK720858 WBO720858 VRS720858 VHW720858 UYA720858 UOE720858 UEI720858 TUM720858 TKQ720858 TAU720858 SQY720858 SHC720858 RXG720858 RNK720858 RDO720858 QTS720858 QJW720858 QAA720858 PQE720858 PGI720858 OWM720858 OMQ720858 OCU720858 NSY720858 NJC720858 MZG720858 MPK720858 MFO720858 LVS720858 LLW720858 LCA720858 KSE720858 KII720858 JYM720858 JOQ720858 JEU720858 IUY720858 ILC720858 IBG720858 HRK720858 HHO720858 GXS720858 GNW720858 GEA720858 FUE720858 FKI720858 FAM720858 EQQ720858 EGU720858 DWY720858 DNC720858 DDG720858 CTK720858 CJO720858 BZS720858 BPW720858 BGA720858 AWE720858 AMI720858 ACM720858 SQ720858 IU720858 WVG655322 WLK655322 WBO655322 VRS655322 VHW655322 UYA655322 UOE655322 UEI655322 TUM655322 TKQ655322 TAU655322 SQY655322 SHC655322 RXG655322 RNK655322 RDO655322 QTS655322 QJW655322 QAA655322 PQE655322 PGI655322 OWM655322 OMQ655322 OCU655322 NSY655322 NJC655322 MZG655322 MPK655322 MFO655322 LVS655322 LLW655322 LCA655322 KSE655322 KII655322 JYM655322 JOQ655322 JEU655322 IUY655322 ILC655322 IBG655322 HRK655322 HHO655322 GXS655322 GNW655322 GEA655322 FUE655322 FKI655322 FAM655322 EQQ655322 EGU655322 DWY655322 DNC655322 DDG655322 CTK655322 CJO655322 BZS655322 BPW655322 BGA655322 AWE655322 AMI655322 ACM655322 SQ655322 IU655322 WVG589786 WLK589786 WBO589786 VRS589786 VHW589786 UYA589786 UOE589786 UEI589786 TUM589786 TKQ589786 TAU589786 SQY589786 SHC589786 RXG589786 RNK589786 RDO589786 QTS589786 QJW589786 QAA589786 PQE589786 PGI589786 OWM589786 OMQ589786 OCU589786 NSY589786 NJC589786 MZG589786 MPK589786 MFO589786 LVS589786 LLW589786 LCA589786 KSE589786 KII589786 JYM589786 JOQ589786 JEU589786 IUY589786 ILC589786 IBG589786 HRK589786 HHO589786 GXS589786 GNW589786 GEA589786 FUE589786 FKI589786 FAM589786 EQQ589786 EGU589786 DWY589786 DNC589786 DDG589786 CTK589786 CJO589786 BZS589786 BPW589786 BGA589786 AWE589786 AMI589786 ACM589786 SQ589786 IU589786 WVG524250 WLK524250 WBO524250 VRS524250 VHW524250 UYA524250 UOE524250 UEI524250 TUM524250 TKQ524250 TAU524250 SQY524250 SHC524250 RXG524250 RNK524250 RDO524250 QTS524250 QJW524250 QAA524250 PQE524250 PGI524250 OWM524250 OMQ524250 OCU524250 NSY524250 NJC524250 MZG524250 MPK524250 MFO524250 LVS524250 LLW524250 LCA524250 KSE524250 KII524250 JYM524250 JOQ524250 JEU524250 IUY524250 ILC524250 IBG524250 HRK524250 HHO524250 GXS524250 GNW524250 GEA524250 FUE524250 FKI524250 FAM524250 EQQ524250 EGU524250 DWY524250 DNC524250 DDG524250 CTK524250 CJO524250 BZS524250 BPW524250 BGA524250 AWE524250 AMI524250 ACM524250 SQ524250 IU524250 WVG458714 WLK458714 WBO458714 VRS458714 VHW458714 UYA458714 UOE458714 UEI458714 TUM458714 TKQ458714 TAU458714 SQY458714 SHC458714 RXG458714 RNK458714 RDO458714 QTS458714 QJW458714 QAA458714 PQE458714 PGI458714 OWM458714 OMQ458714 OCU458714 NSY458714 NJC458714 MZG458714 MPK458714 MFO458714 LVS458714 LLW458714 LCA458714 KSE458714 KII458714 JYM458714 JOQ458714 JEU458714 IUY458714 ILC458714 IBG458714 HRK458714 HHO458714 GXS458714 GNW458714 GEA458714 FUE458714 FKI458714 FAM458714 EQQ458714 EGU458714 DWY458714 DNC458714 DDG458714 CTK458714 CJO458714 BZS458714 BPW458714 BGA458714 AWE458714 AMI458714 ACM458714 SQ458714 IU458714 WVG393178 WLK393178 WBO393178 VRS393178 VHW393178 UYA393178 UOE393178 UEI393178 TUM393178 TKQ393178 TAU393178 SQY393178 SHC393178 RXG393178 RNK393178 RDO393178 QTS393178 QJW393178 QAA393178 PQE393178 PGI393178 OWM393178 OMQ393178 OCU393178 NSY393178 NJC393178 MZG393178 MPK393178 MFO393178 LVS393178 LLW393178 LCA393178 KSE393178 KII393178 JYM393178 JOQ393178 JEU393178 IUY393178 ILC393178 IBG393178 HRK393178 HHO393178 GXS393178 GNW393178 GEA393178 FUE393178 FKI393178 FAM393178 EQQ393178 EGU393178 DWY393178 DNC393178 DDG393178 CTK393178 CJO393178 BZS393178 BPW393178 BGA393178 AWE393178 AMI393178 ACM393178 SQ393178 IU393178 WVG327642 WLK327642 WBO327642 VRS327642 VHW327642 UYA327642 UOE327642 UEI327642 TUM327642 TKQ327642 TAU327642 SQY327642 SHC327642 RXG327642 RNK327642 RDO327642 QTS327642 QJW327642 QAA327642 PQE327642 PGI327642 OWM327642 OMQ327642 OCU327642 NSY327642 NJC327642 MZG327642 MPK327642 MFO327642 LVS327642 LLW327642 LCA327642 KSE327642 KII327642 JYM327642 JOQ327642 JEU327642 IUY327642 ILC327642 IBG327642 HRK327642 HHO327642 GXS327642 GNW327642 GEA327642 FUE327642 FKI327642 FAM327642 EQQ327642 EGU327642 DWY327642 DNC327642 DDG327642 CTK327642 CJO327642 BZS327642 BPW327642 BGA327642 AWE327642 AMI327642 ACM327642 SQ327642 IU327642 WVG262106 WLK262106 WBO262106 VRS262106 VHW262106 UYA262106 UOE262106 UEI262106 TUM262106 TKQ262106 TAU262106 SQY262106 SHC262106 RXG262106 RNK262106 RDO262106 QTS262106 QJW262106 QAA262106 PQE262106 PGI262106 OWM262106 OMQ262106 OCU262106 NSY262106 NJC262106 MZG262106 MPK262106 MFO262106 LVS262106 LLW262106 LCA262106 KSE262106 KII262106 JYM262106 JOQ262106 JEU262106 IUY262106 ILC262106 IBG262106 HRK262106 HHO262106 GXS262106 GNW262106 GEA262106 FUE262106 FKI262106 FAM262106 EQQ262106 EGU262106 DWY262106 DNC262106 DDG262106 CTK262106 CJO262106 BZS262106 BPW262106 BGA262106 AWE262106 AMI262106 ACM262106 SQ262106 IU262106 WVG196570 WLK196570 WBO196570 VRS196570 VHW196570 UYA196570 UOE196570 UEI196570 TUM196570 TKQ196570 TAU196570 SQY196570 SHC196570 RXG196570 RNK196570 RDO196570 QTS196570 QJW196570 QAA196570 PQE196570 PGI196570 OWM196570 OMQ196570 OCU196570 NSY196570 NJC196570 MZG196570 MPK196570 MFO196570 LVS196570 LLW196570 LCA196570 KSE196570 KII196570 JYM196570 JOQ196570 JEU196570 IUY196570 ILC196570 IBG196570 HRK196570 HHO196570 GXS196570 GNW196570 GEA196570 FUE196570 FKI196570 FAM196570 EQQ196570 EGU196570 DWY196570 DNC196570 DDG196570 CTK196570 CJO196570 BZS196570 BPW196570 BGA196570 AWE196570 AMI196570 ACM196570 SQ196570 IU196570 WVG131034 WLK131034 WBO131034 VRS131034 VHW131034 UYA131034 UOE131034 UEI131034 TUM131034 TKQ131034 TAU131034 SQY131034 SHC131034 RXG131034 RNK131034 RDO131034 QTS131034 QJW131034 QAA131034 PQE131034 PGI131034 OWM131034 OMQ131034 OCU131034 NSY131034 NJC131034 MZG131034 MPK131034 MFO131034 LVS131034 LLW131034 LCA131034 KSE131034 KII131034 JYM131034 JOQ131034 JEU131034 IUY131034 ILC131034 IBG131034 HRK131034 HHO131034 GXS131034 GNW131034 GEA131034 FUE131034 FKI131034 FAM131034 EQQ131034 EGU131034 DWY131034 DNC131034 DDG131034 CTK131034 CJO131034 BZS131034 BPW131034 BGA131034 AWE131034 AMI131034 ACM131034 SQ131034 IU131034 WVG65498 WLK65498 WBO65498 VRS65498 VHW65498 UYA65498 UOE65498 UEI65498 TUM65498 TKQ65498 TAU65498 SQY65498 SHC65498 RXG65498 RNK65498 RDO65498 QTS65498 QJW65498 QAA65498 PQE65498 PGI65498 OWM65498 OMQ65498 OCU65498 NSY65498 NJC65498 MZG65498 MPK65498 MFO65498 LVS65498 LLW65498 LCA65498 KSE65498 KII65498 JYM65498 JOQ65498 JEU65498 IUY65498 ILC65498 IBG65498 HRK65498 HHO65498 GXS65498 GNW65498 GEA65498 FUE65498 FKI65498 FAM65498 EQQ65498 EGU65498 DWY65498 DNC65498 DDG65498 CTK65498 CJO65498 BZS65498 BPW65498 BGA65498 AWE65498 AMI65498 ACM65498 SQ65498 IU65498 WVG982999:WVH982999 WLK982999:WLL982999 WBO982999:WBP982999 VRS982999:VRT982999 VHW982999:VHX982999 UYA982999:UYB982999 UOE982999:UOF982999 UEI982999:UEJ982999 TUM982999:TUN982999 TKQ982999:TKR982999 TAU982999:TAV982999 SQY982999:SQZ982999 SHC982999:SHD982999 RXG982999:RXH982999 RNK982999:RNL982999 RDO982999:RDP982999 QTS982999:QTT982999 QJW982999:QJX982999 QAA982999:QAB982999 PQE982999:PQF982999 PGI982999:PGJ982999 OWM982999:OWN982999 OMQ982999:OMR982999 OCU982999:OCV982999 NSY982999:NSZ982999 NJC982999:NJD982999 MZG982999:MZH982999 MPK982999:MPL982999 MFO982999:MFP982999 LVS982999:LVT982999 LLW982999:LLX982999 LCA982999:LCB982999 KSE982999:KSF982999 KII982999:KIJ982999 JYM982999:JYN982999 JOQ982999:JOR982999 JEU982999:JEV982999 IUY982999:IUZ982999 ILC982999:ILD982999 IBG982999:IBH982999 HRK982999:HRL982999 HHO982999:HHP982999 GXS982999:GXT982999 GNW982999:GNX982999 GEA982999:GEB982999 FUE982999:FUF982999 FKI982999:FKJ982999 FAM982999:FAN982999 EQQ982999:EQR982999 EGU982999:EGV982999 DWY982999:DWZ982999 DNC982999:DND982999 DDG982999:DDH982999 CTK982999:CTL982999 CJO982999:CJP982999 BZS982999:BZT982999 BPW982999:BPX982999 BGA982999:BGB982999 AWE982999:AWF982999 AMI982999:AMJ982999 ACM982999:ACN982999 SQ982999:SR982999 IU982999:IV982999 WVG917463:WVH917463 WLK917463:WLL917463 WBO917463:WBP917463 VRS917463:VRT917463 VHW917463:VHX917463 UYA917463:UYB917463 UOE917463:UOF917463 UEI917463:UEJ917463 TUM917463:TUN917463 TKQ917463:TKR917463 TAU917463:TAV917463 SQY917463:SQZ917463 SHC917463:SHD917463 RXG917463:RXH917463 RNK917463:RNL917463 RDO917463:RDP917463 QTS917463:QTT917463 QJW917463:QJX917463 QAA917463:QAB917463 PQE917463:PQF917463 PGI917463:PGJ917463 OWM917463:OWN917463 OMQ917463:OMR917463 OCU917463:OCV917463 NSY917463:NSZ917463 NJC917463:NJD917463 MZG917463:MZH917463 MPK917463:MPL917463 MFO917463:MFP917463 LVS917463:LVT917463 LLW917463:LLX917463 LCA917463:LCB917463 KSE917463:KSF917463 KII917463:KIJ917463 JYM917463:JYN917463 JOQ917463:JOR917463 JEU917463:JEV917463 IUY917463:IUZ917463 ILC917463:ILD917463 IBG917463:IBH917463 HRK917463:HRL917463 HHO917463:HHP917463 GXS917463:GXT917463 GNW917463:GNX917463 GEA917463:GEB917463 FUE917463:FUF917463 FKI917463:FKJ917463 FAM917463:FAN917463 EQQ917463:EQR917463 EGU917463:EGV917463 DWY917463:DWZ917463 DNC917463:DND917463 DDG917463:DDH917463 CTK917463:CTL917463 CJO917463:CJP917463 BZS917463:BZT917463 BPW917463:BPX917463 BGA917463:BGB917463 AWE917463:AWF917463 AMI917463:AMJ917463 ACM917463:ACN917463 SQ917463:SR917463 IU917463:IV917463 WVG851927:WVH851927 WLK851927:WLL851927 WBO851927:WBP851927 VRS851927:VRT851927 VHW851927:VHX851927 UYA851927:UYB851927 UOE851927:UOF851927 UEI851927:UEJ851927 TUM851927:TUN851927 TKQ851927:TKR851927 TAU851927:TAV851927 SQY851927:SQZ851927 SHC851927:SHD851927 RXG851927:RXH851927 RNK851927:RNL851927 RDO851927:RDP851927 QTS851927:QTT851927 QJW851927:QJX851927 QAA851927:QAB851927 PQE851927:PQF851927 PGI851927:PGJ851927 OWM851927:OWN851927 OMQ851927:OMR851927 OCU851927:OCV851927 NSY851927:NSZ851927 NJC851927:NJD851927 MZG851927:MZH851927 MPK851927:MPL851927 MFO851927:MFP851927 LVS851927:LVT851927 LLW851927:LLX851927 LCA851927:LCB851927 KSE851927:KSF851927 KII851927:KIJ851927 JYM851927:JYN851927 JOQ851927:JOR851927 JEU851927:JEV851927 IUY851927:IUZ851927 ILC851927:ILD851927 IBG851927:IBH851927 HRK851927:HRL851927 HHO851927:HHP851927 GXS851927:GXT851927 GNW851927:GNX851927 GEA851927:GEB851927 FUE851927:FUF851927 FKI851927:FKJ851927 FAM851927:FAN851927 EQQ851927:EQR851927 EGU851927:EGV851927 DWY851927:DWZ851927 DNC851927:DND851927 DDG851927:DDH851927 CTK851927:CTL851927 CJO851927:CJP851927 BZS851927:BZT851927 BPW851927:BPX851927 BGA851927:BGB851927 AWE851927:AWF851927 AMI851927:AMJ851927 ACM851927:ACN851927 SQ851927:SR851927 IU851927:IV851927 WVG786391:WVH786391 WLK786391:WLL786391 WBO786391:WBP786391 VRS786391:VRT786391 VHW786391:VHX786391 UYA786391:UYB786391 UOE786391:UOF786391 UEI786391:UEJ786391 TUM786391:TUN786391 TKQ786391:TKR786391 TAU786391:TAV786391 SQY786391:SQZ786391 SHC786391:SHD786391 RXG786391:RXH786391 RNK786391:RNL786391 RDO786391:RDP786391 QTS786391:QTT786391 QJW786391:QJX786391 QAA786391:QAB786391 PQE786391:PQF786391 PGI786391:PGJ786391 OWM786391:OWN786391 OMQ786391:OMR786391 OCU786391:OCV786391 NSY786391:NSZ786391 NJC786391:NJD786391 MZG786391:MZH786391 MPK786391:MPL786391 MFO786391:MFP786391 LVS786391:LVT786391 LLW786391:LLX786391 LCA786391:LCB786391 KSE786391:KSF786391 KII786391:KIJ786391 JYM786391:JYN786391 JOQ786391:JOR786391 JEU786391:JEV786391 IUY786391:IUZ786391 ILC786391:ILD786391 IBG786391:IBH786391 HRK786391:HRL786391 HHO786391:HHP786391 GXS786391:GXT786391 GNW786391:GNX786391 GEA786391:GEB786391 FUE786391:FUF786391 FKI786391:FKJ786391 FAM786391:FAN786391 EQQ786391:EQR786391 EGU786391:EGV786391 DWY786391:DWZ786391 DNC786391:DND786391 DDG786391:DDH786391 CTK786391:CTL786391 CJO786391:CJP786391 BZS786391:BZT786391 BPW786391:BPX786391 BGA786391:BGB786391 AWE786391:AWF786391 AMI786391:AMJ786391 ACM786391:ACN786391 SQ786391:SR786391 IU786391:IV786391 WVG720855:WVH720855 WLK720855:WLL720855 WBO720855:WBP720855 VRS720855:VRT720855 VHW720855:VHX720855 UYA720855:UYB720855 UOE720855:UOF720855 UEI720855:UEJ720855 TUM720855:TUN720855 TKQ720855:TKR720855 TAU720855:TAV720855 SQY720855:SQZ720855 SHC720855:SHD720855 RXG720855:RXH720855 RNK720855:RNL720855 RDO720855:RDP720855 QTS720855:QTT720855 QJW720855:QJX720855 QAA720855:QAB720855 PQE720855:PQF720855 PGI720855:PGJ720855 OWM720855:OWN720855 OMQ720855:OMR720855 OCU720855:OCV720855 NSY720855:NSZ720855 NJC720855:NJD720855 MZG720855:MZH720855 MPK720855:MPL720855 MFO720855:MFP720855 LVS720855:LVT720855 LLW720855:LLX720855 LCA720855:LCB720855 KSE720855:KSF720855 KII720855:KIJ720855 JYM720855:JYN720855 JOQ720855:JOR720855 JEU720855:JEV720855 IUY720855:IUZ720855 ILC720855:ILD720855 IBG720855:IBH720855 HRK720855:HRL720855 HHO720855:HHP720855 GXS720855:GXT720855 GNW720855:GNX720855 GEA720855:GEB720855 FUE720855:FUF720855 FKI720855:FKJ720855 FAM720855:FAN720855 EQQ720855:EQR720855 EGU720855:EGV720855 DWY720855:DWZ720855 DNC720855:DND720855 DDG720855:DDH720855 CTK720855:CTL720855 CJO720855:CJP720855 BZS720855:BZT720855 BPW720855:BPX720855 BGA720855:BGB720855 AWE720855:AWF720855 AMI720855:AMJ720855 ACM720855:ACN720855 SQ720855:SR720855 IU720855:IV720855 WVG655319:WVH655319 WLK655319:WLL655319 WBO655319:WBP655319 VRS655319:VRT655319 VHW655319:VHX655319 UYA655319:UYB655319 UOE655319:UOF655319 UEI655319:UEJ655319 TUM655319:TUN655319 TKQ655319:TKR655319 TAU655319:TAV655319 SQY655319:SQZ655319 SHC655319:SHD655319 RXG655319:RXH655319 RNK655319:RNL655319 RDO655319:RDP655319 QTS655319:QTT655319 QJW655319:QJX655319 QAA655319:QAB655319 PQE655319:PQF655319 PGI655319:PGJ655319 OWM655319:OWN655319 OMQ655319:OMR655319 OCU655319:OCV655319 NSY655319:NSZ655319 NJC655319:NJD655319 MZG655319:MZH655319 MPK655319:MPL655319 MFO655319:MFP655319 LVS655319:LVT655319 LLW655319:LLX655319 LCA655319:LCB655319 KSE655319:KSF655319 KII655319:KIJ655319 JYM655319:JYN655319 JOQ655319:JOR655319 JEU655319:JEV655319 IUY655319:IUZ655319 ILC655319:ILD655319 IBG655319:IBH655319 HRK655319:HRL655319 HHO655319:HHP655319 GXS655319:GXT655319 GNW655319:GNX655319 GEA655319:GEB655319 FUE655319:FUF655319 FKI655319:FKJ655319 FAM655319:FAN655319 EQQ655319:EQR655319 EGU655319:EGV655319 DWY655319:DWZ655319 DNC655319:DND655319 DDG655319:DDH655319 CTK655319:CTL655319 CJO655319:CJP655319 BZS655319:BZT655319 BPW655319:BPX655319 BGA655319:BGB655319 AWE655319:AWF655319 AMI655319:AMJ655319 ACM655319:ACN655319 SQ655319:SR655319 IU655319:IV655319 WVG589783:WVH589783 WLK589783:WLL589783 WBO589783:WBP589783 VRS589783:VRT589783 VHW589783:VHX589783 UYA589783:UYB589783 UOE589783:UOF589783 UEI589783:UEJ589783 TUM589783:TUN589783 TKQ589783:TKR589783 TAU589783:TAV589783 SQY589783:SQZ589783 SHC589783:SHD589783 RXG589783:RXH589783 RNK589783:RNL589783 RDO589783:RDP589783 QTS589783:QTT589783 QJW589783:QJX589783 QAA589783:QAB589783 PQE589783:PQF589783 PGI589783:PGJ589783 OWM589783:OWN589783 OMQ589783:OMR589783 OCU589783:OCV589783 NSY589783:NSZ589783 NJC589783:NJD589783 MZG589783:MZH589783 MPK589783:MPL589783 MFO589783:MFP589783 LVS589783:LVT589783 LLW589783:LLX589783 LCA589783:LCB589783 KSE589783:KSF589783 KII589783:KIJ589783 JYM589783:JYN589783 JOQ589783:JOR589783 JEU589783:JEV589783 IUY589783:IUZ589783 ILC589783:ILD589783 IBG589783:IBH589783 HRK589783:HRL589783 HHO589783:HHP589783 GXS589783:GXT589783 GNW589783:GNX589783 GEA589783:GEB589783 FUE589783:FUF589783 FKI589783:FKJ589783 FAM589783:FAN589783 EQQ589783:EQR589783 EGU589783:EGV589783 DWY589783:DWZ589783 DNC589783:DND589783 DDG589783:DDH589783 CTK589783:CTL589783 CJO589783:CJP589783 BZS589783:BZT589783 BPW589783:BPX589783 BGA589783:BGB589783 AWE589783:AWF589783 AMI589783:AMJ589783 ACM589783:ACN589783 SQ589783:SR589783 IU589783:IV589783 WVG524247:WVH524247 WLK524247:WLL524247 WBO524247:WBP524247 VRS524247:VRT524247 VHW524247:VHX524247 UYA524247:UYB524247 UOE524247:UOF524247 UEI524247:UEJ524247 TUM524247:TUN524247 TKQ524247:TKR524247 TAU524247:TAV524247 SQY524247:SQZ524247 SHC524247:SHD524247 RXG524247:RXH524247 RNK524247:RNL524247 RDO524247:RDP524247 QTS524247:QTT524247 QJW524247:QJX524247 QAA524247:QAB524247 PQE524247:PQF524247 PGI524247:PGJ524247 OWM524247:OWN524247 OMQ524247:OMR524247 OCU524247:OCV524247 NSY524247:NSZ524247 NJC524247:NJD524247 MZG524247:MZH524247 MPK524247:MPL524247 MFO524247:MFP524247 LVS524247:LVT524247 LLW524247:LLX524247 LCA524247:LCB524247 KSE524247:KSF524247 KII524247:KIJ524247 JYM524247:JYN524247 JOQ524247:JOR524247 JEU524247:JEV524247 IUY524247:IUZ524247 ILC524247:ILD524247 IBG524247:IBH524247 HRK524247:HRL524247 HHO524247:HHP524247 GXS524247:GXT524247 GNW524247:GNX524247 GEA524247:GEB524247 FUE524247:FUF524247 FKI524247:FKJ524247 FAM524247:FAN524247 EQQ524247:EQR524247 EGU524247:EGV524247 DWY524247:DWZ524247 DNC524247:DND524247 DDG524247:DDH524247 CTK524247:CTL524247 CJO524247:CJP524247 BZS524247:BZT524247 BPW524247:BPX524247 BGA524247:BGB524247 AWE524247:AWF524247 AMI524247:AMJ524247 ACM524247:ACN524247 SQ524247:SR524247 IU524247:IV524247 WVG458711:WVH458711 WLK458711:WLL458711 WBO458711:WBP458711 VRS458711:VRT458711 VHW458711:VHX458711 UYA458711:UYB458711 UOE458711:UOF458711 UEI458711:UEJ458711 TUM458711:TUN458711 TKQ458711:TKR458711 TAU458711:TAV458711 SQY458711:SQZ458711 SHC458711:SHD458711 RXG458711:RXH458711 RNK458711:RNL458711 RDO458711:RDP458711 QTS458711:QTT458711 QJW458711:QJX458711 QAA458711:QAB458711 PQE458711:PQF458711 PGI458711:PGJ458711 OWM458711:OWN458711 OMQ458711:OMR458711 OCU458711:OCV458711 NSY458711:NSZ458711 NJC458711:NJD458711 MZG458711:MZH458711 MPK458711:MPL458711 MFO458711:MFP458711 LVS458711:LVT458711 LLW458711:LLX458711 LCA458711:LCB458711 KSE458711:KSF458711 KII458711:KIJ458711 JYM458711:JYN458711 JOQ458711:JOR458711 JEU458711:JEV458711 IUY458711:IUZ458711 ILC458711:ILD458711 IBG458711:IBH458711 HRK458711:HRL458711 HHO458711:HHP458711 GXS458711:GXT458711 GNW458711:GNX458711 GEA458711:GEB458711 FUE458711:FUF458711 FKI458711:FKJ458711 FAM458711:FAN458711 EQQ458711:EQR458711 EGU458711:EGV458711 DWY458711:DWZ458711 DNC458711:DND458711 DDG458711:DDH458711 CTK458711:CTL458711 CJO458711:CJP458711 BZS458711:BZT458711 BPW458711:BPX458711 BGA458711:BGB458711 AWE458711:AWF458711 AMI458711:AMJ458711 ACM458711:ACN458711 SQ458711:SR458711 IU458711:IV458711 WVG393175:WVH393175 WLK393175:WLL393175 WBO393175:WBP393175 VRS393175:VRT393175 VHW393175:VHX393175 UYA393175:UYB393175 UOE393175:UOF393175 UEI393175:UEJ393175 TUM393175:TUN393175 TKQ393175:TKR393175 TAU393175:TAV393175 SQY393175:SQZ393175 SHC393175:SHD393175 RXG393175:RXH393175 RNK393175:RNL393175 RDO393175:RDP393175 QTS393175:QTT393175 QJW393175:QJX393175 QAA393175:QAB393175 PQE393175:PQF393175 PGI393175:PGJ393175 OWM393175:OWN393175 OMQ393175:OMR393175 OCU393175:OCV393175 NSY393175:NSZ393175 NJC393175:NJD393175 MZG393175:MZH393175 MPK393175:MPL393175 MFO393175:MFP393175 LVS393175:LVT393175 LLW393175:LLX393175 LCA393175:LCB393175 KSE393175:KSF393175 KII393175:KIJ393175 JYM393175:JYN393175 JOQ393175:JOR393175 JEU393175:JEV393175 IUY393175:IUZ393175 ILC393175:ILD393175 IBG393175:IBH393175 HRK393175:HRL393175 HHO393175:HHP393175 GXS393175:GXT393175 GNW393175:GNX393175 GEA393175:GEB393175 FUE393175:FUF393175 FKI393175:FKJ393175 FAM393175:FAN393175 EQQ393175:EQR393175 EGU393175:EGV393175 DWY393175:DWZ393175 DNC393175:DND393175 DDG393175:DDH393175 CTK393175:CTL393175 CJO393175:CJP393175 BZS393175:BZT393175 BPW393175:BPX393175 BGA393175:BGB393175 AWE393175:AWF393175 AMI393175:AMJ393175 ACM393175:ACN393175 SQ393175:SR393175 IU393175:IV393175 WVG327639:WVH327639 WLK327639:WLL327639 WBO327639:WBP327639 VRS327639:VRT327639 VHW327639:VHX327639 UYA327639:UYB327639 UOE327639:UOF327639 UEI327639:UEJ327639 TUM327639:TUN327639 TKQ327639:TKR327639 TAU327639:TAV327639 SQY327639:SQZ327639 SHC327639:SHD327639 RXG327639:RXH327639 RNK327639:RNL327639 RDO327639:RDP327639 QTS327639:QTT327639 QJW327639:QJX327639 QAA327639:QAB327639 PQE327639:PQF327639 PGI327639:PGJ327639 OWM327639:OWN327639 OMQ327639:OMR327639 OCU327639:OCV327639 NSY327639:NSZ327639 NJC327639:NJD327639 MZG327639:MZH327639 MPK327639:MPL327639 MFO327639:MFP327639 LVS327639:LVT327639 LLW327639:LLX327639 LCA327639:LCB327639 KSE327639:KSF327639 KII327639:KIJ327639 JYM327639:JYN327639 JOQ327639:JOR327639 JEU327639:JEV327639 IUY327639:IUZ327639 ILC327639:ILD327639 IBG327639:IBH327639 HRK327639:HRL327639 HHO327639:HHP327639 GXS327639:GXT327639 GNW327639:GNX327639 GEA327639:GEB327639 FUE327639:FUF327639 FKI327639:FKJ327639 FAM327639:FAN327639 EQQ327639:EQR327639 EGU327639:EGV327639 DWY327639:DWZ327639 DNC327639:DND327639 DDG327639:DDH327639 CTK327639:CTL327639 CJO327639:CJP327639 BZS327639:BZT327639 BPW327639:BPX327639 BGA327639:BGB327639 AWE327639:AWF327639 AMI327639:AMJ327639 ACM327639:ACN327639 SQ327639:SR327639 IU327639:IV327639 WVG262103:WVH262103 WLK262103:WLL262103 WBO262103:WBP262103 VRS262103:VRT262103 VHW262103:VHX262103 UYA262103:UYB262103 UOE262103:UOF262103 UEI262103:UEJ262103 TUM262103:TUN262103 TKQ262103:TKR262103 TAU262103:TAV262103 SQY262103:SQZ262103 SHC262103:SHD262103 RXG262103:RXH262103 RNK262103:RNL262103 RDO262103:RDP262103 QTS262103:QTT262103 QJW262103:QJX262103 QAA262103:QAB262103 PQE262103:PQF262103 PGI262103:PGJ262103 OWM262103:OWN262103 OMQ262103:OMR262103 OCU262103:OCV262103 NSY262103:NSZ262103 NJC262103:NJD262103 MZG262103:MZH262103 MPK262103:MPL262103 MFO262103:MFP262103 LVS262103:LVT262103 LLW262103:LLX262103 LCA262103:LCB262103 KSE262103:KSF262103 KII262103:KIJ262103 JYM262103:JYN262103 JOQ262103:JOR262103 JEU262103:JEV262103 IUY262103:IUZ262103 ILC262103:ILD262103 IBG262103:IBH262103 HRK262103:HRL262103 HHO262103:HHP262103 GXS262103:GXT262103 GNW262103:GNX262103 GEA262103:GEB262103 FUE262103:FUF262103 FKI262103:FKJ262103 FAM262103:FAN262103 EQQ262103:EQR262103 EGU262103:EGV262103 DWY262103:DWZ262103 DNC262103:DND262103 DDG262103:DDH262103 CTK262103:CTL262103 CJO262103:CJP262103 BZS262103:BZT262103 BPW262103:BPX262103 BGA262103:BGB262103 AWE262103:AWF262103 AMI262103:AMJ262103 ACM262103:ACN262103 SQ262103:SR262103 IU262103:IV262103 WVG196567:WVH196567 WLK196567:WLL196567 WBO196567:WBP196567 VRS196567:VRT196567 VHW196567:VHX196567 UYA196567:UYB196567 UOE196567:UOF196567 UEI196567:UEJ196567 TUM196567:TUN196567 TKQ196567:TKR196567 TAU196567:TAV196567 SQY196567:SQZ196567 SHC196567:SHD196567 RXG196567:RXH196567 RNK196567:RNL196567 RDO196567:RDP196567 QTS196567:QTT196567 QJW196567:QJX196567 QAA196567:QAB196567 PQE196567:PQF196567 PGI196567:PGJ196567 OWM196567:OWN196567 OMQ196567:OMR196567 OCU196567:OCV196567 NSY196567:NSZ196567 NJC196567:NJD196567 MZG196567:MZH196567 MPK196567:MPL196567 MFO196567:MFP196567 LVS196567:LVT196567 LLW196567:LLX196567 LCA196567:LCB196567 KSE196567:KSF196567 KII196567:KIJ196567 JYM196567:JYN196567 JOQ196567:JOR196567 JEU196567:JEV196567 IUY196567:IUZ196567 ILC196567:ILD196567 IBG196567:IBH196567 HRK196567:HRL196567 HHO196567:HHP196567 GXS196567:GXT196567 GNW196567:GNX196567 GEA196567:GEB196567 FUE196567:FUF196567 FKI196567:FKJ196567 FAM196567:FAN196567 EQQ196567:EQR196567 EGU196567:EGV196567 DWY196567:DWZ196567 DNC196567:DND196567 DDG196567:DDH196567 CTK196567:CTL196567 CJO196567:CJP196567 BZS196567:BZT196567 BPW196567:BPX196567 BGA196567:BGB196567 AWE196567:AWF196567 AMI196567:AMJ196567 ACM196567:ACN196567 SQ196567:SR196567 IU196567:IV196567 WVG131031:WVH131031 WLK131031:WLL131031 WBO131031:WBP131031 VRS131031:VRT131031 VHW131031:VHX131031 UYA131031:UYB131031 UOE131031:UOF131031 UEI131031:UEJ131031 TUM131031:TUN131031 TKQ131031:TKR131031 TAU131031:TAV131031 SQY131031:SQZ131031 SHC131031:SHD131031 RXG131031:RXH131031 RNK131031:RNL131031 RDO131031:RDP131031 QTS131031:QTT131031 QJW131031:QJX131031 QAA131031:QAB131031 PQE131031:PQF131031 PGI131031:PGJ131031 OWM131031:OWN131031 OMQ131031:OMR131031 OCU131031:OCV131031 NSY131031:NSZ131031 NJC131031:NJD131031 MZG131031:MZH131031 MPK131031:MPL131031 MFO131031:MFP131031 LVS131031:LVT131031 LLW131031:LLX131031 LCA131031:LCB131031 KSE131031:KSF131031 KII131031:KIJ131031 JYM131031:JYN131031 JOQ131031:JOR131031 JEU131031:JEV131031 IUY131031:IUZ131031 ILC131031:ILD131031 IBG131031:IBH131031 HRK131031:HRL131031 HHO131031:HHP131031 GXS131031:GXT131031 GNW131031:GNX131031 GEA131031:GEB131031 FUE131031:FUF131031 FKI131031:FKJ131031 FAM131031:FAN131031 EQQ131031:EQR131031 EGU131031:EGV131031 DWY131031:DWZ131031 DNC131031:DND131031 DDG131031:DDH131031 CTK131031:CTL131031 CJO131031:CJP131031 BZS131031:BZT131031 BPW131031:BPX131031 BGA131031:BGB131031 AWE131031:AWF131031 AMI131031:AMJ131031 ACM131031:ACN131031 SQ131031:SR131031 IU131031:IV131031 WVG65495:WVH65495 WLK65495:WLL65495 WBO65495:WBP65495 VRS65495:VRT65495 VHW65495:VHX65495 UYA65495:UYB65495 UOE65495:UOF65495 UEI65495:UEJ65495 TUM65495:TUN65495 TKQ65495:TKR65495 TAU65495:TAV65495 SQY65495:SQZ65495 SHC65495:SHD65495 RXG65495:RXH65495 RNK65495:RNL65495 RDO65495:RDP65495 QTS65495:QTT65495 QJW65495:QJX65495 QAA65495:QAB65495 PQE65495:PQF65495 PGI65495:PGJ65495 OWM65495:OWN65495 OMQ65495:OMR65495 OCU65495:OCV65495 NSY65495:NSZ65495 NJC65495:NJD65495 MZG65495:MZH65495 MPK65495:MPL65495 MFO65495:MFP65495 LVS65495:LVT65495 LLW65495:LLX65495 LCA65495:LCB65495 KSE65495:KSF65495 KII65495:KIJ65495 JYM65495:JYN65495 JOQ65495:JOR65495 JEU65495:JEV65495 IUY65495:IUZ65495 ILC65495:ILD65495 IBG65495:IBH65495 HRK65495:HRL65495 HHO65495:HHP65495 GXS65495:GXT65495 GNW65495:GNX65495 GEA65495:GEB65495 FUE65495:FUF65495 FKI65495:FKJ65495 FAM65495:FAN65495 EQQ65495:EQR65495 EGU65495:EGV65495 DWY65495:DWZ65495 DNC65495:DND65495 DDG65495:DDH65495 CTK65495:CTL65495 CJO65495:CJP65495 BZS65495:BZT65495 BPW65495:BPX65495 BGA65495:BGB65495 AWE65495:AWF65495 AMI65495:AMJ65495 ACM65495:ACN65495 SQ65495:SR65495 IU65495:IV65495 WVG982998 WLK982998 WBO982998 VRS982998 VHW982998 UYA982998 UOE982998 UEI982998 TUM982998 TKQ982998 TAU982998 SQY982998 SHC982998 RXG982998 RNK982998 RDO982998 QTS982998 QJW982998 QAA982998 PQE982998 PGI982998 OWM982998 OMQ982998 OCU982998 NSY982998 NJC982998 MZG982998 MPK982998 MFO982998 LVS982998 LLW982998 LCA982998 KSE982998 KII982998 JYM982998 JOQ982998 JEU982998 IUY982998 ILC982998 IBG982998 HRK982998 HHO982998 GXS982998 GNW982998 GEA982998 FUE982998 FKI982998 FAM982998 EQQ982998 EGU982998 DWY982998 DNC982998 DDG982998 CTK982998 CJO982998 BZS982998 BPW982998 BGA982998 AWE982998 AMI982998 ACM982998 SQ982998 IU982998 WVG917462 WLK917462 WBO917462 VRS917462 VHW917462 UYA917462 UOE917462 UEI917462 TUM917462 TKQ917462 TAU917462 SQY917462 SHC917462 RXG917462 RNK917462 RDO917462 QTS917462 QJW917462 QAA917462 PQE917462 PGI917462 OWM917462 OMQ917462 OCU917462 NSY917462 NJC917462 MZG917462 MPK917462 MFO917462 LVS917462 LLW917462 LCA917462 KSE917462 KII917462 JYM917462 JOQ917462 JEU917462 IUY917462 ILC917462 IBG917462 HRK917462 HHO917462 GXS917462 GNW917462 GEA917462 FUE917462 FKI917462 FAM917462 EQQ917462 EGU917462 DWY917462 DNC917462 DDG917462 CTK917462 CJO917462 BZS917462 BPW917462 BGA917462 AWE917462 AMI917462 ACM917462 SQ917462 IU917462 WVG851926 WLK851926 WBO851926 VRS851926 VHW851926 UYA851926 UOE851926 UEI851926 TUM851926 TKQ851926 TAU851926 SQY851926 SHC851926 RXG851926 RNK851926 RDO851926 QTS851926 QJW851926 QAA851926 PQE851926 PGI851926 OWM851926 OMQ851926 OCU851926 NSY851926 NJC851926 MZG851926 MPK851926 MFO851926 LVS851926 LLW851926 LCA851926 KSE851926 KII851926 JYM851926 JOQ851926 JEU851926 IUY851926 ILC851926 IBG851926 HRK851926 HHO851926 GXS851926 GNW851926 GEA851926 FUE851926 FKI851926 FAM851926 EQQ851926 EGU851926 DWY851926 DNC851926 DDG851926 CTK851926 CJO851926 BZS851926 BPW851926 BGA851926 AWE851926 AMI851926 ACM851926 SQ851926 IU851926 WVG786390 WLK786390 WBO786390 VRS786390 VHW786390 UYA786390 UOE786390 UEI786390 TUM786390 TKQ786390 TAU786390 SQY786390 SHC786390 RXG786390 RNK786390 RDO786390 QTS786390 QJW786390 QAA786390 PQE786390 PGI786390 OWM786390 OMQ786390 OCU786390 NSY786390 NJC786390 MZG786390 MPK786390 MFO786390 LVS786390 LLW786390 LCA786390 KSE786390 KII786390 JYM786390 JOQ786390 JEU786390 IUY786390 ILC786390 IBG786390 HRK786390 HHO786390 GXS786390 GNW786390 GEA786390 FUE786390 FKI786390 FAM786390 EQQ786390 EGU786390 DWY786390 DNC786390 DDG786390 CTK786390 CJO786390 BZS786390 BPW786390 BGA786390 AWE786390 AMI786390 ACM786390 SQ786390 IU786390 WVG720854 WLK720854 WBO720854 VRS720854 VHW720854 UYA720854 UOE720854 UEI720854 TUM720854 TKQ720854 TAU720854 SQY720854 SHC720854 RXG720854 RNK720854 RDO720854 QTS720854 QJW720854 QAA720854 PQE720854 PGI720854 OWM720854 OMQ720854 OCU720854 NSY720854 NJC720854 MZG720854 MPK720854 MFO720854 LVS720854 LLW720854 LCA720854 KSE720854 KII720854 JYM720854 JOQ720854 JEU720854 IUY720854 ILC720854 IBG720854 HRK720854 HHO720854 GXS720854 GNW720854 GEA720854 FUE720854 FKI720854 FAM720854 EQQ720854 EGU720854 DWY720854 DNC720854 DDG720854 CTK720854 CJO720854 BZS720854 BPW720854 BGA720854 AWE720854 AMI720854 ACM720854 SQ720854 IU720854 WVG655318 WLK655318 WBO655318 VRS655318 VHW655318 UYA655318 UOE655318 UEI655318 TUM655318 TKQ655318 TAU655318 SQY655318 SHC655318 RXG655318 RNK655318 RDO655318 QTS655318 QJW655318 QAA655318 PQE655318 PGI655318 OWM655318 OMQ655318 OCU655318 NSY655318 NJC655318 MZG655318 MPK655318 MFO655318 LVS655318 LLW655318 LCA655318 KSE655318 KII655318 JYM655318 JOQ655318 JEU655318 IUY655318 ILC655318 IBG655318 HRK655318 HHO655318 GXS655318 GNW655318 GEA655318 FUE655318 FKI655318 FAM655318 EQQ655318 EGU655318 DWY655318 DNC655318 DDG655318 CTK655318 CJO655318 BZS655318 BPW655318 BGA655318 AWE655318 AMI655318 ACM655318 SQ655318 IU655318 WVG589782 WLK589782 WBO589782 VRS589782 VHW589782 UYA589782 UOE589782 UEI589782 TUM589782 TKQ589782 TAU589782 SQY589782 SHC589782 RXG589782 RNK589782 RDO589782 QTS589782 QJW589782 QAA589782 PQE589782 PGI589782 OWM589782 OMQ589782 OCU589782 NSY589782 NJC589782 MZG589782 MPK589782 MFO589782 LVS589782 LLW589782 LCA589782 KSE589782 KII589782 JYM589782 JOQ589782 JEU589782 IUY589782 ILC589782 IBG589782 HRK589782 HHO589782 GXS589782 GNW589782 GEA589782 FUE589782 FKI589782 FAM589782 EQQ589782 EGU589782 DWY589782 DNC589782 DDG589782 CTK589782 CJO589782 BZS589782 BPW589782 BGA589782 AWE589782 AMI589782 ACM589782 SQ589782 IU589782 WVG524246 WLK524246 WBO524246 VRS524246 VHW524246 UYA524246 UOE524246 UEI524246 TUM524246 TKQ524246 TAU524246 SQY524246 SHC524246 RXG524246 RNK524246 RDO524246 QTS524246 QJW524246 QAA524246 PQE524246 PGI524246 OWM524246 OMQ524246 OCU524246 NSY524246 NJC524246 MZG524246 MPK524246 MFO524246 LVS524246 LLW524246 LCA524246 KSE524246 KII524246 JYM524246 JOQ524246 JEU524246 IUY524246 ILC524246 IBG524246 HRK524246 HHO524246 GXS524246 GNW524246 GEA524246 FUE524246 FKI524246 FAM524246 EQQ524246 EGU524246 DWY524246 DNC524246 DDG524246 CTK524246 CJO524246 BZS524246 BPW524246 BGA524246 AWE524246 AMI524246 ACM524246 SQ524246 IU524246 WVG458710 WLK458710 WBO458710 VRS458710 VHW458710 UYA458710 UOE458710 UEI458710 TUM458710 TKQ458710 TAU458710 SQY458710 SHC458710 RXG458710 RNK458710 RDO458710 QTS458710 QJW458710 QAA458710 PQE458710 PGI458710 OWM458710 OMQ458710 OCU458710 NSY458710 NJC458710 MZG458710 MPK458710 MFO458710 LVS458710 LLW458710 LCA458710 KSE458710 KII458710 JYM458710 JOQ458710 JEU458710 IUY458710 ILC458710 IBG458710 HRK458710 HHO458710 GXS458710 GNW458710 GEA458710 FUE458710 FKI458710 FAM458710 EQQ458710 EGU458710 DWY458710 DNC458710 DDG458710 CTK458710 CJO458710 BZS458710 BPW458710 BGA458710 AWE458710 AMI458710 ACM458710 SQ458710 IU458710 WVG393174 WLK393174 WBO393174 VRS393174 VHW393174 UYA393174 UOE393174 UEI393174 TUM393174 TKQ393174 TAU393174 SQY393174 SHC393174 RXG393174 RNK393174 RDO393174 QTS393174 QJW393174 QAA393174 PQE393174 PGI393174 OWM393174 OMQ393174 OCU393174 NSY393174 NJC393174 MZG393174 MPK393174 MFO393174 LVS393174 LLW393174 LCA393174 KSE393174 KII393174 JYM393174 JOQ393174 JEU393174 IUY393174 ILC393174 IBG393174 HRK393174 HHO393174 GXS393174 GNW393174 GEA393174 FUE393174 FKI393174 FAM393174 EQQ393174 EGU393174 DWY393174 DNC393174 DDG393174 CTK393174 CJO393174 BZS393174 BPW393174 BGA393174 AWE393174 AMI393174 ACM393174 SQ393174 IU393174 WVG327638 WLK327638 WBO327638 VRS327638 VHW327638 UYA327638 UOE327638 UEI327638 TUM327638 TKQ327638 TAU327638 SQY327638 SHC327638 RXG327638 RNK327638 RDO327638 QTS327638 QJW327638 QAA327638 PQE327638 PGI327638 OWM327638 OMQ327638 OCU327638 NSY327638 NJC327638 MZG327638 MPK327638 MFO327638 LVS327638 LLW327638 LCA327638 KSE327638 KII327638 JYM327638 JOQ327638 JEU327638 IUY327638 ILC327638 IBG327638 HRK327638 HHO327638 GXS327638 GNW327638 GEA327638 FUE327638 FKI327638 FAM327638 EQQ327638 EGU327638 DWY327638 DNC327638 DDG327638 CTK327638 CJO327638 BZS327638 BPW327638 BGA327638 AWE327638 AMI327638 ACM327638 SQ327638 IU327638 WVG262102 WLK262102 WBO262102 VRS262102 VHW262102 UYA262102 UOE262102 UEI262102 TUM262102 TKQ262102 TAU262102 SQY262102 SHC262102 RXG262102 RNK262102 RDO262102 QTS262102 QJW262102 QAA262102 PQE262102 PGI262102 OWM262102 OMQ262102 OCU262102 NSY262102 NJC262102 MZG262102 MPK262102 MFO262102 LVS262102 LLW262102 LCA262102 KSE262102 KII262102 JYM262102 JOQ262102 JEU262102 IUY262102 ILC262102 IBG262102 HRK262102 HHO262102 GXS262102 GNW262102 GEA262102 FUE262102 FKI262102 FAM262102 EQQ262102 EGU262102 DWY262102 DNC262102 DDG262102 CTK262102 CJO262102 BZS262102 BPW262102 BGA262102 AWE262102 AMI262102 ACM262102 SQ262102 IU262102 WVG196566 WLK196566 WBO196566 VRS196566 VHW196566 UYA196566 UOE196566 UEI196566 TUM196566 TKQ196566 TAU196566 SQY196566 SHC196566 RXG196566 RNK196566 RDO196566 QTS196566 QJW196566 QAA196566 PQE196566 PGI196566 OWM196566 OMQ196566 OCU196566 NSY196566 NJC196566 MZG196566 MPK196566 MFO196566 LVS196566 LLW196566 LCA196566 KSE196566 KII196566 JYM196566 JOQ196566 JEU196566 IUY196566 ILC196566 IBG196566 HRK196566 HHO196566 GXS196566 GNW196566 GEA196566 FUE196566 FKI196566 FAM196566 EQQ196566 EGU196566 DWY196566 DNC196566 DDG196566 CTK196566 CJO196566 BZS196566 BPW196566 BGA196566 AWE196566 AMI196566 ACM196566 SQ196566 IU196566 WVG131030 WLK131030 WBO131030 VRS131030 VHW131030 UYA131030 UOE131030 UEI131030 TUM131030 TKQ131030 TAU131030 SQY131030 SHC131030 RXG131030 RNK131030 RDO131030 QTS131030 QJW131030 QAA131030 PQE131030 PGI131030 OWM131030 OMQ131030 OCU131030 NSY131030 NJC131030 MZG131030 MPK131030 MFO131030 LVS131030 LLW131030 LCA131030 KSE131030 KII131030 JYM131030 JOQ131030 JEU131030 IUY131030 ILC131030 IBG131030 HRK131030 HHO131030 GXS131030 GNW131030 GEA131030 FUE131030 FKI131030 FAM131030 EQQ131030 EGU131030 DWY131030 DNC131030 DDG131030 CTK131030 CJO131030 BZS131030 BPW131030 BGA131030 AWE131030 AMI131030 ACM131030 SQ131030 IU131030 WVG65494 WLK65494 WBO65494 VRS65494 VHW65494 UYA65494 UOE65494 UEI65494 TUM65494 TKQ65494 TAU65494 SQY65494 SHC65494 RXG65494 RNK65494 RDO65494 QTS65494 QJW65494 QAA65494 PQE65494 PGI65494 OWM65494 OMQ65494 OCU65494 NSY65494 NJC65494 MZG65494 MPK65494 MFO65494 LVS65494 LLW65494 LCA65494 KSE65494 KII65494 JYM65494 JOQ65494 JEU65494 IUY65494 ILC65494 IBG65494 HRK65494 HHO65494 GXS65494 GNW65494 GEA65494 FUE65494 FKI65494 FAM65494 EQQ65494 EGU65494 DWY65494 DNC65494 DDG65494 CTK65494 CJO65494 BZS65494 BPW65494 BGA65494 AWE65494 AMI65494 ACM65494 SQ65494 IU65494 WVG983008 WLK983008 WBO983008 VRS983008 VHW983008 UYA983008 UOE983008 UEI983008 TUM983008 TKQ983008 TAU983008 SQY983008 SHC983008 RXG983008 RNK983008 RDO983008 QTS983008 QJW983008 QAA983008 PQE983008 PGI983008 OWM983008 OMQ983008 OCU983008 NSY983008 NJC983008 MZG983008 MPK983008 MFO983008 LVS983008 LLW983008 LCA983008 KSE983008 KII983008 JYM983008 JOQ983008 JEU983008 IUY983008 ILC983008 IBG983008 HRK983008 HHO983008 GXS983008 GNW983008 GEA983008 FUE983008 FKI983008 FAM983008 EQQ983008 EGU983008 DWY983008 DNC983008 DDG983008 CTK983008 CJO983008 BZS983008 BPW983008 BGA983008 AWE983008 AMI983008 ACM983008 SQ983008 IU983008 WVG917472 WLK917472 WBO917472 VRS917472 VHW917472 UYA917472 UOE917472 UEI917472 TUM917472 TKQ917472 TAU917472 SQY917472 SHC917472 RXG917472 RNK917472 RDO917472 QTS917472 QJW917472 QAA917472 PQE917472 PGI917472 OWM917472 OMQ917472 OCU917472 NSY917472 NJC917472 MZG917472 MPK917472 MFO917472 LVS917472 LLW917472 LCA917472 KSE917472 KII917472 JYM917472 JOQ917472 JEU917472 IUY917472 ILC917472 IBG917472 HRK917472 HHO917472 GXS917472 GNW917472 GEA917472 FUE917472 FKI917472 FAM917472 EQQ917472 EGU917472 DWY917472 DNC917472 DDG917472 CTK917472 CJO917472 BZS917472 BPW917472 BGA917472 AWE917472 AMI917472 ACM917472 SQ917472 IU917472 WVG851936 WLK851936 WBO851936 VRS851936 VHW851936 UYA851936 UOE851936 UEI851936 TUM851936 TKQ851936 TAU851936 SQY851936 SHC851936 RXG851936 RNK851936 RDO851936 QTS851936 QJW851936 QAA851936 PQE851936 PGI851936 OWM851936 OMQ851936 OCU851936 NSY851936 NJC851936 MZG851936 MPK851936 MFO851936 LVS851936 LLW851936 LCA851936 KSE851936 KII851936 JYM851936 JOQ851936 JEU851936 IUY851936 ILC851936 IBG851936 HRK851936 HHO851936 GXS851936 GNW851936 GEA851936 FUE851936 FKI851936 FAM851936 EQQ851936 EGU851936 DWY851936 DNC851936 DDG851936 CTK851936 CJO851936 BZS851936 BPW851936 BGA851936 AWE851936 AMI851936 ACM851936 SQ851936 IU851936 WVG786400 WLK786400 WBO786400 VRS786400 VHW786400 UYA786400 UOE786400 UEI786400 TUM786400 TKQ786400 TAU786400 SQY786400 SHC786400 RXG786400 RNK786400 RDO786400 QTS786400 QJW786400 QAA786400 PQE786400 PGI786400 OWM786400 OMQ786400 OCU786400 NSY786400 NJC786400 MZG786400 MPK786400 MFO786400 LVS786400 LLW786400 LCA786400 KSE786400 KII786400 JYM786400 JOQ786400 JEU786400 IUY786400 ILC786400 IBG786400 HRK786400 HHO786400 GXS786400 GNW786400 GEA786400 FUE786400 FKI786400 FAM786400 EQQ786400 EGU786400 DWY786400 DNC786400 DDG786400 CTK786400 CJO786400 BZS786400 BPW786400 BGA786400 AWE786400 AMI786400 ACM786400 SQ786400 IU786400 WVG720864 WLK720864 WBO720864 VRS720864 VHW720864 UYA720864 UOE720864 UEI720864 TUM720864 TKQ720864 TAU720864 SQY720864 SHC720864 RXG720864 RNK720864 RDO720864 QTS720864 QJW720864 QAA720864 PQE720864 PGI720864 OWM720864 OMQ720864 OCU720864 NSY720864 NJC720864 MZG720864 MPK720864 MFO720864 LVS720864 LLW720864 LCA720864 KSE720864 KII720864 JYM720864 JOQ720864 JEU720864 IUY720864 ILC720864 IBG720864 HRK720864 HHO720864 GXS720864 GNW720864 GEA720864 FUE720864 FKI720864 FAM720864 EQQ720864 EGU720864 DWY720864 DNC720864 DDG720864 CTK720864 CJO720864 BZS720864 BPW720864 BGA720864 AWE720864 AMI720864 ACM720864 SQ720864 IU720864 WVG655328 WLK655328 WBO655328 VRS655328 VHW655328 UYA655328 UOE655328 UEI655328 TUM655328 TKQ655328 TAU655328 SQY655328 SHC655328 RXG655328 RNK655328 RDO655328 QTS655328 QJW655328 QAA655328 PQE655328 PGI655328 OWM655328 OMQ655328 OCU655328 NSY655328 NJC655328 MZG655328 MPK655328 MFO655328 LVS655328 LLW655328 LCA655328 KSE655328 KII655328 JYM655328 JOQ655328 JEU655328 IUY655328 ILC655328 IBG655328 HRK655328 HHO655328 GXS655328 GNW655328 GEA655328 FUE655328 FKI655328 FAM655328 EQQ655328 EGU655328 DWY655328 DNC655328 DDG655328 CTK655328 CJO655328 BZS655328 BPW655328 BGA655328 AWE655328 AMI655328 ACM655328 SQ655328 IU655328 WVG589792 WLK589792 WBO589792 VRS589792 VHW589792 UYA589792 UOE589792 UEI589792 TUM589792 TKQ589792 TAU589792 SQY589792 SHC589792 RXG589792 RNK589792 RDO589792 QTS589792 QJW589792 QAA589792 PQE589792 PGI589792 OWM589792 OMQ589792 OCU589792 NSY589792 NJC589792 MZG589792 MPK589792 MFO589792 LVS589792 LLW589792 LCA589792 KSE589792 KII589792 JYM589792 JOQ589792 JEU589792 IUY589792 ILC589792 IBG589792 HRK589792 HHO589792 GXS589792 GNW589792 GEA589792 FUE589792 FKI589792 FAM589792 EQQ589792 EGU589792 DWY589792 DNC589792 DDG589792 CTK589792 CJO589792 BZS589792 BPW589792 BGA589792 AWE589792 AMI589792 ACM589792 SQ589792 IU589792 WVG524256 WLK524256 WBO524256 VRS524256 VHW524256 UYA524256 UOE524256 UEI524256 TUM524256 TKQ524256 TAU524256 SQY524256 SHC524256 RXG524256 RNK524256 RDO524256 QTS524256 QJW524256 QAA524256 PQE524256 PGI524256 OWM524256 OMQ524256 OCU524256 NSY524256 NJC524256 MZG524256 MPK524256 MFO524256 LVS524256 LLW524256 LCA524256 KSE524256 KII524256 JYM524256 JOQ524256 JEU524256 IUY524256 ILC524256 IBG524256 HRK524256 HHO524256 GXS524256 GNW524256 GEA524256 FUE524256 FKI524256 FAM524256 EQQ524256 EGU524256 DWY524256 DNC524256 DDG524256 CTK524256 CJO524256 BZS524256 BPW524256 BGA524256 AWE524256 AMI524256 ACM524256 SQ524256 IU524256 WVG458720 WLK458720 WBO458720 VRS458720 VHW458720 UYA458720 UOE458720 UEI458720 TUM458720 TKQ458720 TAU458720 SQY458720 SHC458720 RXG458720 RNK458720 RDO458720 QTS458720 QJW458720 QAA458720 PQE458720 PGI458720 OWM458720 OMQ458720 OCU458720 NSY458720 NJC458720 MZG458720 MPK458720 MFO458720 LVS458720 LLW458720 LCA458720 KSE458720 KII458720 JYM458720 JOQ458720 JEU458720 IUY458720 ILC458720 IBG458720 HRK458720 HHO458720 GXS458720 GNW458720 GEA458720 FUE458720 FKI458720 FAM458720 EQQ458720 EGU458720 DWY458720 DNC458720 DDG458720 CTK458720 CJO458720 BZS458720 BPW458720 BGA458720 AWE458720 AMI458720 ACM458720 SQ458720 IU458720 WVG393184 WLK393184 WBO393184 VRS393184 VHW393184 UYA393184 UOE393184 UEI393184 TUM393184 TKQ393184 TAU393184 SQY393184 SHC393184 RXG393184 RNK393184 RDO393184 QTS393184 QJW393184 QAA393184 PQE393184 PGI393184 OWM393184 OMQ393184 OCU393184 NSY393184 NJC393184 MZG393184 MPK393184 MFO393184 LVS393184 LLW393184 LCA393184 KSE393184 KII393184 JYM393184 JOQ393184 JEU393184 IUY393184 ILC393184 IBG393184 HRK393184 HHO393184 GXS393184 GNW393184 GEA393184 FUE393184 FKI393184 FAM393184 EQQ393184 EGU393184 DWY393184 DNC393184 DDG393184 CTK393184 CJO393184 BZS393184 BPW393184 BGA393184 AWE393184 AMI393184 ACM393184 SQ393184 IU393184 WVG327648 WLK327648 WBO327648 VRS327648 VHW327648 UYA327648 UOE327648 UEI327648 TUM327648 TKQ327648 TAU327648 SQY327648 SHC327648 RXG327648 RNK327648 RDO327648 QTS327648 QJW327648 QAA327648 PQE327648 PGI327648 OWM327648 OMQ327648 OCU327648 NSY327648 NJC327648 MZG327648 MPK327648 MFO327648 LVS327648 LLW327648 LCA327648 KSE327648 KII327648 JYM327648 JOQ327648 JEU327648 IUY327648 ILC327648 IBG327648 HRK327648 HHO327648 GXS327648 GNW327648 GEA327648 FUE327648 FKI327648 FAM327648 EQQ327648 EGU327648 DWY327648 DNC327648 DDG327648 CTK327648 CJO327648 BZS327648 BPW327648 BGA327648 AWE327648 AMI327648 ACM327648 SQ327648 IU327648 WVG262112 WLK262112 WBO262112 VRS262112 VHW262112 UYA262112 UOE262112 UEI262112 TUM262112 TKQ262112 TAU262112 SQY262112 SHC262112 RXG262112 RNK262112 RDO262112 QTS262112 QJW262112 QAA262112 PQE262112 PGI262112 OWM262112 OMQ262112 OCU262112 NSY262112 NJC262112 MZG262112 MPK262112 MFO262112 LVS262112 LLW262112 LCA262112 KSE262112 KII262112 JYM262112 JOQ262112 JEU262112 IUY262112 ILC262112 IBG262112 HRK262112 HHO262112 GXS262112 GNW262112 GEA262112 FUE262112 FKI262112 FAM262112 EQQ262112 EGU262112 DWY262112 DNC262112 DDG262112 CTK262112 CJO262112 BZS262112 BPW262112 BGA262112 AWE262112 AMI262112 ACM262112 SQ262112 IU262112 WVG196576 WLK196576 WBO196576 VRS196576 VHW196576 UYA196576 UOE196576 UEI196576 TUM196576 TKQ196576 TAU196576 SQY196576 SHC196576 RXG196576 RNK196576 RDO196576 QTS196576 QJW196576 QAA196576 PQE196576 PGI196576 OWM196576 OMQ196576 OCU196576 NSY196576 NJC196576 MZG196576 MPK196576 MFO196576 LVS196576 LLW196576 LCA196576 KSE196576 KII196576 JYM196576 JOQ196576 JEU196576 IUY196576 ILC196576 IBG196576 HRK196576 HHO196576 GXS196576 GNW196576 GEA196576 FUE196576 FKI196576 FAM196576 EQQ196576 EGU196576 DWY196576 DNC196576 DDG196576 CTK196576 CJO196576 BZS196576 BPW196576 BGA196576 AWE196576 AMI196576 ACM196576 SQ196576 IU196576 WVG131040 WLK131040 WBO131040 VRS131040 VHW131040 UYA131040 UOE131040 UEI131040 TUM131040 TKQ131040 TAU131040 SQY131040 SHC131040 RXG131040 RNK131040 RDO131040 QTS131040 QJW131040 QAA131040 PQE131040 PGI131040 OWM131040 OMQ131040 OCU131040 NSY131040 NJC131040 MZG131040 MPK131040 MFO131040 LVS131040 LLW131040 LCA131040 KSE131040 KII131040 JYM131040 JOQ131040 JEU131040 IUY131040 ILC131040 IBG131040 HRK131040 HHO131040 GXS131040 GNW131040 GEA131040 FUE131040 FKI131040 FAM131040 EQQ131040 EGU131040 DWY131040 DNC131040 DDG131040 CTK131040 CJO131040 BZS131040 BPW131040 BGA131040 AWE131040 AMI131040 ACM131040 SQ131040 IU131040 WVG65504 WLK65504 WBO65504 VRS65504 VHW65504 UYA65504 UOE65504 UEI65504 TUM65504 TKQ65504 TAU65504 SQY65504 SHC65504 RXG65504 RNK65504 RDO65504 QTS65504 QJW65504 QAA65504 PQE65504 PGI65504 OWM65504 OMQ65504 OCU65504 NSY65504 NJC65504 MZG65504 MPK65504 MFO65504 LVS65504 LLW65504 LCA65504 KSE65504 KII65504 JYM65504 JOQ65504 JEU65504 IUY65504 ILC65504 IBG65504 HRK65504 HHO65504 GXS65504 GNW65504 GEA65504 FUE65504 FKI65504 FAM65504 EQQ65504 EGU65504 DWY65504 DNC65504 DDG65504 CTK65504 CJO65504 BZS65504 BPW65504 BGA65504 AWE65504 AMI65504 ACM65504 SQ65504 IU65504 WVG983009:WVH983009 WLK983009:WLL983009 WBO983009:WBP983009 VRS983009:VRT983009 VHW983009:VHX983009 UYA983009:UYB983009 UOE983009:UOF983009 UEI983009:UEJ983009 TUM983009:TUN983009 TKQ983009:TKR983009 TAU983009:TAV983009 SQY983009:SQZ983009 SHC983009:SHD983009 RXG983009:RXH983009 RNK983009:RNL983009 RDO983009:RDP983009 QTS983009:QTT983009 QJW983009:QJX983009 QAA983009:QAB983009 PQE983009:PQF983009 PGI983009:PGJ983009 OWM983009:OWN983009 OMQ983009:OMR983009 OCU983009:OCV983009 NSY983009:NSZ983009 NJC983009:NJD983009 MZG983009:MZH983009 MPK983009:MPL983009 MFO983009:MFP983009 LVS983009:LVT983009 LLW983009:LLX983009 LCA983009:LCB983009 KSE983009:KSF983009 KII983009:KIJ983009 JYM983009:JYN983009 JOQ983009:JOR983009 JEU983009:JEV983009 IUY983009:IUZ983009 ILC983009:ILD983009 IBG983009:IBH983009 HRK983009:HRL983009 HHO983009:HHP983009 GXS983009:GXT983009 GNW983009:GNX983009 GEA983009:GEB983009 FUE983009:FUF983009 FKI983009:FKJ983009 FAM983009:FAN983009 EQQ983009:EQR983009 EGU983009:EGV983009 DWY983009:DWZ983009 DNC983009:DND983009 DDG983009:DDH983009 CTK983009:CTL983009 CJO983009:CJP983009 BZS983009:BZT983009 BPW983009:BPX983009 BGA983009:BGB983009 AWE983009:AWF983009 AMI983009:AMJ983009 ACM983009:ACN983009 SQ983009:SR983009 IU983009:IV983009 WVG917473:WVH917473 WLK917473:WLL917473 WBO917473:WBP917473 VRS917473:VRT917473 VHW917473:VHX917473 UYA917473:UYB917473 UOE917473:UOF917473 UEI917473:UEJ917473 TUM917473:TUN917473 TKQ917473:TKR917473 TAU917473:TAV917473 SQY917473:SQZ917473 SHC917473:SHD917473 RXG917473:RXH917473 RNK917473:RNL917473 RDO917473:RDP917473 QTS917473:QTT917473 QJW917473:QJX917473 QAA917473:QAB917473 PQE917473:PQF917473 PGI917473:PGJ917473 OWM917473:OWN917473 OMQ917473:OMR917473 OCU917473:OCV917473 NSY917473:NSZ917473 NJC917473:NJD917473 MZG917473:MZH917473 MPK917473:MPL917473 MFO917473:MFP917473 LVS917473:LVT917473 LLW917473:LLX917473 LCA917473:LCB917473 KSE917473:KSF917473 KII917473:KIJ917473 JYM917473:JYN917473 JOQ917473:JOR917473 JEU917473:JEV917473 IUY917473:IUZ917473 ILC917473:ILD917473 IBG917473:IBH917473 HRK917473:HRL917473 HHO917473:HHP917473 GXS917473:GXT917473 GNW917473:GNX917473 GEA917473:GEB917473 FUE917473:FUF917473 FKI917473:FKJ917473 FAM917473:FAN917473 EQQ917473:EQR917473 EGU917473:EGV917473 DWY917473:DWZ917473 DNC917473:DND917473 DDG917473:DDH917473 CTK917473:CTL917473 CJO917473:CJP917473 BZS917473:BZT917473 BPW917473:BPX917473 BGA917473:BGB917473 AWE917473:AWF917473 AMI917473:AMJ917473 ACM917473:ACN917473 SQ917473:SR917473 IU917473:IV917473 WVG851937:WVH851937 WLK851937:WLL851937 WBO851937:WBP851937 VRS851937:VRT851937 VHW851937:VHX851937 UYA851937:UYB851937 UOE851937:UOF851937 UEI851937:UEJ851937 TUM851937:TUN851937 TKQ851937:TKR851937 TAU851937:TAV851937 SQY851937:SQZ851937 SHC851937:SHD851937 RXG851937:RXH851937 RNK851937:RNL851937 RDO851937:RDP851937 QTS851937:QTT851937 QJW851937:QJX851937 QAA851937:QAB851937 PQE851937:PQF851937 PGI851937:PGJ851937 OWM851937:OWN851937 OMQ851937:OMR851937 OCU851937:OCV851937 NSY851937:NSZ851937 NJC851937:NJD851937 MZG851937:MZH851937 MPK851937:MPL851937 MFO851937:MFP851937 LVS851937:LVT851937 LLW851937:LLX851937 LCA851937:LCB851937 KSE851937:KSF851937 KII851937:KIJ851937 JYM851937:JYN851937 JOQ851937:JOR851937 JEU851937:JEV851937 IUY851937:IUZ851937 ILC851937:ILD851937 IBG851937:IBH851937 HRK851937:HRL851937 HHO851937:HHP851937 GXS851937:GXT851937 GNW851937:GNX851937 GEA851937:GEB851937 FUE851937:FUF851937 FKI851937:FKJ851937 FAM851937:FAN851937 EQQ851937:EQR851937 EGU851937:EGV851937 DWY851937:DWZ851937 DNC851937:DND851937 DDG851937:DDH851937 CTK851937:CTL851937 CJO851937:CJP851937 BZS851937:BZT851937 BPW851937:BPX851937 BGA851937:BGB851937 AWE851937:AWF851937 AMI851937:AMJ851937 ACM851937:ACN851937 SQ851937:SR851937 IU851937:IV851937 WVG786401:WVH786401 WLK786401:WLL786401 WBO786401:WBP786401 VRS786401:VRT786401 VHW786401:VHX786401 UYA786401:UYB786401 UOE786401:UOF786401 UEI786401:UEJ786401 TUM786401:TUN786401 TKQ786401:TKR786401 TAU786401:TAV786401 SQY786401:SQZ786401 SHC786401:SHD786401 RXG786401:RXH786401 RNK786401:RNL786401 RDO786401:RDP786401 QTS786401:QTT786401 QJW786401:QJX786401 QAA786401:QAB786401 PQE786401:PQF786401 PGI786401:PGJ786401 OWM786401:OWN786401 OMQ786401:OMR786401 OCU786401:OCV786401 NSY786401:NSZ786401 NJC786401:NJD786401 MZG786401:MZH786401 MPK786401:MPL786401 MFO786401:MFP786401 LVS786401:LVT786401 LLW786401:LLX786401 LCA786401:LCB786401 KSE786401:KSF786401 KII786401:KIJ786401 JYM786401:JYN786401 JOQ786401:JOR786401 JEU786401:JEV786401 IUY786401:IUZ786401 ILC786401:ILD786401 IBG786401:IBH786401 HRK786401:HRL786401 HHO786401:HHP786401 GXS786401:GXT786401 GNW786401:GNX786401 GEA786401:GEB786401 FUE786401:FUF786401 FKI786401:FKJ786401 FAM786401:FAN786401 EQQ786401:EQR786401 EGU786401:EGV786401 DWY786401:DWZ786401 DNC786401:DND786401 DDG786401:DDH786401 CTK786401:CTL786401 CJO786401:CJP786401 BZS786401:BZT786401 BPW786401:BPX786401 BGA786401:BGB786401 AWE786401:AWF786401 AMI786401:AMJ786401 ACM786401:ACN786401 SQ786401:SR786401 IU786401:IV786401 WVG720865:WVH720865 WLK720865:WLL720865 WBO720865:WBP720865 VRS720865:VRT720865 VHW720865:VHX720865 UYA720865:UYB720865 UOE720865:UOF720865 UEI720865:UEJ720865 TUM720865:TUN720865 TKQ720865:TKR720865 TAU720865:TAV720865 SQY720865:SQZ720865 SHC720865:SHD720865 RXG720865:RXH720865 RNK720865:RNL720865 RDO720865:RDP720865 QTS720865:QTT720865 QJW720865:QJX720865 QAA720865:QAB720865 PQE720865:PQF720865 PGI720865:PGJ720865 OWM720865:OWN720865 OMQ720865:OMR720865 OCU720865:OCV720865 NSY720865:NSZ720865 NJC720865:NJD720865 MZG720865:MZH720865 MPK720865:MPL720865 MFO720865:MFP720865 LVS720865:LVT720865 LLW720865:LLX720865 LCA720865:LCB720865 KSE720865:KSF720865 KII720865:KIJ720865 JYM720865:JYN720865 JOQ720865:JOR720865 JEU720865:JEV720865 IUY720865:IUZ720865 ILC720865:ILD720865 IBG720865:IBH720865 HRK720865:HRL720865 HHO720865:HHP720865 GXS720865:GXT720865 GNW720865:GNX720865 GEA720865:GEB720865 FUE720865:FUF720865 FKI720865:FKJ720865 FAM720865:FAN720865 EQQ720865:EQR720865 EGU720865:EGV720865 DWY720865:DWZ720865 DNC720865:DND720865 DDG720865:DDH720865 CTK720865:CTL720865 CJO720865:CJP720865 BZS720865:BZT720865 BPW720865:BPX720865 BGA720865:BGB720865 AWE720865:AWF720865 AMI720865:AMJ720865 ACM720865:ACN720865 SQ720865:SR720865 IU720865:IV720865 WVG655329:WVH655329 WLK655329:WLL655329 WBO655329:WBP655329 VRS655329:VRT655329 VHW655329:VHX655329 UYA655329:UYB655329 UOE655329:UOF655329 UEI655329:UEJ655329 TUM655329:TUN655329 TKQ655329:TKR655329 TAU655329:TAV655329 SQY655329:SQZ655329 SHC655329:SHD655329 RXG655329:RXH655329 RNK655329:RNL655329 RDO655329:RDP655329 QTS655329:QTT655329 QJW655329:QJX655329 QAA655329:QAB655329 PQE655329:PQF655329 PGI655329:PGJ655329 OWM655329:OWN655329 OMQ655329:OMR655329 OCU655329:OCV655329 NSY655329:NSZ655329 NJC655329:NJD655329 MZG655329:MZH655329 MPK655329:MPL655329 MFO655329:MFP655329 LVS655329:LVT655329 LLW655329:LLX655329 LCA655329:LCB655329 KSE655329:KSF655329 KII655329:KIJ655329 JYM655329:JYN655329 JOQ655329:JOR655329 JEU655329:JEV655329 IUY655329:IUZ655329 ILC655329:ILD655329 IBG655329:IBH655329 HRK655329:HRL655329 HHO655329:HHP655329 GXS655329:GXT655329 GNW655329:GNX655329 GEA655329:GEB655329 FUE655329:FUF655329 FKI655329:FKJ655329 FAM655329:FAN655329 EQQ655329:EQR655329 EGU655329:EGV655329 DWY655329:DWZ655329 DNC655329:DND655329 DDG655329:DDH655329 CTK655329:CTL655329 CJO655329:CJP655329 BZS655329:BZT655329 BPW655329:BPX655329 BGA655329:BGB655329 AWE655329:AWF655329 AMI655329:AMJ655329 ACM655329:ACN655329 SQ655329:SR655329 IU655329:IV655329 WVG589793:WVH589793 WLK589793:WLL589793 WBO589793:WBP589793 VRS589793:VRT589793 VHW589793:VHX589793 UYA589793:UYB589793 UOE589793:UOF589793 UEI589793:UEJ589793 TUM589793:TUN589793 TKQ589793:TKR589793 TAU589793:TAV589793 SQY589793:SQZ589793 SHC589793:SHD589793 RXG589793:RXH589793 RNK589793:RNL589793 RDO589793:RDP589793 QTS589793:QTT589793 QJW589793:QJX589793 QAA589793:QAB589793 PQE589793:PQF589793 PGI589793:PGJ589793 OWM589793:OWN589793 OMQ589793:OMR589793 OCU589793:OCV589793 NSY589793:NSZ589793 NJC589793:NJD589793 MZG589793:MZH589793 MPK589793:MPL589793 MFO589793:MFP589793 LVS589793:LVT589793 LLW589793:LLX589793 LCA589793:LCB589793 KSE589793:KSF589793 KII589793:KIJ589793 JYM589793:JYN589793 JOQ589793:JOR589793 JEU589793:JEV589793 IUY589793:IUZ589793 ILC589793:ILD589793 IBG589793:IBH589793 HRK589793:HRL589793 HHO589793:HHP589793 GXS589793:GXT589793 GNW589793:GNX589793 GEA589793:GEB589793 FUE589793:FUF589793 FKI589793:FKJ589793 FAM589793:FAN589793 EQQ589793:EQR589793 EGU589793:EGV589793 DWY589793:DWZ589793 DNC589793:DND589793 DDG589793:DDH589793 CTK589793:CTL589793 CJO589793:CJP589793 BZS589793:BZT589793 BPW589793:BPX589793 BGA589793:BGB589793 AWE589793:AWF589793 AMI589793:AMJ589793 ACM589793:ACN589793 SQ589793:SR589793 IU589793:IV589793 WVG524257:WVH524257 WLK524257:WLL524257 WBO524257:WBP524257 VRS524257:VRT524257 VHW524257:VHX524257 UYA524257:UYB524257 UOE524257:UOF524257 UEI524257:UEJ524257 TUM524257:TUN524257 TKQ524257:TKR524257 TAU524257:TAV524257 SQY524257:SQZ524257 SHC524257:SHD524257 RXG524257:RXH524257 RNK524257:RNL524257 RDO524257:RDP524257 QTS524257:QTT524257 QJW524257:QJX524257 QAA524257:QAB524257 PQE524257:PQF524257 PGI524257:PGJ524257 OWM524257:OWN524257 OMQ524257:OMR524257 OCU524257:OCV524257 NSY524257:NSZ524257 NJC524257:NJD524257 MZG524257:MZH524257 MPK524257:MPL524257 MFO524257:MFP524257 LVS524257:LVT524257 LLW524257:LLX524257 LCA524257:LCB524257 KSE524257:KSF524257 KII524257:KIJ524257 JYM524257:JYN524257 JOQ524257:JOR524257 JEU524257:JEV524257 IUY524257:IUZ524257 ILC524257:ILD524257 IBG524257:IBH524257 HRK524257:HRL524257 HHO524257:HHP524257 GXS524257:GXT524257 GNW524257:GNX524257 GEA524257:GEB524257 FUE524257:FUF524257 FKI524257:FKJ524257 FAM524257:FAN524257 EQQ524257:EQR524257 EGU524257:EGV524257 DWY524257:DWZ524257 DNC524257:DND524257 DDG524257:DDH524257 CTK524257:CTL524257 CJO524257:CJP524257 BZS524257:BZT524257 BPW524257:BPX524257 BGA524257:BGB524257 AWE524257:AWF524257 AMI524257:AMJ524257 ACM524257:ACN524257 SQ524257:SR524257 IU524257:IV524257 WVG458721:WVH458721 WLK458721:WLL458721 WBO458721:WBP458721 VRS458721:VRT458721 VHW458721:VHX458721 UYA458721:UYB458721 UOE458721:UOF458721 UEI458721:UEJ458721 TUM458721:TUN458721 TKQ458721:TKR458721 TAU458721:TAV458721 SQY458721:SQZ458721 SHC458721:SHD458721 RXG458721:RXH458721 RNK458721:RNL458721 RDO458721:RDP458721 QTS458721:QTT458721 QJW458721:QJX458721 QAA458721:QAB458721 PQE458721:PQF458721 PGI458721:PGJ458721 OWM458721:OWN458721 OMQ458721:OMR458721 OCU458721:OCV458721 NSY458721:NSZ458721 NJC458721:NJD458721 MZG458721:MZH458721 MPK458721:MPL458721 MFO458721:MFP458721 LVS458721:LVT458721 LLW458721:LLX458721 LCA458721:LCB458721 KSE458721:KSF458721 KII458721:KIJ458721 JYM458721:JYN458721 JOQ458721:JOR458721 JEU458721:JEV458721 IUY458721:IUZ458721 ILC458721:ILD458721 IBG458721:IBH458721 HRK458721:HRL458721 HHO458721:HHP458721 GXS458721:GXT458721 GNW458721:GNX458721 GEA458721:GEB458721 FUE458721:FUF458721 FKI458721:FKJ458721 FAM458721:FAN458721 EQQ458721:EQR458721 EGU458721:EGV458721 DWY458721:DWZ458721 DNC458721:DND458721 DDG458721:DDH458721 CTK458721:CTL458721 CJO458721:CJP458721 BZS458721:BZT458721 BPW458721:BPX458721 BGA458721:BGB458721 AWE458721:AWF458721 AMI458721:AMJ458721 ACM458721:ACN458721 SQ458721:SR458721 IU458721:IV458721 WVG393185:WVH393185 WLK393185:WLL393185 WBO393185:WBP393185 VRS393185:VRT393185 VHW393185:VHX393185 UYA393185:UYB393185 UOE393185:UOF393185 UEI393185:UEJ393185 TUM393185:TUN393185 TKQ393185:TKR393185 TAU393185:TAV393185 SQY393185:SQZ393185 SHC393185:SHD393185 RXG393185:RXH393185 RNK393185:RNL393185 RDO393185:RDP393185 QTS393185:QTT393185 QJW393185:QJX393185 QAA393185:QAB393185 PQE393185:PQF393185 PGI393185:PGJ393185 OWM393185:OWN393185 OMQ393185:OMR393185 OCU393185:OCV393185 NSY393185:NSZ393185 NJC393185:NJD393185 MZG393185:MZH393185 MPK393185:MPL393185 MFO393185:MFP393185 LVS393185:LVT393185 LLW393185:LLX393185 LCA393185:LCB393185 KSE393185:KSF393185 KII393185:KIJ393185 JYM393185:JYN393185 JOQ393185:JOR393185 JEU393185:JEV393185 IUY393185:IUZ393185 ILC393185:ILD393185 IBG393185:IBH393185 HRK393185:HRL393185 HHO393185:HHP393185 GXS393185:GXT393185 GNW393185:GNX393185 GEA393185:GEB393185 FUE393185:FUF393185 FKI393185:FKJ393185 FAM393185:FAN393185 EQQ393185:EQR393185 EGU393185:EGV393185 DWY393185:DWZ393185 DNC393185:DND393185 DDG393185:DDH393185 CTK393185:CTL393185 CJO393185:CJP393185 BZS393185:BZT393185 BPW393185:BPX393185 BGA393185:BGB393185 AWE393185:AWF393185 AMI393185:AMJ393185 ACM393185:ACN393185 SQ393185:SR393185 IU393185:IV393185 WVG327649:WVH327649 WLK327649:WLL327649 WBO327649:WBP327649 VRS327649:VRT327649 VHW327649:VHX327649 UYA327649:UYB327649 UOE327649:UOF327649 UEI327649:UEJ327649 TUM327649:TUN327649 TKQ327649:TKR327649 TAU327649:TAV327649 SQY327649:SQZ327649 SHC327649:SHD327649 RXG327649:RXH327649 RNK327649:RNL327649 RDO327649:RDP327649 QTS327649:QTT327649 QJW327649:QJX327649 QAA327649:QAB327649 PQE327649:PQF327649 PGI327649:PGJ327649 OWM327649:OWN327649 OMQ327649:OMR327649 OCU327649:OCV327649 NSY327649:NSZ327649 NJC327649:NJD327649 MZG327649:MZH327649 MPK327649:MPL327649 MFO327649:MFP327649 LVS327649:LVT327649 LLW327649:LLX327649 LCA327649:LCB327649 KSE327649:KSF327649 KII327649:KIJ327649 JYM327649:JYN327649 JOQ327649:JOR327649 JEU327649:JEV327649 IUY327649:IUZ327649 ILC327649:ILD327649 IBG327649:IBH327649 HRK327649:HRL327649 HHO327649:HHP327649 GXS327649:GXT327649 GNW327649:GNX327649 GEA327649:GEB327649 FUE327649:FUF327649 FKI327649:FKJ327649 FAM327649:FAN327649 EQQ327649:EQR327649 EGU327649:EGV327649 DWY327649:DWZ327649 DNC327649:DND327649 DDG327649:DDH327649 CTK327649:CTL327649 CJO327649:CJP327649 BZS327649:BZT327649 BPW327649:BPX327649 BGA327649:BGB327649 AWE327649:AWF327649 AMI327649:AMJ327649 ACM327649:ACN327649 SQ327649:SR327649 IU327649:IV327649 WVG262113:WVH262113 WLK262113:WLL262113 WBO262113:WBP262113 VRS262113:VRT262113 VHW262113:VHX262113 UYA262113:UYB262113 UOE262113:UOF262113 UEI262113:UEJ262113 TUM262113:TUN262113 TKQ262113:TKR262113 TAU262113:TAV262113 SQY262113:SQZ262113 SHC262113:SHD262113 RXG262113:RXH262113 RNK262113:RNL262113 RDO262113:RDP262113 QTS262113:QTT262113 QJW262113:QJX262113 QAA262113:QAB262113 PQE262113:PQF262113 PGI262113:PGJ262113 OWM262113:OWN262113 OMQ262113:OMR262113 OCU262113:OCV262113 NSY262113:NSZ262113 NJC262113:NJD262113 MZG262113:MZH262113 MPK262113:MPL262113 MFO262113:MFP262113 LVS262113:LVT262113 LLW262113:LLX262113 LCA262113:LCB262113 KSE262113:KSF262113 KII262113:KIJ262113 JYM262113:JYN262113 JOQ262113:JOR262113 JEU262113:JEV262113 IUY262113:IUZ262113 ILC262113:ILD262113 IBG262113:IBH262113 HRK262113:HRL262113 HHO262113:HHP262113 GXS262113:GXT262113 GNW262113:GNX262113 GEA262113:GEB262113 FUE262113:FUF262113 FKI262113:FKJ262113 FAM262113:FAN262113 EQQ262113:EQR262113 EGU262113:EGV262113 DWY262113:DWZ262113 DNC262113:DND262113 DDG262113:DDH262113 CTK262113:CTL262113 CJO262113:CJP262113 BZS262113:BZT262113 BPW262113:BPX262113 BGA262113:BGB262113 AWE262113:AWF262113 AMI262113:AMJ262113 ACM262113:ACN262113 SQ262113:SR262113 IU262113:IV262113 WVG196577:WVH196577 WLK196577:WLL196577 WBO196577:WBP196577 VRS196577:VRT196577 VHW196577:VHX196577 UYA196577:UYB196577 UOE196577:UOF196577 UEI196577:UEJ196577 TUM196577:TUN196577 TKQ196577:TKR196577 TAU196577:TAV196577 SQY196577:SQZ196577 SHC196577:SHD196577 RXG196577:RXH196577 RNK196577:RNL196577 RDO196577:RDP196577 QTS196577:QTT196577 QJW196577:QJX196577 QAA196577:QAB196577 PQE196577:PQF196577 PGI196577:PGJ196577 OWM196577:OWN196577 OMQ196577:OMR196577 OCU196577:OCV196577 NSY196577:NSZ196577 NJC196577:NJD196577 MZG196577:MZH196577 MPK196577:MPL196577 MFO196577:MFP196577 LVS196577:LVT196577 LLW196577:LLX196577 LCA196577:LCB196577 KSE196577:KSF196577 KII196577:KIJ196577 JYM196577:JYN196577 JOQ196577:JOR196577 JEU196577:JEV196577 IUY196577:IUZ196577 ILC196577:ILD196577 IBG196577:IBH196577 HRK196577:HRL196577 HHO196577:HHP196577 GXS196577:GXT196577 GNW196577:GNX196577 GEA196577:GEB196577 FUE196577:FUF196577 FKI196577:FKJ196577 FAM196577:FAN196577 EQQ196577:EQR196577 EGU196577:EGV196577 DWY196577:DWZ196577 DNC196577:DND196577 DDG196577:DDH196577 CTK196577:CTL196577 CJO196577:CJP196577 BZS196577:BZT196577 BPW196577:BPX196577 BGA196577:BGB196577 AWE196577:AWF196577 AMI196577:AMJ196577 ACM196577:ACN196577 SQ196577:SR196577 IU196577:IV196577 WVG131041:WVH131041 WLK131041:WLL131041 WBO131041:WBP131041 VRS131041:VRT131041 VHW131041:VHX131041 UYA131041:UYB131041 UOE131041:UOF131041 UEI131041:UEJ131041 TUM131041:TUN131041 TKQ131041:TKR131041 TAU131041:TAV131041 SQY131041:SQZ131041 SHC131041:SHD131041 RXG131041:RXH131041 RNK131041:RNL131041 RDO131041:RDP131041 QTS131041:QTT131041 QJW131041:QJX131041 QAA131041:QAB131041 PQE131041:PQF131041 PGI131041:PGJ131041 OWM131041:OWN131041 OMQ131041:OMR131041 OCU131041:OCV131041 NSY131041:NSZ131041 NJC131041:NJD131041 MZG131041:MZH131041 MPK131041:MPL131041 MFO131041:MFP131041 LVS131041:LVT131041 LLW131041:LLX131041 LCA131041:LCB131041 KSE131041:KSF131041 KII131041:KIJ131041 JYM131041:JYN131041 JOQ131041:JOR131041 JEU131041:JEV131041 IUY131041:IUZ131041 ILC131041:ILD131041 IBG131041:IBH131041 HRK131041:HRL131041 HHO131041:HHP131041 GXS131041:GXT131041 GNW131041:GNX131041 GEA131041:GEB131041 FUE131041:FUF131041 FKI131041:FKJ131041 FAM131041:FAN131041 EQQ131041:EQR131041 EGU131041:EGV131041 DWY131041:DWZ131041 DNC131041:DND131041 DDG131041:DDH131041 CTK131041:CTL131041 CJO131041:CJP131041 BZS131041:BZT131041 BPW131041:BPX131041 BGA131041:BGB131041 AWE131041:AWF131041 AMI131041:AMJ131041 ACM131041:ACN131041 SQ131041:SR131041 IU131041:IV131041 WVG65505:WVH65505 WLK65505:WLL65505 WBO65505:WBP65505 VRS65505:VRT65505 VHW65505:VHX65505 UYA65505:UYB65505 UOE65505:UOF65505 UEI65505:UEJ65505 TUM65505:TUN65505 TKQ65505:TKR65505 TAU65505:TAV65505 SQY65505:SQZ65505 SHC65505:SHD65505 RXG65505:RXH65505 RNK65505:RNL65505 RDO65505:RDP65505 QTS65505:QTT65505 QJW65505:QJX65505 QAA65505:QAB65505 PQE65505:PQF65505 PGI65505:PGJ65505 OWM65505:OWN65505 OMQ65505:OMR65505 OCU65505:OCV65505 NSY65505:NSZ65505 NJC65505:NJD65505 MZG65505:MZH65505 MPK65505:MPL65505 MFO65505:MFP65505 LVS65505:LVT65505 LLW65505:LLX65505 LCA65505:LCB65505 KSE65505:KSF65505 KII65505:KIJ65505 JYM65505:JYN65505 JOQ65505:JOR65505 JEU65505:JEV65505 IUY65505:IUZ65505 ILC65505:ILD65505 IBG65505:IBH65505 HRK65505:HRL65505 HHO65505:HHP65505 GXS65505:GXT65505 GNW65505:GNX65505 GEA65505:GEB65505 FUE65505:FUF65505 FKI65505:FKJ65505 FAM65505:FAN65505 EQQ65505:EQR65505 EGU65505:EGV65505 DWY65505:DWZ65505 DNC65505:DND65505 DDG65505:DDH65505 CTK65505:CTL65505 CJO65505:CJP65505 BZS65505:BZT65505 BPW65505:BPX65505 BGA65505:BGB65505 AWE65505:AWF65505 AMI65505:AMJ65505 ACM65505:ACN65505 SQ65505:SR65505 IU65505:IV65505 WVG983010:WVG983015 WLK983010:WLK983015 WBO983010:WBO983015 VRS983010:VRS983015 VHW983010:VHW983015 UYA983010:UYA983015 UOE983010:UOE983015 UEI983010:UEI983015 TUM983010:TUM983015 TKQ983010:TKQ983015 TAU983010:TAU983015 SQY983010:SQY983015 SHC983010:SHC983015 RXG983010:RXG983015 RNK983010:RNK983015 RDO983010:RDO983015 QTS983010:QTS983015 QJW983010:QJW983015 QAA983010:QAA983015 PQE983010:PQE983015 PGI983010:PGI983015 OWM983010:OWM983015 OMQ983010:OMQ983015 OCU983010:OCU983015 NSY983010:NSY983015 NJC983010:NJC983015 MZG983010:MZG983015 MPK983010:MPK983015 MFO983010:MFO983015 LVS983010:LVS983015 LLW983010:LLW983015 LCA983010:LCA983015 KSE983010:KSE983015 KII983010:KII983015 JYM983010:JYM983015 JOQ983010:JOQ983015 JEU983010:JEU983015 IUY983010:IUY983015 ILC983010:ILC983015 IBG983010:IBG983015 HRK983010:HRK983015 HHO983010:HHO983015 GXS983010:GXS983015 GNW983010:GNW983015 GEA983010:GEA983015 FUE983010:FUE983015 FKI983010:FKI983015 FAM983010:FAM983015 EQQ983010:EQQ983015 EGU983010:EGU983015 DWY983010:DWY983015 DNC983010:DNC983015 DDG983010:DDG983015 CTK983010:CTK983015 CJO983010:CJO983015 BZS983010:BZS983015 BPW983010:BPW983015 BGA983010:BGA983015 AWE983010:AWE983015 AMI983010:AMI983015 ACM983010:ACM983015 SQ983010:SQ983015 IU983010:IU983015 WVG917474:WVG917479 WLK917474:WLK917479 WBO917474:WBO917479 VRS917474:VRS917479 VHW917474:VHW917479 UYA917474:UYA917479 UOE917474:UOE917479 UEI917474:UEI917479 TUM917474:TUM917479 TKQ917474:TKQ917479 TAU917474:TAU917479 SQY917474:SQY917479 SHC917474:SHC917479 RXG917474:RXG917479 RNK917474:RNK917479 RDO917474:RDO917479 QTS917474:QTS917479 QJW917474:QJW917479 QAA917474:QAA917479 PQE917474:PQE917479 PGI917474:PGI917479 OWM917474:OWM917479 OMQ917474:OMQ917479 OCU917474:OCU917479 NSY917474:NSY917479 NJC917474:NJC917479 MZG917474:MZG917479 MPK917474:MPK917479 MFO917474:MFO917479 LVS917474:LVS917479 LLW917474:LLW917479 LCA917474:LCA917479 KSE917474:KSE917479 KII917474:KII917479 JYM917474:JYM917479 JOQ917474:JOQ917479 JEU917474:JEU917479 IUY917474:IUY917479 ILC917474:ILC917479 IBG917474:IBG917479 HRK917474:HRK917479 HHO917474:HHO917479 GXS917474:GXS917479 GNW917474:GNW917479 GEA917474:GEA917479 FUE917474:FUE917479 FKI917474:FKI917479 FAM917474:FAM917479 EQQ917474:EQQ917479 EGU917474:EGU917479 DWY917474:DWY917479 DNC917474:DNC917479 DDG917474:DDG917479 CTK917474:CTK917479 CJO917474:CJO917479 BZS917474:BZS917479 BPW917474:BPW917479 BGA917474:BGA917479 AWE917474:AWE917479 AMI917474:AMI917479 ACM917474:ACM917479 SQ917474:SQ917479 IU917474:IU917479 WVG851938:WVG851943 WLK851938:WLK851943 WBO851938:WBO851943 VRS851938:VRS851943 VHW851938:VHW851943 UYA851938:UYA851943 UOE851938:UOE851943 UEI851938:UEI851943 TUM851938:TUM851943 TKQ851938:TKQ851943 TAU851938:TAU851943 SQY851938:SQY851943 SHC851938:SHC851943 RXG851938:RXG851943 RNK851938:RNK851943 RDO851938:RDO851943 QTS851938:QTS851943 QJW851938:QJW851943 QAA851938:QAA851943 PQE851938:PQE851943 PGI851938:PGI851943 OWM851938:OWM851943 OMQ851938:OMQ851943 OCU851938:OCU851943 NSY851938:NSY851943 NJC851938:NJC851943 MZG851938:MZG851943 MPK851938:MPK851943 MFO851938:MFO851943 LVS851938:LVS851943 LLW851938:LLW851943 LCA851938:LCA851943 KSE851938:KSE851943 KII851938:KII851943 JYM851938:JYM851943 JOQ851938:JOQ851943 JEU851938:JEU851943 IUY851938:IUY851943 ILC851938:ILC851943 IBG851938:IBG851943 HRK851938:HRK851943 HHO851938:HHO851943 GXS851938:GXS851943 GNW851938:GNW851943 GEA851938:GEA851943 FUE851938:FUE851943 FKI851938:FKI851943 FAM851938:FAM851943 EQQ851938:EQQ851943 EGU851938:EGU851943 DWY851938:DWY851943 DNC851938:DNC851943 DDG851938:DDG851943 CTK851938:CTK851943 CJO851938:CJO851943 BZS851938:BZS851943 BPW851938:BPW851943 BGA851938:BGA851943 AWE851938:AWE851943 AMI851938:AMI851943 ACM851938:ACM851943 SQ851938:SQ851943 IU851938:IU851943 WVG786402:WVG786407 WLK786402:WLK786407 WBO786402:WBO786407 VRS786402:VRS786407 VHW786402:VHW786407 UYA786402:UYA786407 UOE786402:UOE786407 UEI786402:UEI786407 TUM786402:TUM786407 TKQ786402:TKQ786407 TAU786402:TAU786407 SQY786402:SQY786407 SHC786402:SHC786407 RXG786402:RXG786407 RNK786402:RNK786407 RDO786402:RDO786407 QTS786402:QTS786407 QJW786402:QJW786407 QAA786402:QAA786407 PQE786402:PQE786407 PGI786402:PGI786407 OWM786402:OWM786407 OMQ786402:OMQ786407 OCU786402:OCU786407 NSY786402:NSY786407 NJC786402:NJC786407 MZG786402:MZG786407 MPK786402:MPK786407 MFO786402:MFO786407 LVS786402:LVS786407 LLW786402:LLW786407 LCA786402:LCA786407 KSE786402:KSE786407 KII786402:KII786407 JYM786402:JYM786407 JOQ786402:JOQ786407 JEU786402:JEU786407 IUY786402:IUY786407 ILC786402:ILC786407 IBG786402:IBG786407 HRK786402:HRK786407 HHO786402:HHO786407 GXS786402:GXS786407 GNW786402:GNW786407 GEA786402:GEA786407 FUE786402:FUE786407 FKI786402:FKI786407 FAM786402:FAM786407 EQQ786402:EQQ786407 EGU786402:EGU786407 DWY786402:DWY786407 DNC786402:DNC786407 DDG786402:DDG786407 CTK786402:CTK786407 CJO786402:CJO786407 BZS786402:BZS786407 BPW786402:BPW786407 BGA786402:BGA786407 AWE786402:AWE786407 AMI786402:AMI786407 ACM786402:ACM786407 SQ786402:SQ786407 IU786402:IU786407 WVG720866:WVG720871 WLK720866:WLK720871 WBO720866:WBO720871 VRS720866:VRS720871 VHW720866:VHW720871 UYA720866:UYA720871 UOE720866:UOE720871 UEI720866:UEI720871 TUM720866:TUM720871 TKQ720866:TKQ720871 TAU720866:TAU720871 SQY720866:SQY720871 SHC720866:SHC720871 RXG720866:RXG720871 RNK720866:RNK720871 RDO720866:RDO720871 QTS720866:QTS720871 QJW720866:QJW720871 QAA720866:QAA720871 PQE720866:PQE720871 PGI720866:PGI720871 OWM720866:OWM720871 OMQ720866:OMQ720871 OCU720866:OCU720871 NSY720866:NSY720871 NJC720866:NJC720871 MZG720866:MZG720871 MPK720866:MPK720871 MFO720866:MFO720871 LVS720866:LVS720871 LLW720866:LLW720871 LCA720866:LCA720871 KSE720866:KSE720871 KII720866:KII720871 JYM720866:JYM720871 JOQ720866:JOQ720871 JEU720866:JEU720871 IUY720866:IUY720871 ILC720866:ILC720871 IBG720866:IBG720871 HRK720866:HRK720871 HHO720866:HHO720871 GXS720866:GXS720871 GNW720866:GNW720871 GEA720866:GEA720871 FUE720866:FUE720871 FKI720866:FKI720871 FAM720866:FAM720871 EQQ720866:EQQ720871 EGU720866:EGU720871 DWY720866:DWY720871 DNC720866:DNC720871 DDG720866:DDG720871 CTK720866:CTK720871 CJO720866:CJO720871 BZS720866:BZS720871 BPW720866:BPW720871 BGA720866:BGA720871 AWE720866:AWE720871 AMI720866:AMI720871 ACM720866:ACM720871 SQ720866:SQ720871 IU720866:IU720871 WVG655330:WVG655335 WLK655330:WLK655335 WBO655330:WBO655335 VRS655330:VRS655335 VHW655330:VHW655335 UYA655330:UYA655335 UOE655330:UOE655335 UEI655330:UEI655335 TUM655330:TUM655335 TKQ655330:TKQ655335 TAU655330:TAU655335 SQY655330:SQY655335 SHC655330:SHC655335 RXG655330:RXG655335 RNK655330:RNK655335 RDO655330:RDO655335 QTS655330:QTS655335 QJW655330:QJW655335 QAA655330:QAA655335 PQE655330:PQE655335 PGI655330:PGI655335 OWM655330:OWM655335 OMQ655330:OMQ655335 OCU655330:OCU655335 NSY655330:NSY655335 NJC655330:NJC655335 MZG655330:MZG655335 MPK655330:MPK655335 MFO655330:MFO655335 LVS655330:LVS655335 LLW655330:LLW655335 LCA655330:LCA655335 KSE655330:KSE655335 KII655330:KII655335 JYM655330:JYM655335 JOQ655330:JOQ655335 JEU655330:JEU655335 IUY655330:IUY655335 ILC655330:ILC655335 IBG655330:IBG655335 HRK655330:HRK655335 HHO655330:HHO655335 GXS655330:GXS655335 GNW655330:GNW655335 GEA655330:GEA655335 FUE655330:FUE655335 FKI655330:FKI655335 FAM655330:FAM655335 EQQ655330:EQQ655335 EGU655330:EGU655335 DWY655330:DWY655335 DNC655330:DNC655335 DDG655330:DDG655335 CTK655330:CTK655335 CJO655330:CJO655335 BZS655330:BZS655335 BPW655330:BPW655335 BGA655330:BGA655335 AWE655330:AWE655335 AMI655330:AMI655335 ACM655330:ACM655335 SQ655330:SQ655335 IU655330:IU655335 WVG589794:WVG589799 WLK589794:WLK589799 WBO589794:WBO589799 VRS589794:VRS589799 VHW589794:VHW589799 UYA589794:UYA589799 UOE589794:UOE589799 UEI589794:UEI589799 TUM589794:TUM589799 TKQ589794:TKQ589799 TAU589794:TAU589799 SQY589794:SQY589799 SHC589794:SHC589799 RXG589794:RXG589799 RNK589794:RNK589799 RDO589794:RDO589799 QTS589794:QTS589799 QJW589794:QJW589799 QAA589794:QAA589799 PQE589794:PQE589799 PGI589794:PGI589799 OWM589794:OWM589799 OMQ589794:OMQ589799 OCU589794:OCU589799 NSY589794:NSY589799 NJC589794:NJC589799 MZG589794:MZG589799 MPK589794:MPK589799 MFO589794:MFO589799 LVS589794:LVS589799 LLW589794:LLW589799 LCA589794:LCA589799 KSE589794:KSE589799 KII589794:KII589799 JYM589794:JYM589799 JOQ589794:JOQ589799 JEU589794:JEU589799 IUY589794:IUY589799 ILC589794:ILC589799 IBG589794:IBG589799 HRK589794:HRK589799 HHO589794:HHO589799 GXS589794:GXS589799 GNW589794:GNW589799 GEA589794:GEA589799 FUE589794:FUE589799 FKI589794:FKI589799 FAM589794:FAM589799 EQQ589794:EQQ589799 EGU589794:EGU589799 DWY589794:DWY589799 DNC589794:DNC589799 DDG589794:DDG589799 CTK589794:CTK589799 CJO589794:CJO589799 BZS589794:BZS589799 BPW589794:BPW589799 BGA589794:BGA589799 AWE589794:AWE589799 AMI589794:AMI589799 ACM589794:ACM589799 SQ589794:SQ589799 IU589794:IU589799 WVG524258:WVG524263 WLK524258:WLK524263 WBO524258:WBO524263 VRS524258:VRS524263 VHW524258:VHW524263 UYA524258:UYA524263 UOE524258:UOE524263 UEI524258:UEI524263 TUM524258:TUM524263 TKQ524258:TKQ524263 TAU524258:TAU524263 SQY524258:SQY524263 SHC524258:SHC524263 RXG524258:RXG524263 RNK524258:RNK524263 RDO524258:RDO524263 QTS524258:QTS524263 QJW524258:QJW524263 QAA524258:QAA524263 PQE524258:PQE524263 PGI524258:PGI524263 OWM524258:OWM524263 OMQ524258:OMQ524263 OCU524258:OCU524263 NSY524258:NSY524263 NJC524258:NJC524263 MZG524258:MZG524263 MPK524258:MPK524263 MFO524258:MFO524263 LVS524258:LVS524263 LLW524258:LLW524263 LCA524258:LCA524263 KSE524258:KSE524263 KII524258:KII524263 JYM524258:JYM524263 JOQ524258:JOQ524263 JEU524258:JEU524263 IUY524258:IUY524263 ILC524258:ILC524263 IBG524258:IBG524263 HRK524258:HRK524263 HHO524258:HHO524263 GXS524258:GXS524263 GNW524258:GNW524263 GEA524258:GEA524263 FUE524258:FUE524263 FKI524258:FKI524263 FAM524258:FAM524263 EQQ524258:EQQ524263 EGU524258:EGU524263 DWY524258:DWY524263 DNC524258:DNC524263 DDG524258:DDG524263 CTK524258:CTK524263 CJO524258:CJO524263 BZS524258:BZS524263 BPW524258:BPW524263 BGA524258:BGA524263 AWE524258:AWE524263 AMI524258:AMI524263 ACM524258:ACM524263 SQ524258:SQ524263 IU524258:IU524263 WVG458722:WVG458727 WLK458722:WLK458727 WBO458722:WBO458727 VRS458722:VRS458727 VHW458722:VHW458727 UYA458722:UYA458727 UOE458722:UOE458727 UEI458722:UEI458727 TUM458722:TUM458727 TKQ458722:TKQ458727 TAU458722:TAU458727 SQY458722:SQY458727 SHC458722:SHC458727 RXG458722:RXG458727 RNK458722:RNK458727 RDO458722:RDO458727 QTS458722:QTS458727 QJW458722:QJW458727 QAA458722:QAA458727 PQE458722:PQE458727 PGI458722:PGI458727 OWM458722:OWM458727 OMQ458722:OMQ458727 OCU458722:OCU458727 NSY458722:NSY458727 NJC458722:NJC458727 MZG458722:MZG458727 MPK458722:MPK458727 MFO458722:MFO458727 LVS458722:LVS458727 LLW458722:LLW458727 LCA458722:LCA458727 KSE458722:KSE458727 KII458722:KII458727 JYM458722:JYM458727 JOQ458722:JOQ458727 JEU458722:JEU458727 IUY458722:IUY458727 ILC458722:ILC458727 IBG458722:IBG458727 HRK458722:HRK458727 HHO458722:HHO458727 GXS458722:GXS458727 GNW458722:GNW458727 GEA458722:GEA458727 FUE458722:FUE458727 FKI458722:FKI458727 FAM458722:FAM458727 EQQ458722:EQQ458727 EGU458722:EGU458727 DWY458722:DWY458727 DNC458722:DNC458727 DDG458722:DDG458727 CTK458722:CTK458727 CJO458722:CJO458727 BZS458722:BZS458727 BPW458722:BPW458727 BGA458722:BGA458727 AWE458722:AWE458727 AMI458722:AMI458727 ACM458722:ACM458727 SQ458722:SQ458727 IU458722:IU458727 WVG393186:WVG393191 WLK393186:WLK393191 WBO393186:WBO393191 VRS393186:VRS393191 VHW393186:VHW393191 UYA393186:UYA393191 UOE393186:UOE393191 UEI393186:UEI393191 TUM393186:TUM393191 TKQ393186:TKQ393191 TAU393186:TAU393191 SQY393186:SQY393191 SHC393186:SHC393191 RXG393186:RXG393191 RNK393186:RNK393191 RDO393186:RDO393191 QTS393186:QTS393191 QJW393186:QJW393191 QAA393186:QAA393191 PQE393186:PQE393191 PGI393186:PGI393191 OWM393186:OWM393191 OMQ393186:OMQ393191 OCU393186:OCU393191 NSY393186:NSY393191 NJC393186:NJC393191 MZG393186:MZG393191 MPK393186:MPK393191 MFO393186:MFO393191 LVS393186:LVS393191 LLW393186:LLW393191 LCA393186:LCA393191 KSE393186:KSE393191 KII393186:KII393191 JYM393186:JYM393191 JOQ393186:JOQ393191 JEU393186:JEU393191 IUY393186:IUY393191 ILC393186:ILC393191 IBG393186:IBG393191 HRK393186:HRK393191 HHO393186:HHO393191 GXS393186:GXS393191 GNW393186:GNW393191 GEA393186:GEA393191 FUE393186:FUE393191 FKI393186:FKI393191 FAM393186:FAM393191 EQQ393186:EQQ393191 EGU393186:EGU393191 DWY393186:DWY393191 DNC393186:DNC393191 DDG393186:DDG393191 CTK393186:CTK393191 CJO393186:CJO393191 BZS393186:BZS393191 BPW393186:BPW393191 BGA393186:BGA393191 AWE393186:AWE393191 AMI393186:AMI393191 ACM393186:ACM393191 SQ393186:SQ393191 IU393186:IU393191 WVG327650:WVG327655 WLK327650:WLK327655 WBO327650:WBO327655 VRS327650:VRS327655 VHW327650:VHW327655 UYA327650:UYA327655 UOE327650:UOE327655 UEI327650:UEI327655 TUM327650:TUM327655 TKQ327650:TKQ327655 TAU327650:TAU327655 SQY327650:SQY327655 SHC327650:SHC327655 RXG327650:RXG327655 RNK327650:RNK327655 RDO327650:RDO327655 QTS327650:QTS327655 QJW327650:QJW327655 QAA327650:QAA327655 PQE327650:PQE327655 PGI327650:PGI327655 OWM327650:OWM327655 OMQ327650:OMQ327655 OCU327650:OCU327655 NSY327650:NSY327655 NJC327650:NJC327655 MZG327650:MZG327655 MPK327650:MPK327655 MFO327650:MFO327655 LVS327650:LVS327655 LLW327650:LLW327655 LCA327650:LCA327655 KSE327650:KSE327655 KII327650:KII327655 JYM327650:JYM327655 JOQ327650:JOQ327655 JEU327650:JEU327655 IUY327650:IUY327655 ILC327650:ILC327655 IBG327650:IBG327655 HRK327650:HRK327655 HHO327650:HHO327655 GXS327650:GXS327655 GNW327650:GNW327655 GEA327650:GEA327655 FUE327650:FUE327655 FKI327650:FKI327655 FAM327650:FAM327655 EQQ327650:EQQ327655 EGU327650:EGU327655 DWY327650:DWY327655 DNC327650:DNC327655 DDG327650:DDG327655 CTK327650:CTK327655 CJO327650:CJO327655 BZS327650:BZS327655 BPW327650:BPW327655 BGA327650:BGA327655 AWE327650:AWE327655 AMI327650:AMI327655 ACM327650:ACM327655 SQ327650:SQ327655 IU327650:IU327655 WVG262114:WVG262119 WLK262114:WLK262119 WBO262114:WBO262119 VRS262114:VRS262119 VHW262114:VHW262119 UYA262114:UYA262119 UOE262114:UOE262119 UEI262114:UEI262119 TUM262114:TUM262119 TKQ262114:TKQ262119 TAU262114:TAU262119 SQY262114:SQY262119 SHC262114:SHC262119 RXG262114:RXG262119 RNK262114:RNK262119 RDO262114:RDO262119 QTS262114:QTS262119 QJW262114:QJW262119 QAA262114:QAA262119 PQE262114:PQE262119 PGI262114:PGI262119 OWM262114:OWM262119 OMQ262114:OMQ262119 OCU262114:OCU262119 NSY262114:NSY262119 NJC262114:NJC262119 MZG262114:MZG262119 MPK262114:MPK262119 MFO262114:MFO262119 LVS262114:LVS262119 LLW262114:LLW262119 LCA262114:LCA262119 KSE262114:KSE262119 KII262114:KII262119 JYM262114:JYM262119 JOQ262114:JOQ262119 JEU262114:JEU262119 IUY262114:IUY262119 ILC262114:ILC262119 IBG262114:IBG262119 HRK262114:HRK262119 HHO262114:HHO262119 GXS262114:GXS262119 GNW262114:GNW262119 GEA262114:GEA262119 FUE262114:FUE262119 FKI262114:FKI262119 FAM262114:FAM262119 EQQ262114:EQQ262119 EGU262114:EGU262119 DWY262114:DWY262119 DNC262114:DNC262119 DDG262114:DDG262119 CTK262114:CTK262119 CJO262114:CJO262119 BZS262114:BZS262119 BPW262114:BPW262119 BGA262114:BGA262119 AWE262114:AWE262119 AMI262114:AMI262119 ACM262114:ACM262119 SQ262114:SQ262119 IU262114:IU262119 WVG196578:WVG196583 WLK196578:WLK196583 WBO196578:WBO196583 VRS196578:VRS196583 VHW196578:VHW196583 UYA196578:UYA196583 UOE196578:UOE196583 UEI196578:UEI196583 TUM196578:TUM196583 TKQ196578:TKQ196583 TAU196578:TAU196583 SQY196578:SQY196583 SHC196578:SHC196583 RXG196578:RXG196583 RNK196578:RNK196583 RDO196578:RDO196583 QTS196578:QTS196583 QJW196578:QJW196583 QAA196578:QAA196583 PQE196578:PQE196583 PGI196578:PGI196583 OWM196578:OWM196583 OMQ196578:OMQ196583 OCU196578:OCU196583 NSY196578:NSY196583 NJC196578:NJC196583 MZG196578:MZG196583 MPK196578:MPK196583 MFO196578:MFO196583 LVS196578:LVS196583 LLW196578:LLW196583 LCA196578:LCA196583 KSE196578:KSE196583 KII196578:KII196583 JYM196578:JYM196583 JOQ196578:JOQ196583 JEU196578:JEU196583 IUY196578:IUY196583 ILC196578:ILC196583 IBG196578:IBG196583 HRK196578:HRK196583 HHO196578:HHO196583 GXS196578:GXS196583 GNW196578:GNW196583 GEA196578:GEA196583 FUE196578:FUE196583 FKI196578:FKI196583 FAM196578:FAM196583 EQQ196578:EQQ196583 EGU196578:EGU196583 DWY196578:DWY196583 DNC196578:DNC196583 DDG196578:DDG196583 CTK196578:CTK196583 CJO196578:CJO196583 BZS196578:BZS196583 BPW196578:BPW196583 BGA196578:BGA196583 AWE196578:AWE196583 AMI196578:AMI196583 ACM196578:ACM196583 SQ196578:SQ196583 IU196578:IU196583 WVG131042:WVG131047 WLK131042:WLK131047 WBO131042:WBO131047 VRS131042:VRS131047 VHW131042:VHW131047 UYA131042:UYA131047 UOE131042:UOE131047 UEI131042:UEI131047 TUM131042:TUM131047 TKQ131042:TKQ131047 TAU131042:TAU131047 SQY131042:SQY131047 SHC131042:SHC131047 RXG131042:RXG131047 RNK131042:RNK131047 RDO131042:RDO131047 QTS131042:QTS131047 QJW131042:QJW131047 QAA131042:QAA131047 PQE131042:PQE131047 PGI131042:PGI131047 OWM131042:OWM131047 OMQ131042:OMQ131047 OCU131042:OCU131047 NSY131042:NSY131047 NJC131042:NJC131047 MZG131042:MZG131047 MPK131042:MPK131047 MFO131042:MFO131047 LVS131042:LVS131047 LLW131042:LLW131047 LCA131042:LCA131047 KSE131042:KSE131047 KII131042:KII131047 JYM131042:JYM131047 JOQ131042:JOQ131047 JEU131042:JEU131047 IUY131042:IUY131047 ILC131042:ILC131047 IBG131042:IBG131047 HRK131042:HRK131047 HHO131042:HHO131047 GXS131042:GXS131047 GNW131042:GNW131047 GEA131042:GEA131047 FUE131042:FUE131047 FKI131042:FKI131047 FAM131042:FAM131047 EQQ131042:EQQ131047 EGU131042:EGU131047 DWY131042:DWY131047 DNC131042:DNC131047 DDG131042:DDG131047 CTK131042:CTK131047 CJO131042:CJO131047 BZS131042:BZS131047 BPW131042:BPW131047 BGA131042:BGA131047 AWE131042:AWE131047 AMI131042:AMI131047 ACM131042:ACM131047 SQ131042:SQ131047 IU131042:IU131047 WVG65506:WVG65511 WLK65506:WLK65511 WBO65506:WBO65511 VRS65506:VRS65511 VHW65506:VHW65511 UYA65506:UYA65511 UOE65506:UOE65511 UEI65506:UEI65511 TUM65506:TUM65511 TKQ65506:TKQ65511 TAU65506:TAU65511 SQY65506:SQY65511 SHC65506:SHC65511 RXG65506:RXG65511 RNK65506:RNK65511 RDO65506:RDO65511 QTS65506:QTS65511 QJW65506:QJW65511 QAA65506:QAA65511 PQE65506:PQE65511 PGI65506:PGI65511 OWM65506:OWM65511 OMQ65506:OMQ65511 OCU65506:OCU65511 NSY65506:NSY65511 NJC65506:NJC65511 MZG65506:MZG65511 MPK65506:MPK65511 MFO65506:MFO65511 LVS65506:LVS65511 LLW65506:LLW65511 LCA65506:LCA65511 KSE65506:KSE65511 KII65506:KII65511 JYM65506:JYM65511 JOQ65506:JOQ65511 JEU65506:JEU65511 IUY65506:IUY65511 ILC65506:ILC65511 IBG65506:IBG65511 HRK65506:HRK65511 HHO65506:HHO65511 GXS65506:GXS65511 GNW65506:GNW65511 GEA65506:GEA65511 FUE65506:FUE65511 FKI65506:FKI65511 FAM65506:FAM65511 EQQ65506:EQQ65511 EGU65506:EGU65511 DWY65506:DWY65511 DNC65506:DNC65511 DDG65506:DDG65511 CTK65506:CTK65511 CJO65506:CJO65511 BZS65506:BZS65511 BPW65506:BPW65511 BGA65506:BGA65511 AWE65506:AWE65511 AMI65506:AMI65511 ACM65506:ACM65511 SQ65506:SQ65511 IU65506:IU65511 WVG983017:WVG983018 WLK983017:WLK983018 WBO983017:WBO983018 VRS983017:VRS983018 VHW983017:VHW983018 UYA983017:UYA983018 UOE983017:UOE983018 UEI983017:UEI983018 TUM983017:TUM983018 TKQ983017:TKQ983018 TAU983017:TAU983018 SQY983017:SQY983018 SHC983017:SHC983018 RXG983017:RXG983018 RNK983017:RNK983018 RDO983017:RDO983018 QTS983017:QTS983018 QJW983017:QJW983018 QAA983017:QAA983018 PQE983017:PQE983018 PGI983017:PGI983018 OWM983017:OWM983018 OMQ983017:OMQ983018 OCU983017:OCU983018 NSY983017:NSY983018 NJC983017:NJC983018 MZG983017:MZG983018 MPK983017:MPK983018 MFO983017:MFO983018 LVS983017:LVS983018 LLW983017:LLW983018 LCA983017:LCA983018 KSE983017:KSE983018 KII983017:KII983018 JYM983017:JYM983018 JOQ983017:JOQ983018 JEU983017:JEU983018 IUY983017:IUY983018 ILC983017:ILC983018 IBG983017:IBG983018 HRK983017:HRK983018 HHO983017:HHO983018 GXS983017:GXS983018 GNW983017:GNW983018 GEA983017:GEA983018 FUE983017:FUE983018 FKI983017:FKI983018 FAM983017:FAM983018 EQQ983017:EQQ983018 EGU983017:EGU983018 DWY983017:DWY983018 DNC983017:DNC983018 DDG983017:DDG983018 CTK983017:CTK983018 CJO983017:CJO983018 BZS983017:BZS983018 BPW983017:BPW983018 BGA983017:BGA983018 AWE983017:AWE983018 AMI983017:AMI983018 ACM983017:ACM983018 SQ983017:SQ983018 IU983017:IU983018 WVG917481:WVG917482 WLK917481:WLK917482 WBO917481:WBO917482 VRS917481:VRS917482 VHW917481:VHW917482 UYA917481:UYA917482 UOE917481:UOE917482 UEI917481:UEI917482 TUM917481:TUM917482 TKQ917481:TKQ917482 TAU917481:TAU917482 SQY917481:SQY917482 SHC917481:SHC917482 RXG917481:RXG917482 RNK917481:RNK917482 RDO917481:RDO917482 QTS917481:QTS917482 QJW917481:QJW917482 QAA917481:QAA917482 PQE917481:PQE917482 PGI917481:PGI917482 OWM917481:OWM917482 OMQ917481:OMQ917482 OCU917481:OCU917482 NSY917481:NSY917482 NJC917481:NJC917482 MZG917481:MZG917482 MPK917481:MPK917482 MFO917481:MFO917482 LVS917481:LVS917482 LLW917481:LLW917482 LCA917481:LCA917482 KSE917481:KSE917482 KII917481:KII917482 JYM917481:JYM917482 JOQ917481:JOQ917482 JEU917481:JEU917482 IUY917481:IUY917482 ILC917481:ILC917482 IBG917481:IBG917482 HRK917481:HRK917482 HHO917481:HHO917482 GXS917481:GXS917482 GNW917481:GNW917482 GEA917481:GEA917482 FUE917481:FUE917482 FKI917481:FKI917482 FAM917481:FAM917482 EQQ917481:EQQ917482 EGU917481:EGU917482 DWY917481:DWY917482 DNC917481:DNC917482 DDG917481:DDG917482 CTK917481:CTK917482 CJO917481:CJO917482 BZS917481:BZS917482 BPW917481:BPW917482 BGA917481:BGA917482 AWE917481:AWE917482 AMI917481:AMI917482 ACM917481:ACM917482 SQ917481:SQ917482 IU917481:IU917482 WVG851945:WVG851946 WLK851945:WLK851946 WBO851945:WBO851946 VRS851945:VRS851946 VHW851945:VHW851946 UYA851945:UYA851946 UOE851945:UOE851946 UEI851945:UEI851946 TUM851945:TUM851946 TKQ851945:TKQ851946 TAU851945:TAU851946 SQY851945:SQY851946 SHC851945:SHC851946 RXG851945:RXG851946 RNK851945:RNK851946 RDO851945:RDO851946 QTS851945:QTS851946 QJW851945:QJW851946 QAA851945:QAA851946 PQE851945:PQE851946 PGI851945:PGI851946 OWM851945:OWM851946 OMQ851945:OMQ851946 OCU851945:OCU851946 NSY851945:NSY851946 NJC851945:NJC851946 MZG851945:MZG851946 MPK851945:MPK851946 MFO851945:MFO851946 LVS851945:LVS851946 LLW851945:LLW851946 LCA851945:LCA851946 KSE851945:KSE851946 KII851945:KII851946 JYM851945:JYM851946 JOQ851945:JOQ851946 JEU851945:JEU851946 IUY851945:IUY851946 ILC851945:ILC851946 IBG851945:IBG851946 HRK851945:HRK851946 HHO851945:HHO851946 GXS851945:GXS851946 GNW851945:GNW851946 GEA851945:GEA851946 FUE851945:FUE851946 FKI851945:FKI851946 FAM851945:FAM851946 EQQ851945:EQQ851946 EGU851945:EGU851946 DWY851945:DWY851946 DNC851945:DNC851946 DDG851945:DDG851946 CTK851945:CTK851946 CJO851945:CJO851946 BZS851945:BZS851946 BPW851945:BPW851946 BGA851945:BGA851946 AWE851945:AWE851946 AMI851945:AMI851946 ACM851945:ACM851946 SQ851945:SQ851946 IU851945:IU851946 WVG786409:WVG786410 WLK786409:WLK786410 WBO786409:WBO786410 VRS786409:VRS786410 VHW786409:VHW786410 UYA786409:UYA786410 UOE786409:UOE786410 UEI786409:UEI786410 TUM786409:TUM786410 TKQ786409:TKQ786410 TAU786409:TAU786410 SQY786409:SQY786410 SHC786409:SHC786410 RXG786409:RXG786410 RNK786409:RNK786410 RDO786409:RDO786410 QTS786409:QTS786410 QJW786409:QJW786410 QAA786409:QAA786410 PQE786409:PQE786410 PGI786409:PGI786410 OWM786409:OWM786410 OMQ786409:OMQ786410 OCU786409:OCU786410 NSY786409:NSY786410 NJC786409:NJC786410 MZG786409:MZG786410 MPK786409:MPK786410 MFO786409:MFO786410 LVS786409:LVS786410 LLW786409:LLW786410 LCA786409:LCA786410 KSE786409:KSE786410 KII786409:KII786410 JYM786409:JYM786410 JOQ786409:JOQ786410 JEU786409:JEU786410 IUY786409:IUY786410 ILC786409:ILC786410 IBG786409:IBG786410 HRK786409:HRK786410 HHO786409:HHO786410 GXS786409:GXS786410 GNW786409:GNW786410 GEA786409:GEA786410 FUE786409:FUE786410 FKI786409:FKI786410 FAM786409:FAM786410 EQQ786409:EQQ786410 EGU786409:EGU786410 DWY786409:DWY786410 DNC786409:DNC786410 DDG786409:DDG786410 CTK786409:CTK786410 CJO786409:CJO786410 BZS786409:BZS786410 BPW786409:BPW786410 BGA786409:BGA786410 AWE786409:AWE786410 AMI786409:AMI786410 ACM786409:ACM786410 SQ786409:SQ786410 IU786409:IU786410 WVG720873:WVG720874 WLK720873:WLK720874 WBO720873:WBO720874 VRS720873:VRS720874 VHW720873:VHW720874 UYA720873:UYA720874 UOE720873:UOE720874 UEI720873:UEI720874 TUM720873:TUM720874 TKQ720873:TKQ720874 TAU720873:TAU720874 SQY720873:SQY720874 SHC720873:SHC720874 RXG720873:RXG720874 RNK720873:RNK720874 RDO720873:RDO720874 QTS720873:QTS720874 QJW720873:QJW720874 QAA720873:QAA720874 PQE720873:PQE720874 PGI720873:PGI720874 OWM720873:OWM720874 OMQ720873:OMQ720874 OCU720873:OCU720874 NSY720873:NSY720874 NJC720873:NJC720874 MZG720873:MZG720874 MPK720873:MPK720874 MFO720873:MFO720874 LVS720873:LVS720874 LLW720873:LLW720874 LCA720873:LCA720874 KSE720873:KSE720874 KII720873:KII720874 JYM720873:JYM720874 JOQ720873:JOQ720874 JEU720873:JEU720874 IUY720873:IUY720874 ILC720873:ILC720874 IBG720873:IBG720874 HRK720873:HRK720874 HHO720873:HHO720874 GXS720873:GXS720874 GNW720873:GNW720874 GEA720873:GEA720874 FUE720873:FUE720874 FKI720873:FKI720874 FAM720873:FAM720874 EQQ720873:EQQ720874 EGU720873:EGU720874 DWY720873:DWY720874 DNC720873:DNC720874 DDG720873:DDG720874 CTK720873:CTK720874 CJO720873:CJO720874 BZS720873:BZS720874 BPW720873:BPW720874 BGA720873:BGA720874 AWE720873:AWE720874 AMI720873:AMI720874 ACM720873:ACM720874 SQ720873:SQ720874 IU720873:IU720874 WVG655337:WVG655338 WLK655337:WLK655338 WBO655337:WBO655338 VRS655337:VRS655338 VHW655337:VHW655338 UYA655337:UYA655338 UOE655337:UOE655338 UEI655337:UEI655338 TUM655337:TUM655338 TKQ655337:TKQ655338 TAU655337:TAU655338 SQY655337:SQY655338 SHC655337:SHC655338 RXG655337:RXG655338 RNK655337:RNK655338 RDO655337:RDO655338 QTS655337:QTS655338 QJW655337:QJW655338 QAA655337:QAA655338 PQE655337:PQE655338 PGI655337:PGI655338 OWM655337:OWM655338 OMQ655337:OMQ655338 OCU655337:OCU655338 NSY655337:NSY655338 NJC655337:NJC655338 MZG655337:MZG655338 MPK655337:MPK655338 MFO655337:MFO655338 LVS655337:LVS655338 LLW655337:LLW655338 LCA655337:LCA655338 KSE655337:KSE655338 KII655337:KII655338 JYM655337:JYM655338 JOQ655337:JOQ655338 JEU655337:JEU655338 IUY655337:IUY655338 ILC655337:ILC655338 IBG655337:IBG655338 HRK655337:HRK655338 HHO655337:HHO655338 GXS655337:GXS655338 GNW655337:GNW655338 GEA655337:GEA655338 FUE655337:FUE655338 FKI655337:FKI655338 FAM655337:FAM655338 EQQ655337:EQQ655338 EGU655337:EGU655338 DWY655337:DWY655338 DNC655337:DNC655338 DDG655337:DDG655338 CTK655337:CTK655338 CJO655337:CJO655338 BZS655337:BZS655338 BPW655337:BPW655338 BGA655337:BGA655338 AWE655337:AWE655338 AMI655337:AMI655338 ACM655337:ACM655338 SQ655337:SQ655338 IU655337:IU655338 WVG589801:WVG589802 WLK589801:WLK589802 WBO589801:WBO589802 VRS589801:VRS589802 VHW589801:VHW589802 UYA589801:UYA589802 UOE589801:UOE589802 UEI589801:UEI589802 TUM589801:TUM589802 TKQ589801:TKQ589802 TAU589801:TAU589802 SQY589801:SQY589802 SHC589801:SHC589802 RXG589801:RXG589802 RNK589801:RNK589802 RDO589801:RDO589802 QTS589801:QTS589802 QJW589801:QJW589802 QAA589801:QAA589802 PQE589801:PQE589802 PGI589801:PGI589802 OWM589801:OWM589802 OMQ589801:OMQ589802 OCU589801:OCU589802 NSY589801:NSY589802 NJC589801:NJC589802 MZG589801:MZG589802 MPK589801:MPK589802 MFO589801:MFO589802 LVS589801:LVS589802 LLW589801:LLW589802 LCA589801:LCA589802 KSE589801:KSE589802 KII589801:KII589802 JYM589801:JYM589802 JOQ589801:JOQ589802 JEU589801:JEU589802 IUY589801:IUY589802 ILC589801:ILC589802 IBG589801:IBG589802 HRK589801:HRK589802 HHO589801:HHO589802 GXS589801:GXS589802 GNW589801:GNW589802 GEA589801:GEA589802 FUE589801:FUE589802 FKI589801:FKI589802 FAM589801:FAM589802 EQQ589801:EQQ589802 EGU589801:EGU589802 DWY589801:DWY589802 DNC589801:DNC589802 DDG589801:DDG589802 CTK589801:CTK589802 CJO589801:CJO589802 BZS589801:BZS589802 BPW589801:BPW589802 BGA589801:BGA589802 AWE589801:AWE589802 AMI589801:AMI589802 ACM589801:ACM589802 SQ589801:SQ589802 IU589801:IU589802 WVG524265:WVG524266 WLK524265:WLK524266 WBO524265:WBO524266 VRS524265:VRS524266 VHW524265:VHW524266 UYA524265:UYA524266 UOE524265:UOE524266 UEI524265:UEI524266 TUM524265:TUM524266 TKQ524265:TKQ524266 TAU524265:TAU524266 SQY524265:SQY524266 SHC524265:SHC524266 RXG524265:RXG524266 RNK524265:RNK524266 RDO524265:RDO524266 QTS524265:QTS524266 QJW524265:QJW524266 QAA524265:QAA524266 PQE524265:PQE524266 PGI524265:PGI524266 OWM524265:OWM524266 OMQ524265:OMQ524266 OCU524265:OCU524266 NSY524265:NSY524266 NJC524265:NJC524266 MZG524265:MZG524266 MPK524265:MPK524266 MFO524265:MFO524266 LVS524265:LVS524266 LLW524265:LLW524266 LCA524265:LCA524266 KSE524265:KSE524266 KII524265:KII524266 JYM524265:JYM524266 JOQ524265:JOQ524266 JEU524265:JEU524266 IUY524265:IUY524266 ILC524265:ILC524266 IBG524265:IBG524266 HRK524265:HRK524266 HHO524265:HHO524266 GXS524265:GXS524266 GNW524265:GNW524266 GEA524265:GEA524266 FUE524265:FUE524266 FKI524265:FKI524266 FAM524265:FAM524266 EQQ524265:EQQ524266 EGU524265:EGU524266 DWY524265:DWY524266 DNC524265:DNC524266 DDG524265:DDG524266 CTK524265:CTK524266 CJO524265:CJO524266 BZS524265:BZS524266 BPW524265:BPW524266 BGA524265:BGA524266 AWE524265:AWE524266 AMI524265:AMI524266 ACM524265:ACM524266 SQ524265:SQ524266 IU524265:IU524266 WVG458729:WVG458730 WLK458729:WLK458730 WBO458729:WBO458730 VRS458729:VRS458730 VHW458729:VHW458730 UYA458729:UYA458730 UOE458729:UOE458730 UEI458729:UEI458730 TUM458729:TUM458730 TKQ458729:TKQ458730 TAU458729:TAU458730 SQY458729:SQY458730 SHC458729:SHC458730 RXG458729:RXG458730 RNK458729:RNK458730 RDO458729:RDO458730 QTS458729:QTS458730 QJW458729:QJW458730 QAA458729:QAA458730 PQE458729:PQE458730 PGI458729:PGI458730 OWM458729:OWM458730 OMQ458729:OMQ458730 OCU458729:OCU458730 NSY458729:NSY458730 NJC458729:NJC458730 MZG458729:MZG458730 MPK458729:MPK458730 MFO458729:MFO458730 LVS458729:LVS458730 LLW458729:LLW458730 LCA458729:LCA458730 KSE458729:KSE458730 KII458729:KII458730 JYM458729:JYM458730 JOQ458729:JOQ458730 JEU458729:JEU458730 IUY458729:IUY458730 ILC458729:ILC458730 IBG458729:IBG458730 HRK458729:HRK458730 HHO458729:HHO458730 GXS458729:GXS458730 GNW458729:GNW458730 GEA458729:GEA458730 FUE458729:FUE458730 FKI458729:FKI458730 FAM458729:FAM458730 EQQ458729:EQQ458730 EGU458729:EGU458730 DWY458729:DWY458730 DNC458729:DNC458730 DDG458729:DDG458730 CTK458729:CTK458730 CJO458729:CJO458730 BZS458729:BZS458730 BPW458729:BPW458730 BGA458729:BGA458730 AWE458729:AWE458730 AMI458729:AMI458730 ACM458729:ACM458730 SQ458729:SQ458730 IU458729:IU458730 WVG393193:WVG393194 WLK393193:WLK393194 WBO393193:WBO393194 VRS393193:VRS393194 VHW393193:VHW393194 UYA393193:UYA393194 UOE393193:UOE393194 UEI393193:UEI393194 TUM393193:TUM393194 TKQ393193:TKQ393194 TAU393193:TAU393194 SQY393193:SQY393194 SHC393193:SHC393194 RXG393193:RXG393194 RNK393193:RNK393194 RDO393193:RDO393194 QTS393193:QTS393194 QJW393193:QJW393194 QAA393193:QAA393194 PQE393193:PQE393194 PGI393193:PGI393194 OWM393193:OWM393194 OMQ393193:OMQ393194 OCU393193:OCU393194 NSY393193:NSY393194 NJC393193:NJC393194 MZG393193:MZG393194 MPK393193:MPK393194 MFO393193:MFO393194 LVS393193:LVS393194 LLW393193:LLW393194 LCA393193:LCA393194 KSE393193:KSE393194 KII393193:KII393194 JYM393193:JYM393194 JOQ393193:JOQ393194 JEU393193:JEU393194 IUY393193:IUY393194 ILC393193:ILC393194 IBG393193:IBG393194 HRK393193:HRK393194 HHO393193:HHO393194 GXS393193:GXS393194 GNW393193:GNW393194 GEA393193:GEA393194 FUE393193:FUE393194 FKI393193:FKI393194 FAM393193:FAM393194 EQQ393193:EQQ393194 EGU393193:EGU393194 DWY393193:DWY393194 DNC393193:DNC393194 DDG393193:DDG393194 CTK393193:CTK393194 CJO393193:CJO393194 BZS393193:BZS393194 BPW393193:BPW393194 BGA393193:BGA393194 AWE393193:AWE393194 AMI393193:AMI393194 ACM393193:ACM393194 SQ393193:SQ393194 IU393193:IU393194 WVG327657:WVG327658 WLK327657:WLK327658 WBO327657:WBO327658 VRS327657:VRS327658 VHW327657:VHW327658 UYA327657:UYA327658 UOE327657:UOE327658 UEI327657:UEI327658 TUM327657:TUM327658 TKQ327657:TKQ327658 TAU327657:TAU327658 SQY327657:SQY327658 SHC327657:SHC327658 RXG327657:RXG327658 RNK327657:RNK327658 RDO327657:RDO327658 QTS327657:QTS327658 QJW327657:QJW327658 QAA327657:QAA327658 PQE327657:PQE327658 PGI327657:PGI327658 OWM327657:OWM327658 OMQ327657:OMQ327658 OCU327657:OCU327658 NSY327657:NSY327658 NJC327657:NJC327658 MZG327657:MZG327658 MPK327657:MPK327658 MFO327657:MFO327658 LVS327657:LVS327658 LLW327657:LLW327658 LCA327657:LCA327658 KSE327657:KSE327658 KII327657:KII327658 JYM327657:JYM327658 JOQ327657:JOQ327658 JEU327657:JEU327658 IUY327657:IUY327658 ILC327657:ILC327658 IBG327657:IBG327658 HRK327657:HRK327658 HHO327657:HHO327658 GXS327657:GXS327658 GNW327657:GNW327658 GEA327657:GEA327658 FUE327657:FUE327658 FKI327657:FKI327658 FAM327657:FAM327658 EQQ327657:EQQ327658 EGU327657:EGU327658 DWY327657:DWY327658 DNC327657:DNC327658 DDG327657:DDG327658 CTK327657:CTK327658 CJO327657:CJO327658 BZS327657:BZS327658 BPW327657:BPW327658 BGA327657:BGA327658 AWE327657:AWE327658 AMI327657:AMI327658 ACM327657:ACM327658 SQ327657:SQ327658 IU327657:IU327658 WVG262121:WVG262122 WLK262121:WLK262122 WBO262121:WBO262122 VRS262121:VRS262122 VHW262121:VHW262122 UYA262121:UYA262122 UOE262121:UOE262122 UEI262121:UEI262122 TUM262121:TUM262122 TKQ262121:TKQ262122 TAU262121:TAU262122 SQY262121:SQY262122 SHC262121:SHC262122 RXG262121:RXG262122 RNK262121:RNK262122 RDO262121:RDO262122 QTS262121:QTS262122 QJW262121:QJW262122 QAA262121:QAA262122 PQE262121:PQE262122 PGI262121:PGI262122 OWM262121:OWM262122 OMQ262121:OMQ262122 OCU262121:OCU262122 NSY262121:NSY262122 NJC262121:NJC262122 MZG262121:MZG262122 MPK262121:MPK262122 MFO262121:MFO262122 LVS262121:LVS262122 LLW262121:LLW262122 LCA262121:LCA262122 KSE262121:KSE262122 KII262121:KII262122 JYM262121:JYM262122 JOQ262121:JOQ262122 JEU262121:JEU262122 IUY262121:IUY262122 ILC262121:ILC262122 IBG262121:IBG262122 HRK262121:HRK262122 HHO262121:HHO262122 GXS262121:GXS262122 GNW262121:GNW262122 GEA262121:GEA262122 FUE262121:FUE262122 FKI262121:FKI262122 FAM262121:FAM262122 EQQ262121:EQQ262122 EGU262121:EGU262122 DWY262121:DWY262122 DNC262121:DNC262122 DDG262121:DDG262122 CTK262121:CTK262122 CJO262121:CJO262122 BZS262121:BZS262122 BPW262121:BPW262122 BGA262121:BGA262122 AWE262121:AWE262122 AMI262121:AMI262122 ACM262121:ACM262122 SQ262121:SQ262122 IU262121:IU262122 WVG196585:WVG196586 WLK196585:WLK196586 WBO196585:WBO196586 VRS196585:VRS196586 VHW196585:VHW196586 UYA196585:UYA196586 UOE196585:UOE196586 UEI196585:UEI196586 TUM196585:TUM196586 TKQ196585:TKQ196586 TAU196585:TAU196586 SQY196585:SQY196586 SHC196585:SHC196586 RXG196585:RXG196586 RNK196585:RNK196586 RDO196585:RDO196586 QTS196585:QTS196586 QJW196585:QJW196586 QAA196585:QAA196586 PQE196585:PQE196586 PGI196585:PGI196586 OWM196585:OWM196586 OMQ196585:OMQ196586 OCU196585:OCU196586 NSY196585:NSY196586 NJC196585:NJC196586 MZG196585:MZG196586 MPK196585:MPK196586 MFO196585:MFO196586 LVS196585:LVS196586 LLW196585:LLW196586 LCA196585:LCA196586 KSE196585:KSE196586 KII196585:KII196586 JYM196585:JYM196586 JOQ196585:JOQ196586 JEU196585:JEU196586 IUY196585:IUY196586 ILC196585:ILC196586 IBG196585:IBG196586 HRK196585:HRK196586 HHO196585:HHO196586 GXS196585:GXS196586 GNW196585:GNW196586 GEA196585:GEA196586 FUE196585:FUE196586 FKI196585:FKI196586 FAM196585:FAM196586 EQQ196585:EQQ196586 EGU196585:EGU196586 DWY196585:DWY196586 DNC196585:DNC196586 DDG196585:DDG196586 CTK196585:CTK196586 CJO196585:CJO196586 BZS196585:BZS196586 BPW196585:BPW196586 BGA196585:BGA196586 AWE196585:AWE196586 AMI196585:AMI196586 ACM196585:ACM196586 SQ196585:SQ196586 IU196585:IU196586 WVG131049:WVG131050 WLK131049:WLK131050 WBO131049:WBO131050 VRS131049:VRS131050 VHW131049:VHW131050 UYA131049:UYA131050 UOE131049:UOE131050 UEI131049:UEI131050 TUM131049:TUM131050 TKQ131049:TKQ131050 TAU131049:TAU131050 SQY131049:SQY131050 SHC131049:SHC131050 RXG131049:RXG131050 RNK131049:RNK131050 RDO131049:RDO131050 QTS131049:QTS131050 QJW131049:QJW131050 QAA131049:QAA131050 PQE131049:PQE131050 PGI131049:PGI131050 OWM131049:OWM131050 OMQ131049:OMQ131050 OCU131049:OCU131050 NSY131049:NSY131050 NJC131049:NJC131050 MZG131049:MZG131050 MPK131049:MPK131050 MFO131049:MFO131050 LVS131049:LVS131050 LLW131049:LLW131050 LCA131049:LCA131050 KSE131049:KSE131050 KII131049:KII131050 JYM131049:JYM131050 JOQ131049:JOQ131050 JEU131049:JEU131050 IUY131049:IUY131050 ILC131049:ILC131050 IBG131049:IBG131050 HRK131049:HRK131050 HHO131049:HHO131050 GXS131049:GXS131050 GNW131049:GNW131050 GEA131049:GEA131050 FUE131049:FUE131050 FKI131049:FKI131050 FAM131049:FAM131050 EQQ131049:EQQ131050 EGU131049:EGU131050 DWY131049:DWY131050 DNC131049:DNC131050 DDG131049:DDG131050 CTK131049:CTK131050 CJO131049:CJO131050 BZS131049:BZS131050 BPW131049:BPW131050 BGA131049:BGA131050 AWE131049:AWE131050 AMI131049:AMI131050 ACM131049:ACM131050 SQ131049:SQ131050 IU131049:IU131050 WVG65513:WVG65514 WLK65513:WLK65514 WBO65513:WBO65514 VRS65513:VRS65514 VHW65513:VHW65514 UYA65513:UYA65514 UOE65513:UOE65514 UEI65513:UEI65514 TUM65513:TUM65514 TKQ65513:TKQ65514 TAU65513:TAU65514 SQY65513:SQY65514 SHC65513:SHC65514 RXG65513:RXG65514 RNK65513:RNK65514 RDO65513:RDO65514 QTS65513:QTS65514 QJW65513:QJW65514 QAA65513:QAA65514 PQE65513:PQE65514 PGI65513:PGI65514 OWM65513:OWM65514 OMQ65513:OMQ65514 OCU65513:OCU65514 NSY65513:NSY65514 NJC65513:NJC65514 MZG65513:MZG65514 MPK65513:MPK65514 MFO65513:MFO65514 LVS65513:LVS65514 LLW65513:LLW65514 LCA65513:LCA65514 KSE65513:KSE65514 KII65513:KII65514 JYM65513:JYM65514 JOQ65513:JOQ65514 JEU65513:JEU65514 IUY65513:IUY65514 ILC65513:ILC65514 IBG65513:IBG65514 HRK65513:HRK65514 HHO65513:HHO65514 GXS65513:GXS65514 GNW65513:GNW65514 GEA65513:GEA65514 FUE65513:FUE65514 FKI65513:FKI65514 FAM65513:FAM65514 EQQ65513:EQQ65514 EGU65513:EGU65514 DWY65513:DWY65514 DNC65513:DNC65514 DDG65513:DDG65514 CTK65513:CTK65514 CJO65513:CJO65514 BZS65513:BZS65514 BPW65513:BPW65514 BGA65513:BGA65514 AWE65513:AWE65514 AMI65513:AMI65514 ACM65513:ACM65514 SQ65513:SQ65514 IU65513:IU65514 WVG983019:WVH983019 WLK983019:WLL983019 WBO983019:WBP983019 VRS983019:VRT983019 VHW983019:VHX983019 UYA983019:UYB983019 UOE983019:UOF983019 UEI983019:UEJ983019 TUM983019:TUN983019 TKQ983019:TKR983019 TAU983019:TAV983019 SQY983019:SQZ983019 SHC983019:SHD983019 RXG983019:RXH983019 RNK983019:RNL983019 RDO983019:RDP983019 QTS983019:QTT983019 QJW983019:QJX983019 QAA983019:QAB983019 PQE983019:PQF983019 PGI983019:PGJ983019 OWM983019:OWN983019 OMQ983019:OMR983019 OCU983019:OCV983019 NSY983019:NSZ983019 NJC983019:NJD983019 MZG983019:MZH983019 MPK983019:MPL983019 MFO983019:MFP983019 LVS983019:LVT983019 LLW983019:LLX983019 LCA983019:LCB983019 KSE983019:KSF983019 KII983019:KIJ983019 JYM983019:JYN983019 JOQ983019:JOR983019 JEU983019:JEV983019 IUY983019:IUZ983019 ILC983019:ILD983019 IBG983019:IBH983019 HRK983019:HRL983019 HHO983019:HHP983019 GXS983019:GXT983019 GNW983019:GNX983019 GEA983019:GEB983019 FUE983019:FUF983019 FKI983019:FKJ983019 FAM983019:FAN983019 EQQ983019:EQR983019 EGU983019:EGV983019 DWY983019:DWZ983019 DNC983019:DND983019 DDG983019:DDH983019 CTK983019:CTL983019 CJO983019:CJP983019 BZS983019:BZT983019 BPW983019:BPX983019 BGA983019:BGB983019 AWE983019:AWF983019 AMI983019:AMJ983019 ACM983019:ACN983019 SQ983019:SR983019 IU983019:IV983019 WVG917483:WVH917483 WLK917483:WLL917483 WBO917483:WBP917483 VRS917483:VRT917483 VHW917483:VHX917483 UYA917483:UYB917483 UOE917483:UOF917483 UEI917483:UEJ917483 TUM917483:TUN917483 TKQ917483:TKR917483 TAU917483:TAV917483 SQY917483:SQZ917483 SHC917483:SHD917483 RXG917483:RXH917483 RNK917483:RNL917483 RDO917483:RDP917483 QTS917483:QTT917483 QJW917483:QJX917483 QAA917483:QAB917483 PQE917483:PQF917483 PGI917483:PGJ917483 OWM917483:OWN917483 OMQ917483:OMR917483 OCU917483:OCV917483 NSY917483:NSZ917483 NJC917483:NJD917483 MZG917483:MZH917483 MPK917483:MPL917483 MFO917483:MFP917483 LVS917483:LVT917483 LLW917483:LLX917483 LCA917483:LCB917483 KSE917483:KSF917483 KII917483:KIJ917483 JYM917483:JYN917483 JOQ917483:JOR917483 JEU917483:JEV917483 IUY917483:IUZ917483 ILC917483:ILD917483 IBG917483:IBH917483 HRK917483:HRL917483 HHO917483:HHP917483 GXS917483:GXT917483 GNW917483:GNX917483 GEA917483:GEB917483 FUE917483:FUF917483 FKI917483:FKJ917483 FAM917483:FAN917483 EQQ917483:EQR917483 EGU917483:EGV917483 DWY917483:DWZ917483 DNC917483:DND917483 DDG917483:DDH917483 CTK917483:CTL917483 CJO917483:CJP917483 BZS917483:BZT917483 BPW917483:BPX917483 BGA917483:BGB917483 AWE917483:AWF917483 AMI917483:AMJ917483 ACM917483:ACN917483 SQ917483:SR917483 IU917483:IV917483 WVG851947:WVH851947 WLK851947:WLL851947 WBO851947:WBP851947 VRS851947:VRT851947 VHW851947:VHX851947 UYA851947:UYB851947 UOE851947:UOF851947 UEI851947:UEJ851947 TUM851947:TUN851947 TKQ851947:TKR851947 TAU851947:TAV851947 SQY851947:SQZ851947 SHC851947:SHD851947 RXG851947:RXH851947 RNK851947:RNL851947 RDO851947:RDP851947 QTS851947:QTT851947 QJW851947:QJX851947 QAA851947:QAB851947 PQE851947:PQF851947 PGI851947:PGJ851947 OWM851947:OWN851947 OMQ851947:OMR851947 OCU851947:OCV851947 NSY851947:NSZ851947 NJC851947:NJD851947 MZG851947:MZH851947 MPK851947:MPL851947 MFO851947:MFP851947 LVS851947:LVT851947 LLW851947:LLX851947 LCA851947:LCB851947 KSE851947:KSF851947 KII851947:KIJ851947 JYM851947:JYN851947 JOQ851947:JOR851947 JEU851947:JEV851947 IUY851947:IUZ851947 ILC851947:ILD851947 IBG851947:IBH851947 HRK851947:HRL851947 HHO851947:HHP851947 GXS851947:GXT851947 GNW851947:GNX851947 GEA851947:GEB851947 FUE851947:FUF851947 FKI851947:FKJ851947 FAM851947:FAN851947 EQQ851947:EQR851947 EGU851947:EGV851947 DWY851947:DWZ851947 DNC851947:DND851947 DDG851947:DDH851947 CTK851947:CTL851947 CJO851947:CJP851947 BZS851947:BZT851947 BPW851947:BPX851947 BGA851947:BGB851947 AWE851947:AWF851947 AMI851947:AMJ851947 ACM851947:ACN851947 SQ851947:SR851947 IU851947:IV851947 WVG786411:WVH786411 WLK786411:WLL786411 WBO786411:WBP786411 VRS786411:VRT786411 VHW786411:VHX786411 UYA786411:UYB786411 UOE786411:UOF786411 UEI786411:UEJ786411 TUM786411:TUN786411 TKQ786411:TKR786411 TAU786411:TAV786411 SQY786411:SQZ786411 SHC786411:SHD786411 RXG786411:RXH786411 RNK786411:RNL786411 RDO786411:RDP786411 QTS786411:QTT786411 QJW786411:QJX786411 QAA786411:QAB786411 PQE786411:PQF786411 PGI786411:PGJ786411 OWM786411:OWN786411 OMQ786411:OMR786411 OCU786411:OCV786411 NSY786411:NSZ786411 NJC786411:NJD786411 MZG786411:MZH786411 MPK786411:MPL786411 MFO786411:MFP786411 LVS786411:LVT786411 LLW786411:LLX786411 LCA786411:LCB786411 KSE786411:KSF786411 KII786411:KIJ786411 JYM786411:JYN786411 JOQ786411:JOR786411 JEU786411:JEV786411 IUY786411:IUZ786411 ILC786411:ILD786411 IBG786411:IBH786411 HRK786411:HRL786411 HHO786411:HHP786411 GXS786411:GXT786411 GNW786411:GNX786411 GEA786411:GEB786411 FUE786411:FUF786411 FKI786411:FKJ786411 FAM786411:FAN786411 EQQ786411:EQR786411 EGU786411:EGV786411 DWY786411:DWZ786411 DNC786411:DND786411 DDG786411:DDH786411 CTK786411:CTL786411 CJO786411:CJP786411 BZS786411:BZT786411 BPW786411:BPX786411 BGA786411:BGB786411 AWE786411:AWF786411 AMI786411:AMJ786411 ACM786411:ACN786411 SQ786411:SR786411 IU786411:IV786411 WVG720875:WVH720875 WLK720875:WLL720875 WBO720875:WBP720875 VRS720875:VRT720875 VHW720875:VHX720875 UYA720875:UYB720875 UOE720875:UOF720875 UEI720875:UEJ720875 TUM720875:TUN720875 TKQ720875:TKR720875 TAU720875:TAV720875 SQY720875:SQZ720875 SHC720875:SHD720875 RXG720875:RXH720875 RNK720875:RNL720875 RDO720875:RDP720875 QTS720875:QTT720875 QJW720875:QJX720875 QAA720875:QAB720875 PQE720875:PQF720875 PGI720875:PGJ720875 OWM720875:OWN720875 OMQ720875:OMR720875 OCU720875:OCV720875 NSY720875:NSZ720875 NJC720875:NJD720875 MZG720875:MZH720875 MPK720875:MPL720875 MFO720875:MFP720875 LVS720875:LVT720875 LLW720875:LLX720875 LCA720875:LCB720875 KSE720875:KSF720875 KII720875:KIJ720875 JYM720875:JYN720875 JOQ720875:JOR720875 JEU720875:JEV720875 IUY720875:IUZ720875 ILC720875:ILD720875 IBG720875:IBH720875 HRK720875:HRL720875 HHO720875:HHP720875 GXS720875:GXT720875 GNW720875:GNX720875 GEA720875:GEB720875 FUE720875:FUF720875 FKI720875:FKJ720875 FAM720875:FAN720875 EQQ720875:EQR720875 EGU720875:EGV720875 DWY720875:DWZ720875 DNC720875:DND720875 DDG720875:DDH720875 CTK720875:CTL720875 CJO720875:CJP720875 BZS720875:BZT720875 BPW720875:BPX720875 BGA720875:BGB720875 AWE720875:AWF720875 AMI720875:AMJ720875 ACM720875:ACN720875 SQ720875:SR720875 IU720875:IV720875 WVG655339:WVH655339 WLK655339:WLL655339 WBO655339:WBP655339 VRS655339:VRT655339 VHW655339:VHX655339 UYA655339:UYB655339 UOE655339:UOF655339 UEI655339:UEJ655339 TUM655339:TUN655339 TKQ655339:TKR655339 TAU655339:TAV655339 SQY655339:SQZ655339 SHC655339:SHD655339 RXG655339:RXH655339 RNK655339:RNL655339 RDO655339:RDP655339 QTS655339:QTT655339 QJW655339:QJX655339 QAA655339:QAB655339 PQE655339:PQF655339 PGI655339:PGJ655339 OWM655339:OWN655339 OMQ655339:OMR655339 OCU655339:OCV655339 NSY655339:NSZ655339 NJC655339:NJD655339 MZG655339:MZH655339 MPK655339:MPL655339 MFO655339:MFP655339 LVS655339:LVT655339 LLW655339:LLX655339 LCA655339:LCB655339 KSE655339:KSF655339 KII655339:KIJ655339 JYM655339:JYN655339 JOQ655339:JOR655339 JEU655339:JEV655339 IUY655339:IUZ655339 ILC655339:ILD655339 IBG655339:IBH655339 HRK655339:HRL655339 HHO655339:HHP655339 GXS655339:GXT655339 GNW655339:GNX655339 GEA655339:GEB655339 FUE655339:FUF655339 FKI655339:FKJ655339 FAM655339:FAN655339 EQQ655339:EQR655339 EGU655339:EGV655339 DWY655339:DWZ655339 DNC655339:DND655339 DDG655339:DDH655339 CTK655339:CTL655339 CJO655339:CJP655339 BZS655339:BZT655339 BPW655339:BPX655339 BGA655339:BGB655339 AWE655339:AWF655339 AMI655339:AMJ655339 ACM655339:ACN655339 SQ655339:SR655339 IU655339:IV655339 WVG589803:WVH589803 WLK589803:WLL589803 WBO589803:WBP589803 VRS589803:VRT589803 VHW589803:VHX589803 UYA589803:UYB589803 UOE589803:UOF589803 UEI589803:UEJ589803 TUM589803:TUN589803 TKQ589803:TKR589803 TAU589803:TAV589803 SQY589803:SQZ589803 SHC589803:SHD589803 RXG589803:RXH589803 RNK589803:RNL589803 RDO589803:RDP589803 QTS589803:QTT589803 QJW589803:QJX589803 QAA589803:QAB589803 PQE589803:PQF589803 PGI589803:PGJ589803 OWM589803:OWN589803 OMQ589803:OMR589803 OCU589803:OCV589803 NSY589803:NSZ589803 NJC589803:NJD589803 MZG589803:MZH589803 MPK589803:MPL589803 MFO589803:MFP589803 LVS589803:LVT589803 LLW589803:LLX589803 LCA589803:LCB589803 KSE589803:KSF589803 KII589803:KIJ589803 JYM589803:JYN589803 JOQ589803:JOR589803 JEU589803:JEV589803 IUY589803:IUZ589803 ILC589803:ILD589803 IBG589803:IBH589803 HRK589803:HRL589803 HHO589803:HHP589803 GXS589803:GXT589803 GNW589803:GNX589803 GEA589803:GEB589803 FUE589803:FUF589803 FKI589803:FKJ589803 FAM589803:FAN589803 EQQ589803:EQR589803 EGU589803:EGV589803 DWY589803:DWZ589803 DNC589803:DND589803 DDG589803:DDH589803 CTK589803:CTL589803 CJO589803:CJP589803 BZS589803:BZT589803 BPW589803:BPX589803 BGA589803:BGB589803 AWE589803:AWF589803 AMI589803:AMJ589803 ACM589803:ACN589803 SQ589803:SR589803 IU589803:IV589803 WVG524267:WVH524267 WLK524267:WLL524267 WBO524267:WBP524267 VRS524267:VRT524267 VHW524267:VHX524267 UYA524267:UYB524267 UOE524267:UOF524267 UEI524267:UEJ524267 TUM524267:TUN524267 TKQ524267:TKR524267 TAU524267:TAV524267 SQY524267:SQZ524267 SHC524267:SHD524267 RXG524267:RXH524267 RNK524267:RNL524267 RDO524267:RDP524267 QTS524267:QTT524267 QJW524267:QJX524267 QAA524267:QAB524267 PQE524267:PQF524267 PGI524267:PGJ524267 OWM524267:OWN524267 OMQ524267:OMR524267 OCU524267:OCV524267 NSY524267:NSZ524267 NJC524267:NJD524267 MZG524267:MZH524267 MPK524267:MPL524267 MFO524267:MFP524267 LVS524267:LVT524267 LLW524267:LLX524267 LCA524267:LCB524267 KSE524267:KSF524267 KII524267:KIJ524267 JYM524267:JYN524267 JOQ524267:JOR524267 JEU524267:JEV524267 IUY524267:IUZ524267 ILC524267:ILD524267 IBG524267:IBH524267 HRK524267:HRL524267 HHO524267:HHP524267 GXS524267:GXT524267 GNW524267:GNX524267 GEA524267:GEB524267 FUE524267:FUF524267 FKI524267:FKJ524267 FAM524267:FAN524267 EQQ524267:EQR524267 EGU524267:EGV524267 DWY524267:DWZ524267 DNC524267:DND524267 DDG524267:DDH524267 CTK524267:CTL524267 CJO524267:CJP524267 BZS524267:BZT524267 BPW524267:BPX524267 BGA524267:BGB524267 AWE524267:AWF524267 AMI524267:AMJ524267 ACM524267:ACN524267 SQ524267:SR524267 IU524267:IV524267 WVG458731:WVH458731 WLK458731:WLL458731 WBO458731:WBP458731 VRS458731:VRT458731 VHW458731:VHX458731 UYA458731:UYB458731 UOE458731:UOF458731 UEI458731:UEJ458731 TUM458731:TUN458731 TKQ458731:TKR458731 TAU458731:TAV458731 SQY458731:SQZ458731 SHC458731:SHD458731 RXG458731:RXH458731 RNK458731:RNL458731 RDO458731:RDP458731 QTS458731:QTT458731 QJW458731:QJX458731 QAA458731:QAB458731 PQE458731:PQF458731 PGI458731:PGJ458731 OWM458731:OWN458731 OMQ458731:OMR458731 OCU458731:OCV458731 NSY458731:NSZ458731 NJC458731:NJD458731 MZG458731:MZH458731 MPK458731:MPL458731 MFO458731:MFP458731 LVS458731:LVT458731 LLW458731:LLX458731 LCA458731:LCB458731 KSE458731:KSF458731 KII458731:KIJ458731 JYM458731:JYN458731 JOQ458731:JOR458731 JEU458731:JEV458731 IUY458731:IUZ458731 ILC458731:ILD458731 IBG458731:IBH458731 HRK458731:HRL458731 HHO458731:HHP458731 GXS458731:GXT458731 GNW458731:GNX458731 GEA458731:GEB458731 FUE458731:FUF458731 FKI458731:FKJ458731 FAM458731:FAN458731 EQQ458731:EQR458731 EGU458731:EGV458731 DWY458731:DWZ458731 DNC458731:DND458731 DDG458731:DDH458731 CTK458731:CTL458731 CJO458731:CJP458731 BZS458731:BZT458731 BPW458731:BPX458731 BGA458731:BGB458731 AWE458731:AWF458731 AMI458731:AMJ458731 ACM458731:ACN458731 SQ458731:SR458731 IU458731:IV458731 WVG393195:WVH393195 WLK393195:WLL393195 WBO393195:WBP393195 VRS393195:VRT393195 VHW393195:VHX393195 UYA393195:UYB393195 UOE393195:UOF393195 UEI393195:UEJ393195 TUM393195:TUN393195 TKQ393195:TKR393195 TAU393195:TAV393195 SQY393195:SQZ393195 SHC393195:SHD393195 RXG393195:RXH393195 RNK393195:RNL393195 RDO393195:RDP393195 QTS393195:QTT393195 QJW393195:QJX393195 QAA393195:QAB393195 PQE393195:PQF393195 PGI393195:PGJ393195 OWM393195:OWN393195 OMQ393195:OMR393195 OCU393195:OCV393195 NSY393195:NSZ393195 NJC393195:NJD393195 MZG393195:MZH393195 MPK393195:MPL393195 MFO393195:MFP393195 LVS393195:LVT393195 LLW393195:LLX393195 LCA393195:LCB393195 KSE393195:KSF393195 KII393195:KIJ393195 JYM393195:JYN393195 JOQ393195:JOR393195 JEU393195:JEV393195 IUY393195:IUZ393195 ILC393195:ILD393195 IBG393195:IBH393195 HRK393195:HRL393195 HHO393195:HHP393195 GXS393195:GXT393195 GNW393195:GNX393195 GEA393195:GEB393195 FUE393195:FUF393195 FKI393195:FKJ393195 FAM393195:FAN393195 EQQ393195:EQR393195 EGU393195:EGV393195 DWY393195:DWZ393195 DNC393195:DND393195 DDG393195:DDH393195 CTK393195:CTL393195 CJO393195:CJP393195 BZS393195:BZT393195 BPW393195:BPX393195 BGA393195:BGB393195 AWE393195:AWF393195 AMI393195:AMJ393195 ACM393195:ACN393195 SQ393195:SR393195 IU393195:IV393195 WVG327659:WVH327659 WLK327659:WLL327659 WBO327659:WBP327659 VRS327659:VRT327659 VHW327659:VHX327659 UYA327659:UYB327659 UOE327659:UOF327659 UEI327659:UEJ327659 TUM327659:TUN327659 TKQ327659:TKR327659 TAU327659:TAV327659 SQY327659:SQZ327659 SHC327659:SHD327659 RXG327659:RXH327659 RNK327659:RNL327659 RDO327659:RDP327659 QTS327659:QTT327659 QJW327659:QJX327659 QAA327659:QAB327659 PQE327659:PQF327659 PGI327659:PGJ327659 OWM327659:OWN327659 OMQ327659:OMR327659 OCU327659:OCV327659 NSY327659:NSZ327659 NJC327659:NJD327659 MZG327659:MZH327659 MPK327659:MPL327659 MFO327659:MFP327659 LVS327659:LVT327659 LLW327659:LLX327659 LCA327659:LCB327659 KSE327659:KSF327659 KII327659:KIJ327659 JYM327659:JYN327659 JOQ327659:JOR327659 JEU327659:JEV327659 IUY327659:IUZ327659 ILC327659:ILD327659 IBG327659:IBH327659 HRK327659:HRL327659 HHO327659:HHP327659 GXS327659:GXT327659 GNW327659:GNX327659 GEA327659:GEB327659 FUE327659:FUF327659 FKI327659:FKJ327659 FAM327659:FAN327659 EQQ327659:EQR327659 EGU327659:EGV327659 DWY327659:DWZ327659 DNC327659:DND327659 DDG327659:DDH327659 CTK327659:CTL327659 CJO327659:CJP327659 BZS327659:BZT327659 BPW327659:BPX327659 BGA327659:BGB327659 AWE327659:AWF327659 AMI327659:AMJ327659 ACM327659:ACN327659 SQ327659:SR327659 IU327659:IV327659 WVG262123:WVH262123 WLK262123:WLL262123 WBO262123:WBP262123 VRS262123:VRT262123 VHW262123:VHX262123 UYA262123:UYB262123 UOE262123:UOF262123 UEI262123:UEJ262123 TUM262123:TUN262123 TKQ262123:TKR262123 TAU262123:TAV262123 SQY262123:SQZ262123 SHC262123:SHD262123 RXG262123:RXH262123 RNK262123:RNL262123 RDO262123:RDP262123 QTS262123:QTT262123 QJW262123:QJX262123 QAA262123:QAB262123 PQE262123:PQF262123 PGI262123:PGJ262123 OWM262123:OWN262123 OMQ262123:OMR262123 OCU262123:OCV262123 NSY262123:NSZ262123 NJC262123:NJD262123 MZG262123:MZH262123 MPK262123:MPL262123 MFO262123:MFP262123 LVS262123:LVT262123 LLW262123:LLX262123 LCA262123:LCB262123 KSE262123:KSF262123 KII262123:KIJ262123 JYM262123:JYN262123 JOQ262123:JOR262123 JEU262123:JEV262123 IUY262123:IUZ262123 ILC262123:ILD262123 IBG262123:IBH262123 HRK262123:HRL262123 HHO262123:HHP262123 GXS262123:GXT262123 GNW262123:GNX262123 GEA262123:GEB262123 FUE262123:FUF262123 FKI262123:FKJ262123 FAM262123:FAN262123 EQQ262123:EQR262123 EGU262123:EGV262123 DWY262123:DWZ262123 DNC262123:DND262123 DDG262123:DDH262123 CTK262123:CTL262123 CJO262123:CJP262123 BZS262123:BZT262123 BPW262123:BPX262123 BGA262123:BGB262123 AWE262123:AWF262123 AMI262123:AMJ262123 ACM262123:ACN262123 SQ262123:SR262123 IU262123:IV262123 WVG196587:WVH196587 WLK196587:WLL196587 WBO196587:WBP196587 VRS196587:VRT196587 VHW196587:VHX196587 UYA196587:UYB196587 UOE196587:UOF196587 UEI196587:UEJ196587 TUM196587:TUN196587 TKQ196587:TKR196587 TAU196587:TAV196587 SQY196587:SQZ196587 SHC196587:SHD196587 RXG196587:RXH196587 RNK196587:RNL196587 RDO196587:RDP196587 QTS196587:QTT196587 QJW196587:QJX196587 QAA196587:QAB196587 PQE196587:PQF196587 PGI196587:PGJ196587 OWM196587:OWN196587 OMQ196587:OMR196587 OCU196587:OCV196587 NSY196587:NSZ196587 NJC196587:NJD196587 MZG196587:MZH196587 MPK196587:MPL196587 MFO196587:MFP196587 LVS196587:LVT196587 LLW196587:LLX196587 LCA196587:LCB196587 KSE196587:KSF196587 KII196587:KIJ196587 JYM196587:JYN196587 JOQ196587:JOR196587 JEU196587:JEV196587 IUY196587:IUZ196587 ILC196587:ILD196587 IBG196587:IBH196587 HRK196587:HRL196587 HHO196587:HHP196587 GXS196587:GXT196587 GNW196587:GNX196587 GEA196587:GEB196587 FUE196587:FUF196587 FKI196587:FKJ196587 FAM196587:FAN196587 EQQ196587:EQR196587 EGU196587:EGV196587 DWY196587:DWZ196587 DNC196587:DND196587 DDG196587:DDH196587 CTK196587:CTL196587 CJO196587:CJP196587 BZS196587:BZT196587 BPW196587:BPX196587 BGA196587:BGB196587 AWE196587:AWF196587 AMI196587:AMJ196587 ACM196587:ACN196587 SQ196587:SR196587 IU196587:IV196587 WVG131051:WVH131051 WLK131051:WLL131051 WBO131051:WBP131051 VRS131051:VRT131051 VHW131051:VHX131051 UYA131051:UYB131051 UOE131051:UOF131051 UEI131051:UEJ131051 TUM131051:TUN131051 TKQ131051:TKR131051 TAU131051:TAV131051 SQY131051:SQZ131051 SHC131051:SHD131051 RXG131051:RXH131051 RNK131051:RNL131051 RDO131051:RDP131051 QTS131051:QTT131051 QJW131051:QJX131051 QAA131051:QAB131051 PQE131051:PQF131051 PGI131051:PGJ131051 OWM131051:OWN131051 OMQ131051:OMR131051 OCU131051:OCV131051 NSY131051:NSZ131051 NJC131051:NJD131051 MZG131051:MZH131051 MPK131051:MPL131051 MFO131051:MFP131051 LVS131051:LVT131051 LLW131051:LLX131051 LCA131051:LCB131051 KSE131051:KSF131051 KII131051:KIJ131051 JYM131051:JYN131051 JOQ131051:JOR131051 JEU131051:JEV131051 IUY131051:IUZ131051 ILC131051:ILD131051 IBG131051:IBH131051 HRK131051:HRL131051 HHO131051:HHP131051 GXS131051:GXT131051 GNW131051:GNX131051 GEA131051:GEB131051 FUE131051:FUF131051 FKI131051:FKJ131051 FAM131051:FAN131051 EQQ131051:EQR131051 EGU131051:EGV131051 DWY131051:DWZ131051 DNC131051:DND131051 DDG131051:DDH131051 CTK131051:CTL131051 CJO131051:CJP131051 BZS131051:BZT131051 BPW131051:BPX131051 BGA131051:BGB131051 AWE131051:AWF131051 AMI131051:AMJ131051 ACM131051:ACN131051 SQ131051:SR131051 IU131051:IV131051 WVG65515:WVH65515 WLK65515:WLL65515 WBO65515:WBP65515 VRS65515:VRT65515 VHW65515:VHX65515 UYA65515:UYB65515 UOE65515:UOF65515 UEI65515:UEJ65515 TUM65515:TUN65515 TKQ65515:TKR65515 TAU65515:TAV65515 SQY65515:SQZ65515 SHC65515:SHD65515 RXG65515:RXH65515 RNK65515:RNL65515 RDO65515:RDP65515 QTS65515:QTT65515 QJW65515:QJX65515 QAA65515:QAB65515 PQE65515:PQF65515 PGI65515:PGJ65515 OWM65515:OWN65515 OMQ65515:OMR65515 OCU65515:OCV65515 NSY65515:NSZ65515 NJC65515:NJD65515 MZG65515:MZH65515 MPK65515:MPL65515 MFO65515:MFP65515 LVS65515:LVT65515 LLW65515:LLX65515 LCA65515:LCB65515 KSE65515:KSF65515 KII65515:KIJ65515 JYM65515:JYN65515 JOQ65515:JOR65515 JEU65515:JEV65515 IUY65515:IUZ65515 ILC65515:ILD65515 IBG65515:IBH65515 HRK65515:HRL65515 HHO65515:HHP65515 GXS65515:GXT65515 GNW65515:GNX65515 GEA65515:GEB65515 FUE65515:FUF65515 FKI65515:FKJ65515 FAM65515:FAN65515 EQQ65515:EQR65515 EGU65515:EGV65515 DWY65515:DWZ65515 DNC65515:DND65515 DDG65515:DDH65515 CTK65515:CTL65515 CJO65515:CJP65515 BZS65515:BZT65515 BPW65515:BPX65515 BGA65515:BGB65515 AWE65515:AWF65515 AMI65515:AMJ65515 ACM65515:ACN65515 SQ65515:SR65515 IU65515:IV65515 WVG983020:WVG983025 WLK983020:WLK983025 WBO983020:WBO983025 VRS983020:VRS983025 VHW983020:VHW983025 UYA983020:UYA983025 UOE983020:UOE983025 UEI983020:UEI983025 TUM983020:TUM983025 TKQ983020:TKQ983025 TAU983020:TAU983025 SQY983020:SQY983025 SHC983020:SHC983025 RXG983020:RXG983025 RNK983020:RNK983025 RDO983020:RDO983025 QTS983020:QTS983025 QJW983020:QJW983025 QAA983020:QAA983025 PQE983020:PQE983025 PGI983020:PGI983025 OWM983020:OWM983025 OMQ983020:OMQ983025 OCU983020:OCU983025 NSY983020:NSY983025 NJC983020:NJC983025 MZG983020:MZG983025 MPK983020:MPK983025 MFO983020:MFO983025 LVS983020:LVS983025 LLW983020:LLW983025 LCA983020:LCA983025 KSE983020:KSE983025 KII983020:KII983025 JYM983020:JYM983025 JOQ983020:JOQ983025 JEU983020:JEU983025 IUY983020:IUY983025 ILC983020:ILC983025 IBG983020:IBG983025 HRK983020:HRK983025 HHO983020:HHO983025 GXS983020:GXS983025 GNW983020:GNW983025 GEA983020:GEA983025 FUE983020:FUE983025 FKI983020:FKI983025 FAM983020:FAM983025 EQQ983020:EQQ983025 EGU983020:EGU983025 DWY983020:DWY983025 DNC983020:DNC983025 DDG983020:DDG983025 CTK983020:CTK983025 CJO983020:CJO983025 BZS983020:BZS983025 BPW983020:BPW983025 BGA983020:BGA983025 AWE983020:AWE983025 AMI983020:AMI983025 ACM983020:ACM983025 SQ983020:SQ983025 IU983020:IU983025 WVG917484:WVG917489 WLK917484:WLK917489 WBO917484:WBO917489 VRS917484:VRS917489 VHW917484:VHW917489 UYA917484:UYA917489 UOE917484:UOE917489 UEI917484:UEI917489 TUM917484:TUM917489 TKQ917484:TKQ917489 TAU917484:TAU917489 SQY917484:SQY917489 SHC917484:SHC917489 RXG917484:RXG917489 RNK917484:RNK917489 RDO917484:RDO917489 QTS917484:QTS917489 QJW917484:QJW917489 QAA917484:QAA917489 PQE917484:PQE917489 PGI917484:PGI917489 OWM917484:OWM917489 OMQ917484:OMQ917489 OCU917484:OCU917489 NSY917484:NSY917489 NJC917484:NJC917489 MZG917484:MZG917489 MPK917484:MPK917489 MFO917484:MFO917489 LVS917484:LVS917489 LLW917484:LLW917489 LCA917484:LCA917489 KSE917484:KSE917489 KII917484:KII917489 JYM917484:JYM917489 JOQ917484:JOQ917489 JEU917484:JEU917489 IUY917484:IUY917489 ILC917484:ILC917489 IBG917484:IBG917489 HRK917484:HRK917489 HHO917484:HHO917489 GXS917484:GXS917489 GNW917484:GNW917489 GEA917484:GEA917489 FUE917484:FUE917489 FKI917484:FKI917489 FAM917484:FAM917489 EQQ917484:EQQ917489 EGU917484:EGU917489 DWY917484:DWY917489 DNC917484:DNC917489 DDG917484:DDG917489 CTK917484:CTK917489 CJO917484:CJO917489 BZS917484:BZS917489 BPW917484:BPW917489 BGA917484:BGA917489 AWE917484:AWE917489 AMI917484:AMI917489 ACM917484:ACM917489 SQ917484:SQ917489 IU917484:IU917489 WVG851948:WVG851953 WLK851948:WLK851953 WBO851948:WBO851953 VRS851948:VRS851953 VHW851948:VHW851953 UYA851948:UYA851953 UOE851948:UOE851953 UEI851948:UEI851953 TUM851948:TUM851953 TKQ851948:TKQ851953 TAU851948:TAU851953 SQY851948:SQY851953 SHC851948:SHC851953 RXG851948:RXG851953 RNK851948:RNK851953 RDO851948:RDO851953 QTS851948:QTS851953 QJW851948:QJW851953 QAA851948:QAA851953 PQE851948:PQE851953 PGI851948:PGI851953 OWM851948:OWM851953 OMQ851948:OMQ851953 OCU851948:OCU851953 NSY851948:NSY851953 NJC851948:NJC851953 MZG851948:MZG851953 MPK851948:MPK851953 MFO851948:MFO851953 LVS851948:LVS851953 LLW851948:LLW851953 LCA851948:LCA851953 KSE851948:KSE851953 KII851948:KII851953 JYM851948:JYM851953 JOQ851948:JOQ851953 JEU851948:JEU851953 IUY851948:IUY851953 ILC851948:ILC851953 IBG851948:IBG851953 HRK851948:HRK851953 HHO851948:HHO851953 GXS851948:GXS851953 GNW851948:GNW851953 GEA851948:GEA851953 FUE851948:FUE851953 FKI851948:FKI851953 FAM851948:FAM851953 EQQ851948:EQQ851953 EGU851948:EGU851953 DWY851948:DWY851953 DNC851948:DNC851953 DDG851948:DDG851953 CTK851948:CTK851953 CJO851948:CJO851953 BZS851948:BZS851953 BPW851948:BPW851953 BGA851948:BGA851953 AWE851948:AWE851953 AMI851948:AMI851953 ACM851948:ACM851953 SQ851948:SQ851953 IU851948:IU851953 WVG786412:WVG786417 WLK786412:WLK786417 WBO786412:WBO786417 VRS786412:VRS786417 VHW786412:VHW786417 UYA786412:UYA786417 UOE786412:UOE786417 UEI786412:UEI786417 TUM786412:TUM786417 TKQ786412:TKQ786417 TAU786412:TAU786417 SQY786412:SQY786417 SHC786412:SHC786417 RXG786412:RXG786417 RNK786412:RNK786417 RDO786412:RDO786417 QTS786412:QTS786417 QJW786412:QJW786417 QAA786412:QAA786417 PQE786412:PQE786417 PGI786412:PGI786417 OWM786412:OWM786417 OMQ786412:OMQ786417 OCU786412:OCU786417 NSY786412:NSY786417 NJC786412:NJC786417 MZG786412:MZG786417 MPK786412:MPK786417 MFO786412:MFO786417 LVS786412:LVS786417 LLW786412:LLW786417 LCA786412:LCA786417 KSE786412:KSE786417 KII786412:KII786417 JYM786412:JYM786417 JOQ786412:JOQ786417 JEU786412:JEU786417 IUY786412:IUY786417 ILC786412:ILC786417 IBG786412:IBG786417 HRK786412:HRK786417 HHO786412:HHO786417 GXS786412:GXS786417 GNW786412:GNW786417 GEA786412:GEA786417 FUE786412:FUE786417 FKI786412:FKI786417 FAM786412:FAM786417 EQQ786412:EQQ786417 EGU786412:EGU786417 DWY786412:DWY786417 DNC786412:DNC786417 DDG786412:DDG786417 CTK786412:CTK786417 CJO786412:CJO786417 BZS786412:BZS786417 BPW786412:BPW786417 BGA786412:BGA786417 AWE786412:AWE786417 AMI786412:AMI786417 ACM786412:ACM786417 SQ786412:SQ786417 IU786412:IU786417 WVG720876:WVG720881 WLK720876:WLK720881 WBO720876:WBO720881 VRS720876:VRS720881 VHW720876:VHW720881 UYA720876:UYA720881 UOE720876:UOE720881 UEI720876:UEI720881 TUM720876:TUM720881 TKQ720876:TKQ720881 TAU720876:TAU720881 SQY720876:SQY720881 SHC720876:SHC720881 RXG720876:RXG720881 RNK720876:RNK720881 RDO720876:RDO720881 QTS720876:QTS720881 QJW720876:QJW720881 QAA720876:QAA720881 PQE720876:PQE720881 PGI720876:PGI720881 OWM720876:OWM720881 OMQ720876:OMQ720881 OCU720876:OCU720881 NSY720876:NSY720881 NJC720876:NJC720881 MZG720876:MZG720881 MPK720876:MPK720881 MFO720876:MFO720881 LVS720876:LVS720881 LLW720876:LLW720881 LCA720876:LCA720881 KSE720876:KSE720881 KII720876:KII720881 JYM720876:JYM720881 JOQ720876:JOQ720881 JEU720876:JEU720881 IUY720876:IUY720881 ILC720876:ILC720881 IBG720876:IBG720881 HRK720876:HRK720881 HHO720876:HHO720881 GXS720876:GXS720881 GNW720876:GNW720881 GEA720876:GEA720881 FUE720876:FUE720881 FKI720876:FKI720881 FAM720876:FAM720881 EQQ720876:EQQ720881 EGU720876:EGU720881 DWY720876:DWY720881 DNC720876:DNC720881 DDG720876:DDG720881 CTK720876:CTK720881 CJO720876:CJO720881 BZS720876:BZS720881 BPW720876:BPW720881 BGA720876:BGA720881 AWE720876:AWE720881 AMI720876:AMI720881 ACM720876:ACM720881 SQ720876:SQ720881 IU720876:IU720881 WVG655340:WVG655345 WLK655340:WLK655345 WBO655340:WBO655345 VRS655340:VRS655345 VHW655340:VHW655345 UYA655340:UYA655345 UOE655340:UOE655345 UEI655340:UEI655345 TUM655340:TUM655345 TKQ655340:TKQ655345 TAU655340:TAU655345 SQY655340:SQY655345 SHC655340:SHC655345 RXG655340:RXG655345 RNK655340:RNK655345 RDO655340:RDO655345 QTS655340:QTS655345 QJW655340:QJW655345 QAA655340:QAA655345 PQE655340:PQE655345 PGI655340:PGI655345 OWM655340:OWM655345 OMQ655340:OMQ655345 OCU655340:OCU655345 NSY655340:NSY655345 NJC655340:NJC655345 MZG655340:MZG655345 MPK655340:MPK655345 MFO655340:MFO655345 LVS655340:LVS655345 LLW655340:LLW655345 LCA655340:LCA655345 KSE655340:KSE655345 KII655340:KII655345 JYM655340:JYM655345 JOQ655340:JOQ655345 JEU655340:JEU655345 IUY655340:IUY655345 ILC655340:ILC655345 IBG655340:IBG655345 HRK655340:HRK655345 HHO655340:HHO655345 GXS655340:GXS655345 GNW655340:GNW655345 GEA655340:GEA655345 FUE655340:FUE655345 FKI655340:FKI655345 FAM655340:FAM655345 EQQ655340:EQQ655345 EGU655340:EGU655345 DWY655340:DWY655345 DNC655340:DNC655345 DDG655340:DDG655345 CTK655340:CTK655345 CJO655340:CJO655345 BZS655340:BZS655345 BPW655340:BPW655345 BGA655340:BGA655345 AWE655340:AWE655345 AMI655340:AMI655345 ACM655340:ACM655345 SQ655340:SQ655345 IU655340:IU655345 WVG589804:WVG589809 WLK589804:WLK589809 WBO589804:WBO589809 VRS589804:VRS589809 VHW589804:VHW589809 UYA589804:UYA589809 UOE589804:UOE589809 UEI589804:UEI589809 TUM589804:TUM589809 TKQ589804:TKQ589809 TAU589804:TAU589809 SQY589804:SQY589809 SHC589804:SHC589809 RXG589804:RXG589809 RNK589804:RNK589809 RDO589804:RDO589809 QTS589804:QTS589809 QJW589804:QJW589809 QAA589804:QAA589809 PQE589804:PQE589809 PGI589804:PGI589809 OWM589804:OWM589809 OMQ589804:OMQ589809 OCU589804:OCU589809 NSY589804:NSY589809 NJC589804:NJC589809 MZG589804:MZG589809 MPK589804:MPK589809 MFO589804:MFO589809 LVS589804:LVS589809 LLW589804:LLW589809 LCA589804:LCA589809 KSE589804:KSE589809 KII589804:KII589809 JYM589804:JYM589809 JOQ589804:JOQ589809 JEU589804:JEU589809 IUY589804:IUY589809 ILC589804:ILC589809 IBG589804:IBG589809 HRK589804:HRK589809 HHO589804:HHO589809 GXS589804:GXS589809 GNW589804:GNW589809 GEA589804:GEA589809 FUE589804:FUE589809 FKI589804:FKI589809 FAM589804:FAM589809 EQQ589804:EQQ589809 EGU589804:EGU589809 DWY589804:DWY589809 DNC589804:DNC589809 DDG589804:DDG589809 CTK589804:CTK589809 CJO589804:CJO589809 BZS589804:BZS589809 BPW589804:BPW589809 BGA589804:BGA589809 AWE589804:AWE589809 AMI589804:AMI589809 ACM589804:ACM589809 SQ589804:SQ589809 IU589804:IU589809 WVG524268:WVG524273 WLK524268:WLK524273 WBO524268:WBO524273 VRS524268:VRS524273 VHW524268:VHW524273 UYA524268:UYA524273 UOE524268:UOE524273 UEI524268:UEI524273 TUM524268:TUM524273 TKQ524268:TKQ524273 TAU524268:TAU524273 SQY524268:SQY524273 SHC524268:SHC524273 RXG524268:RXG524273 RNK524268:RNK524273 RDO524268:RDO524273 QTS524268:QTS524273 QJW524268:QJW524273 QAA524268:QAA524273 PQE524268:PQE524273 PGI524268:PGI524273 OWM524268:OWM524273 OMQ524268:OMQ524273 OCU524268:OCU524273 NSY524268:NSY524273 NJC524268:NJC524273 MZG524268:MZG524273 MPK524268:MPK524273 MFO524268:MFO524273 LVS524268:LVS524273 LLW524268:LLW524273 LCA524268:LCA524273 KSE524268:KSE524273 KII524268:KII524273 JYM524268:JYM524273 JOQ524268:JOQ524273 JEU524268:JEU524273 IUY524268:IUY524273 ILC524268:ILC524273 IBG524268:IBG524273 HRK524268:HRK524273 HHO524268:HHO524273 GXS524268:GXS524273 GNW524268:GNW524273 GEA524268:GEA524273 FUE524268:FUE524273 FKI524268:FKI524273 FAM524268:FAM524273 EQQ524268:EQQ524273 EGU524268:EGU524273 DWY524268:DWY524273 DNC524268:DNC524273 DDG524268:DDG524273 CTK524268:CTK524273 CJO524268:CJO524273 BZS524268:BZS524273 BPW524268:BPW524273 BGA524268:BGA524273 AWE524268:AWE524273 AMI524268:AMI524273 ACM524268:ACM524273 SQ524268:SQ524273 IU524268:IU524273 WVG458732:WVG458737 WLK458732:WLK458737 WBO458732:WBO458737 VRS458732:VRS458737 VHW458732:VHW458737 UYA458732:UYA458737 UOE458732:UOE458737 UEI458732:UEI458737 TUM458732:TUM458737 TKQ458732:TKQ458737 TAU458732:TAU458737 SQY458732:SQY458737 SHC458732:SHC458737 RXG458732:RXG458737 RNK458732:RNK458737 RDO458732:RDO458737 QTS458732:QTS458737 QJW458732:QJW458737 QAA458732:QAA458737 PQE458732:PQE458737 PGI458732:PGI458737 OWM458732:OWM458737 OMQ458732:OMQ458737 OCU458732:OCU458737 NSY458732:NSY458737 NJC458732:NJC458737 MZG458732:MZG458737 MPK458732:MPK458737 MFO458732:MFO458737 LVS458732:LVS458737 LLW458732:LLW458737 LCA458732:LCA458737 KSE458732:KSE458737 KII458732:KII458737 JYM458732:JYM458737 JOQ458732:JOQ458737 JEU458732:JEU458737 IUY458732:IUY458737 ILC458732:ILC458737 IBG458732:IBG458737 HRK458732:HRK458737 HHO458732:HHO458737 GXS458732:GXS458737 GNW458732:GNW458737 GEA458732:GEA458737 FUE458732:FUE458737 FKI458732:FKI458737 FAM458732:FAM458737 EQQ458732:EQQ458737 EGU458732:EGU458737 DWY458732:DWY458737 DNC458732:DNC458737 DDG458732:DDG458737 CTK458732:CTK458737 CJO458732:CJO458737 BZS458732:BZS458737 BPW458732:BPW458737 BGA458732:BGA458737 AWE458732:AWE458737 AMI458732:AMI458737 ACM458732:ACM458737 SQ458732:SQ458737 IU458732:IU458737 WVG393196:WVG393201 WLK393196:WLK393201 WBO393196:WBO393201 VRS393196:VRS393201 VHW393196:VHW393201 UYA393196:UYA393201 UOE393196:UOE393201 UEI393196:UEI393201 TUM393196:TUM393201 TKQ393196:TKQ393201 TAU393196:TAU393201 SQY393196:SQY393201 SHC393196:SHC393201 RXG393196:RXG393201 RNK393196:RNK393201 RDO393196:RDO393201 QTS393196:QTS393201 QJW393196:QJW393201 QAA393196:QAA393201 PQE393196:PQE393201 PGI393196:PGI393201 OWM393196:OWM393201 OMQ393196:OMQ393201 OCU393196:OCU393201 NSY393196:NSY393201 NJC393196:NJC393201 MZG393196:MZG393201 MPK393196:MPK393201 MFO393196:MFO393201 LVS393196:LVS393201 LLW393196:LLW393201 LCA393196:LCA393201 KSE393196:KSE393201 KII393196:KII393201 JYM393196:JYM393201 JOQ393196:JOQ393201 JEU393196:JEU393201 IUY393196:IUY393201 ILC393196:ILC393201 IBG393196:IBG393201 HRK393196:HRK393201 HHO393196:HHO393201 GXS393196:GXS393201 GNW393196:GNW393201 GEA393196:GEA393201 FUE393196:FUE393201 FKI393196:FKI393201 FAM393196:FAM393201 EQQ393196:EQQ393201 EGU393196:EGU393201 DWY393196:DWY393201 DNC393196:DNC393201 DDG393196:DDG393201 CTK393196:CTK393201 CJO393196:CJO393201 BZS393196:BZS393201 BPW393196:BPW393201 BGA393196:BGA393201 AWE393196:AWE393201 AMI393196:AMI393201 ACM393196:ACM393201 SQ393196:SQ393201 IU393196:IU393201 WVG327660:WVG327665 WLK327660:WLK327665 WBO327660:WBO327665 VRS327660:VRS327665 VHW327660:VHW327665 UYA327660:UYA327665 UOE327660:UOE327665 UEI327660:UEI327665 TUM327660:TUM327665 TKQ327660:TKQ327665 TAU327660:TAU327665 SQY327660:SQY327665 SHC327660:SHC327665 RXG327660:RXG327665 RNK327660:RNK327665 RDO327660:RDO327665 QTS327660:QTS327665 QJW327660:QJW327665 QAA327660:QAA327665 PQE327660:PQE327665 PGI327660:PGI327665 OWM327660:OWM327665 OMQ327660:OMQ327665 OCU327660:OCU327665 NSY327660:NSY327665 NJC327660:NJC327665 MZG327660:MZG327665 MPK327660:MPK327665 MFO327660:MFO327665 LVS327660:LVS327665 LLW327660:LLW327665 LCA327660:LCA327665 KSE327660:KSE327665 KII327660:KII327665 JYM327660:JYM327665 JOQ327660:JOQ327665 JEU327660:JEU327665 IUY327660:IUY327665 ILC327660:ILC327665 IBG327660:IBG327665 HRK327660:HRK327665 HHO327660:HHO327665 GXS327660:GXS327665 GNW327660:GNW327665 GEA327660:GEA327665 FUE327660:FUE327665 FKI327660:FKI327665 FAM327660:FAM327665 EQQ327660:EQQ327665 EGU327660:EGU327665 DWY327660:DWY327665 DNC327660:DNC327665 DDG327660:DDG327665 CTK327660:CTK327665 CJO327660:CJO327665 BZS327660:BZS327665 BPW327660:BPW327665 BGA327660:BGA327665 AWE327660:AWE327665 AMI327660:AMI327665 ACM327660:ACM327665 SQ327660:SQ327665 IU327660:IU327665 WVG262124:WVG262129 WLK262124:WLK262129 WBO262124:WBO262129 VRS262124:VRS262129 VHW262124:VHW262129 UYA262124:UYA262129 UOE262124:UOE262129 UEI262124:UEI262129 TUM262124:TUM262129 TKQ262124:TKQ262129 TAU262124:TAU262129 SQY262124:SQY262129 SHC262124:SHC262129 RXG262124:RXG262129 RNK262124:RNK262129 RDO262124:RDO262129 QTS262124:QTS262129 QJW262124:QJW262129 QAA262124:QAA262129 PQE262124:PQE262129 PGI262124:PGI262129 OWM262124:OWM262129 OMQ262124:OMQ262129 OCU262124:OCU262129 NSY262124:NSY262129 NJC262124:NJC262129 MZG262124:MZG262129 MPK262124:MPK262129 MFO262124:MFO262129 LVS262124:LVS262129 LLW262124:LLW262129 LCA262124:LCA262129 KSE262124:KSE262129 KII262124:KII262129 JYM262124:JYM262129 JOQ262124:JOQ262129 JEU262124:JEU262129 IUY262124:IUY262129 ILC262124:ILC262129 IBG262124:IBG262129 HRK262124:HRK262129 HHO262124:HHO262129 GXS262124:GXS262129 GNW262124:GNW262129 GEA262124:GEA262129 FUE262124:FUE262129 FKI262124:FKI262129 FAM262124:FAM262129 EQQ262124:EQQ262129 EGU262124:EGU262129 DWY262124:DWY262129 DNC262124:DNC262129 DDG262124:DDG262129 CTK262124:CTK262129 CJO262124:CJO262129 BZS262124:BZS262129 BPW262124:BPW262129 BGA262124:BGA262129 AWE262124:AWE262129 AMI262124:AMI262129 ACM262124:ACM262129 SQ262124:SQ262129 IU262124:IU262129 WVG196588:WVG196593 WLK196588:WLK196593 WBO196588:WBO196593 VRS196588:VRS196593 VHW196588:VHW196593 UYA196588:UYA196593 UOE196588:UOE196593 UEI196588:UEI196593 TUM196588:TUM196593 TKQ196588:TKQ196593 TAU196588:TAU196593 SQY196588:SQY196593 SHC196588:SHC196593 RXG196588:RXG196593 RNK196588:RNK196593 RDO196588:RDO196593 QTS196588:QTS196593 QJW196588:QJW196593 QAA196588:QAA196593 PQE196588:PQE196593 PGI196588:PGI196593 OWM196588:OWM196593 OMQ196588:OMQ196593 OCU196588:OCU196593 NSY196588:NSY196593 NJC196588:NJC196593 MZG196588:MZG196593 MPK196588:MPK196593 MFO196588:MFO196593 LVS196588:LVS196593 LLW196588:LLW196593 LCA196588:LCA196593 KSE196588:KSE196593 KII196588:KII196593 JYM196588:JYM196593 JOQ196588:JOQ196593 JEU196588:JEU196593 IUY196588:IUY196593 ILC196588:ILC196593 IBG196588:IBG196593 HRK196588:HRK196593 HHO196588:HHO196593 GXS196588:GXS196593 GNW196588:GNW196593 GEA196588:GEA196593 FUE196588:FUE196593 FKI196588:FKI196593 FAM196588:FAM196593 EQQ196588:EQQ196593 EGU196588:EGU196593 DWY196588:DWY196593 DNC196588:DNC196593 DDG196588:DDG196593 CTK196588:CTK196593 CJO196588:CJO196593 BZS196588:BZS196593 BPW196588:BPW196593 BGA196588:BGA196593 AWE196588:AWE196593 AMI196588:AMI196593 ACM196588:ACM196593 SQ196588:SQ196593 IU196588:IU196593 WVG131052:WVG131057 WLK131052:WLK131057 WBO131052:WBO131057 VRS131052:VRS131057 VHW131052:VHW131057 UYA131052:UYA131057 UOE131052:UOE131057 UEI131052:UEI131057 TUM131052:TUM131057 TKQ131052:TKQ131057 TAU131052:TAU131057 SQY131052:SQY131057 SHC131052:SHC131057 RXG131052:RXG131057 RNK131052:RNK131057 RDO131052:RDO131057 QTS131052:QTS131057 QJW131052:QJW131057 QAA131052:QAA131057 PQE131052:PQE131057 PGI131052:PGI131057 OWM131052:OWM131057 OMQ131052:OMQ131057 OCU131052:OCU131057 NSY131052:NSY131057 NJC131052:NJC131057 MZG131052:MZG131057 MPK131052:MPK131057 MFO131052:MFO131057 LVS131052:LVS131057 LLW131052:LLW131057 LCA131052:LCA131057 KSE131052:KSE131057 KII131052:KII131057 JYM131052:JYM131057 JOQ131052:JOQ131057 JEU131052:JEU131057 IUY131052:IUY131057 ILC131052:ILC131057 IBG131052:IBG131057 HRK131052:HRK131057 HHO131052:HHO131057 GXS131052:GXS131057 GNW131052:GNW131057 GEA131052:GEA131057 FUE131052:FUE131057 FKI131052:FKI131057 FAM131052:FAM131057 EQQ131052:EQQ131057 EGU131052:EGU131057 DWY131052:DWY131057 DNC131052:DNC131057 DDG131052:DDG131057 CTK131052:CTK131057 CJO131052:CJO131057 BZS131052:BZS131057 BPW131052:BPW131057 BGA131052:BGA131057 AWE131052:AWE131057 AMI131052:AMI131057 ACM131052:ACM131057 SQ131052:SQ131057 IU131052:IU131057 WVG65516:WVG65521 WLK65516:WLK65521 WBO65516:WBO65521 VRS65516:VRS65521 VHW65516:VHW65521 UYA65516:UYA65521 UOE65516:UOE65521 UEI65516:UEI65521 TUM65516:TUM65521 TKQ65516:TKQ65521 TAU65516:TAU65521 SQY65516:SQY65521 SHC65516:SHC65521 RXG65516:RXG65521 RNK65516:RNK65521 RDO65516:RDO65521 QTS65516:QTS65521 QJW65516:QJW65521 QAA65516:QAA65521 PQE65516:PQE65521 PGI65516:PGI65521 OWM65516:OWM65521 OMQ65516:OMQ65521 OCU65516:OCU65521 NSY65516:NSY65521 NJC65516:NJC65521 MZG65516:MZG65521 MPK65516:MPK65521 MFO65516:MFO65521 LVS65516:LVS65521 LLW65516:LLW65521 LCA65516:LCA65521 KSE65516:KSE65521 KII65516:KII65521 JYM65516:JYM65521 JOQ65516:JOQ65521 JEU65516:JEU65521 IUY65516:IUY65521 ILC65516:ILC65521 IBG65516:IBG65521 HRK65516:HRK65521 HHO65516:HHO65521 GXS65516:GXS65521 GNW65516:GNW65521 GEA65516:GEA65521 FUE65516:FUE65521 FKI65516:FKI65521 FAM65516:FAM65521 EQQ65516:EQQ65521 EGU65516:EGU65521 DWY65516:DWY65521 DNC65516:DNC65521 DDG65516:DDG65521 CTK65516:CTK65521 CJO65516:CJO65521 BZS65516:BZS65521 BPW65516:BPW65521 BGA65516:BGA65521 AWE65516:AWE65521 AMI65516:AMI65521 ACM65516:ACM65521 SQ65516:SQ65521 IU65516:IU65521 WVG983028 WLK983028 WBO983028 VRS983028 VHW983028 UYA983028 UOE983028 UEI983028 TUM983028 TKQ983028 TAU983028 SQY983028 SHC983028 RXG983028 RNK983028 RDO983028 QTS983028 QJW983028 QAA983028 PQE983028 PGI983028 OWM983028 OMQ983028 OCU983028 NSY983028 NJC983028 MZG983028 MPK983028 MFO983028 LVS983028 LLW983028 LCA983028 KSE983028 KII983028 JYM983028 JOQ983028 JEU983028 IUY983028 ILC983028 IBG983028 HRK983028 HHO983028 GXS983028 GNW983028 GEA983028 FUE983028 FKI983028 FAM983028 EQQ983028 EGU983028 DWY983028 DNC983028 DDG983028 CTK983028 CJO983028 BZS983028 BPW983028 BGA983028 AWE983028 AMI983028 ACM983028 SQ983028 IU983028 WVG917492 WLK917492 WBO917492 VRS917492 VHW917492 UYA917492 UOE917492 UEI917492 TUM917492 TKQ917492 TAU917492 SQY917492 SHC917492 RXG917492 RNK917492 RDO917492 QTS917492 QJW917492 QAA917492 PQE917492 PGI917492 OWM917492 OMQ917492 OCU917492 NSY917492 NJC917492 MZG917492 MPK917492 MFO917492 LVS917492 LLW917492 LCA917492 KSE917492 KII917492 JYM917492 JOQ917492 JEU917492 IUY917492 ILC917492 IBG917492 HRK917492 HHO917492 GXS917492 GNW917492 GEA917492 FUE917492 FKI917492 FAM917492 EQQ917492 EGU917492 DWY917492 DNC917492 DDG917492 CTK917492 CJO917492 BZS917492 BPW917492 BGA917492 AWE917492 AMI917492 ACM917492 SQ917492 IU917492 WVG851956 WLK851956 WBO851956 VRS851956 VHW851956 UYA851956 UOE851956 UEI851956 TUM851956 TKQ851956 TAU851956 SQY851956 SHC851956 RXG851956 RNK851956 RDO851956 QTS851956 QJW851956 QAA851956 PQE851956 PGI851956 OWM851956 OMQ851956 OCU851956 NSY851956 NJC851956 MZG851956 MPK851956 MFO851956 LVS851956 LLW851956 LCA851956 KSE851956 KII851956 JYM851956 JOQ851956 JEU851956 IUY851956 ILC851956 IBG851956 HRK851956 HHO851956 GXS851956 GNW851956 GEA851956 FUE851956 FKI851956 FAM851956 EQQ851956 EGU851956 DWY851956 DNC851956 DDG851956 CTK851956 CJO851956 BZS851956 BPW851956 BGA851956 AWE851956 AMI851956 ACM851956 SQ851956 IU851956 WVG786420 WLK786420 WBO786420 VRS786420 VHW786420 UYA786420 UOE786420 UEI786420 TUM786420 TKQ786420 TAU786420 SQY786420 SHC786420 RXG786420 RNK786420 RDO786420 QTS786420 QJW786420 QAA786420 PQE786420 PGI786420 OWM786420 OMQ786420 OCU786420 NSY786420 NJC786420 MZG786420 MPK786420 MFO786420 LVS786420 LLW786420 LCA786420 KSE786420 KII786420 JYM786420 JOQ786420 JEU786420 IUY786420 ILC786420 IBG786420 HRK786420 HHO786420 GXS786420 GNW786420 GEA786420 FUE786420 FKI786420 FAM786420 EQQ786420 EGU786420 DWY786420 DNC786420 DDG786420 CTK786420 CJO786420 BZS786420 BPW786420 BGA786420 AWE786420 AMI786420 ACM786420 SQ786420 IU786420 WVG720884 WLK720884 WBO720884 VRS720884 VHW720884 UYA720884 UOE720884 UEI720884 TUM720884 TKQ720884 TAU720884 SQY720884 SHC720884 RXG720884 RNK720884 RDO720884 QTS720884 QJW720884 QAA720884 PQE720884 PGI720884 OWM720884 OMQ720884 OCU720884 NSY720884 NJC720884 MZG720884 MPK720884 MFO720884 LVS720884 LLW720884 LCA720884 KSE720884 KII720884 JYM720884 JOQ720884 JEU720884 IUY720884 ILC720884 IBG720884 HRK720884 HHO720884 GXS720884 GNW720884 GEA720884 FUE720884 FKI720884 FAM720884 EQQ720884 EGU720884 DWY720884 DNC720884 DDG720884 CTK720884 CJO720884 BZS720884 BPW720884 BGA720884 AWE720884 AMI720884 ACM720884 SQ720884 IU720884 WVG655348 WLK655348 WBO655348 VRS655348 VHW655348 UYA655348 UOE655348 UEI655348 TUM655348 TKQ655348 TAU655348 SQY655348 SHC655348 RXG655348 RNK655348 RDO655348 QTS655348 QJW655348 QAA655348 PQE655348 PGI655348 OWM655348 OMQ655348 OCU655348 NSY655348 NJC655348 MZG655348 MPK655348 MFO655348 LVS655348 LLW655348 LCA655348 KSE655348 KII655348 JYM655348 JOQ655348 JEU655348 IUY655348 ILC655348 IBG655348 HRK655348 HHO655348 GXS655348 GNW655348 GEA655348 FUE655348 FKI655348 FAM655348 EQQ655348 EGU655348 DWY655348 DNC655348 DDG655348 CTK655348 CJO655348 BZS655348 BPW655348 BGA655348 AWE655348 AMI655348 ACM655348 SQ655348 IU655348 WVG589812 WLK589812 WBO589812 VRS589812 VHW589812 UYA589812 UOE589812 UEI589812 TUM589812 TKQ589812 TAU589812 SQY589812 SHC589812 RXG589812 RNK589812 RDO589812 QTS589812 QJW589812 QAA589812 PQE589812 PGI589812 OWM589812 OMQ589812 OCU589812 NSY589812 NJC589812 MZG589812 MPK589812 MFO589812 LVS589812 LLW589812 LCA589812 KSE589812 KII589812 JYM589812 JOQ589812 JEU589812 IUY589812 ILC589812 IBG589812 HRK589812 HHO589812 GXS589812 GNW589812 GEA589812 FUE589812 FKI589812 FAM589812 EQQ589812 EGU589812 DWY589812 DNC589812 DDG589812 CTK589812 CJO589812 BZS589812 BPW589812 BGA589812 AWE589812 AMI589812 ACM589812 SQ589812 IU589812 WVG524276 WLK524276 WBO524276 VRS524276 VHW524276 UYA524276 UOE524276 UEI524276 TUM524276 TKQ524276 TAU524276 SQY524276 SHC524276 RXG524276 RNK524276 RDO524276 QTS524276 QJW524276 QAA524276 PQE524276 PGI524276 OWM524276 OMQ524276 OCU524276 NSY524276 NJC524276 MZG524276 MPK524276 MFO524276 LVS524276 LLW524276 LCA524276 KSE524276 KII524276 JYM524276 JOQ524276 JEU524276 IUY524276 ILC524276 IBG524276 HRK524276 HHO524276 GXS524276 GNW524276 GEA524276 FUE524276 FKI524276 FAM524276 EQQ524276 EGU524276 DWY524276 DNC524276 DDG524276 CTK524276 CJO524276 BZS524276 BPW524276 BGA524276 AWE524276 AMI524276 ACM524276 SQ524276 IU524276 WVG458740 WLK458740 WBO458740 VRS458740 VHW458740 UYA458740 UOE458740 UEI458740 TUM458740 TKQ458740 TAU458740 SQY458740 SHC458740 RXG458740 RNK458740 RDO458740 QTS458740 QJW458740 QAA458740 PQE458740 PGI458740 OWM458740 OMQ458740 OCU458740 NSY458740 NJC458740 MZG458740 MPK458740 MFO458740 LVS458740 LLW458740 LCA458740 KSE458740 KII458740 JYM458740 JOQ458740 JEU458740 IUY458740 ILC458740 IBG458740 HRK458740 HHO458740 GXS458740 GNW458740 GEA458740 FUE458740 FKI458740 FAM458740 EQQ458740 EGU458740 DWY458740 DNC458740 DDG458740 CTK458740 CJO458740 BZS458740 BPW458740 BGA458740 AWE458740 AMI458740 ACM458740 SQ458740 IU458740 WVG393204 WLK393204 WBO393204 VRS393204 VHW393204 UYA393204 UOE393204 UEI393204 TUM393204 TKQ393204 TAU393204 SQY393204 SHC393204 RXG393204 RNK393204 RDO393204 QTS393204 QJW393204 QAA393204 PQE393204 PGI393204 OWM393204 OMQ393204 OCU393204 NSY393204 NJC393204 MZG393204 MPK393204 MFO393204 LVS393204 LLW393204 LCA393204 KSE393204 KII393204 JYM393204 JOQ393204 JEU393204 IUY393204 ILC393204 IBG393204 HRK393204 HHO393204 GXS393204 GNW393204 GEA393204 FUE393204 FKI393204 FAM393204 EQQ393204 EGU393204 DWY393204 DNC393204 DDG393204 CTK393204 CJO393204 BZS393204 BPW393204 BGA393204 AWE393204 AMI393204 ACM393204 SQ393204 IU393204 WVG327668 WLK327668 WBO327668 VRS327668 VHW327668 UYA327668 UOE327668 UEI327668 TUM327668 TKQ327668 TAU327668 SQY327668 SHC327668 RXG327668 RNK327668 RDO327668 QTS327668 QJW327668 QAA327668 PQE327668 PGI327668 OWM327668 OMQ327668 OCU327668 NSY327668 NJC327668 MZG327668 MPK327668 MFO327668 LVS327668 LLW327668 LCA327668 KSE327668 KII327668 JYM327668 JOQ327668 JEU327668 IUY327668 ILC327668 IBG327668 HRK327668 HHO327668 GXS327668 GNW327668 GEA327668 FUE327668 FKI327668 FAM327668 EQQ327668 EGU327668 DWY327668 DNC327668 DDG327668 CTK327668 CJO327668 BZS327668 BPW327668 BGA327668 AWE327668 AMI327668 ACM327668 SQ327668 IU327668 WVG262132 WLK262132 WBO262132 VRS262132 VHW262132 UYA262132 UOE262132 UEI262132 TUM262132 TKQ262132 TAU262132 SQY262132 SHC262132 RXG262132 RNK262132 RDO262132 QTS262132 QJW262132 QAA262132 PQE262132 PGI262132 OWM262132 OMQ262132 OCU262132 NSY262132 NJC262132 MZG262132 MPK262132 MFO262132 LVS262132 LLW262132 LCA262132 KSE262132 KII262132 JYM262132 JOQ262132 JEU262132 IUY262132 ILC262132 IBG262132 HRK262132 HHO262132 GXS262132 GNW262132 GEA262132 FUE262132 FKI262132 FAM262132 EQQ262132 EGU262132 DWY262132 DNC262132 DDG262132 CTK262132 CJO262132 BZS262132 BPW262132 BGA262132 AWE262132 AMI262132 ACM262132 SQ262132 IU262132 WVG196596 WLK196596 WBO196596 VRS196596 VHW196596 UYA196596 UOE196596 UEI196596 TUM196596 TKQ196596 TAU196596 SQY196596 SHC196596 RXG196596 RNK196596 RDO196596 QTS196596 QJW196596 QAA196596 PQE196596 PGI196596 OWM196596 OMQ196596 OCU196596 NSY196596 NJC196596 MZG196596 MPK196596 MFO196596 LVS196596 LLW196596 LCA196596 KSE196596 KII196596 JYM196596 JOQ196596 JEU196596 IUY196596 ILC196596 IBG196596 HRK196596 HHO196596 GXS196596 GNW196596 GEA196596 FUE196596 FKI196596 FAM196596 EQQ196596 EGU196596 DWY196596 DNC196596 DDG196596 CTK196596 CJO196596 BZS196596 BPW196596 BGA196596 AWE196596 AMI196596 ACM196596 SQ196596 IU196596 WVG131060 WLK131060 WBO131060 VRS131060 VHW131060 UYA131060 UOE131060 UEI131060 TUM131060 TKQ131060 TAU131060 SQY131060 SHC131060 RXG131060 RNK131060 RDO131060 QTS131060 QJW131060 QAA131060 PQE131060 PGI131060 OWM131060 OMQ131060 OCU131060 NSY131060 NJC131060 MZG131060 MPK131060 MFO131060 LVS131060 LLW131060 LCA131060 KSE131060 KII131060 JYM131060 JOQ131060 JEU131060 IUY131060 ILC131060 IBG131060 HRK131060 HHO131060 GXS131060 GNW131060 GEA131060 FUE131060 FKI131060 FAM131060 EQQ131060 EGU131060 DWY131060 DNC131060 DDG131060 CTK131060 CJO131060 BZS131060 BPW131060 BGA131060 AWE131060 AMI131060 ACM131060 SQ131060 IU131060 WVG65524 WLK65524 WBO65524 VRS65524 VHW65524 UYA65524 UOE65524 UEI65524 TUM65524 TKQ65524 TAU65524 SQY65524 SHC65524 RXG65524 RNK65524 RDO65524 QTS65524 QJW65524 QAA65524 PQE65524 PGI65524 OWM65524 OMQ65524 OCU65524 NSY65524 NJC65524 MZG65524 MPK65524 MFO65524 LVS65524 LLW65524 LCA65524 KSE65524 KII65524 JYM65524 JOQ65524 JEU65524 IUY65524 ILC65524 IBG65524 HRK65524 HHO65524 GXS65524 GNW65524 GEA65524 FUE65524 FKI65524 FAM65524 EQQ65524 EGU65524 DWY65524 DNC65524 DDG65524 CTK65524 CJO65524 BZS65524 BPW65524 BGA65524 AWE65524 AMI65524 ACM65524 SQ65524 IU65524 WVG983031 WLK983031 WBO983031 VRS983031 VHW983031 UYA983031 UOE983031 UEI983031 TUM983031 TKQ983031 TAU983031 SQY983031 SHC983031 RXG983031 RNK983031 RDO983031 QTS983031 QJW983031 QAA983031 PQE983031 PGI983031 OWM983031 OMQ983031 OCU983031 NSY983031 NJC983031 MZG983031 MPK983031 MFO983031 LVS983031 LLW983031 LCA983031 KSE983031 KII983031 JYM983031 JOQ983031 JEU983031 IUY983031 ILC983031 IBG983031 HRK983031 HHO983031 GXS983031 GNW983031 GEA983031 FUE983031 FKI983031 FAM983031 EQQ983031 EGU983031 DWY983031 DNC983031 DDG983031 CTK983031 CJO983031 BZS983031 BPW983031 BGA983031 AWE983031 AMI983031 ACM983031 SQ983031 IU983031 WVG917495 WLK917495 WBO917495 VRS917495 VHW917495 UYA917495 UOE917495 UEI917495 TUM917495 TKQ917495 TAU917495 SQY917495 SHC917495 RXG917495 RNK917495 RDO917495 QTS917495 QJW917495 QAA917495 PQE917495 PGI917495 OWM917495 OMQ917495 OCU917495 NSY917495 NJC917495 MZG917495 MPK917495 MFO917495 LVS917495 LLW917495 LCA917495 KSE917495 KII917495 JYM917495 JOQ917495 JEU917495 IUY917495 ILC917495 IBG917495 HRK917495 HHO917495 GXS917495 GNW917495 GEA917495 FUE917495 FKI917495 FAM917495 EQQ917495 EGU917495 DWY917495 DNC917495 DDG917495 CTK917495 CJO917495 BZS917495 BPW917495 BGA917495 AWE917495 AMI917495 ACM917495 SQ917495 IU917495 WVG851959 WLK851959 WBO851959 VRS851959 VHW851959 UYA851959 UOE851959 UEI851959 TUM851959 TKQ851959 TAU851959 SQY851959 SHC851959 RXG851959 RNK851959 RDO851959 QTS851959 QJW851959 QAA851959 PQE851959 PGI851959 OWM851959 OMQ851959 OCU851959 NSY851959 NJC851959 MZG851959 MPK851959 MFO851959 LVS851959 LLW851959 LCA851959 KSE851959 KII851959 JYM851959 JOQ851959 JEU851959 IUY851959 ILC851959 IBG851959 HRK851959 HHO851959 GXS851959 GNW851959 GEA851959 FUE851959 FKI851959 FAM851959 EQQ851959 EGU851959 DWY851959 DNC851959 DDG851959 CTK851959 CJO851959 BZS851959 BPW851959 BGA851959 AWE851959 AMI851959 ACM851959 SQ851959 IU851959 WVG786423 WLK786423 WBO786423 VRS786423 VHW786423 UYA786423 UOE786423 UEI786423 TUM786423 TKQ786423 TAU786423 SQY786423 SHC786423 RXG786423 RNK786423 RDO786423 QTS786423 QJW786423 QAA786423 PQE786423 PGI786423 OWM786423 OMQ786423 OCU786423 NSY786423 NJC786423 MZG786423 MPK786423 MFO786423 LVS786423 LLW786423 LCA786423 KSE786423 KII786423 JYM786423 JOQ786423 JEU786423 IUY786423 ILC786423 IBG786423 HRK786423 HHO786423 GXS786423 GNW786423 GEA786423 FUE786423 FKI786423 FAM786423 EQQ786423 EGU786423 DWY786423 DNC786423 DDG786423 CTK786423 CJO786423 BZS786423 BPW786423 BGA786423 AWE786423 AMI786423 ACM786423 SQ786423 IU786423 WVG720887 WLK720887 WBO720887 VRS720887 VHW720887 UYA720887 UOE720887 UEI720887 TUM720887 TKQ720887 TAU720887 SQY720887 SHC720887 RXG720887 RNK720887 RDO720887 QTS720887 QJW720887 QAA720887 PQE720887 PGI720887 OWM720887 OMQ720887 OCU720887 NSY720887 NJC720887 MZG720887 MPK720887 MFO720887 LVS720887 LLW720887 LCA720887 KSE720887 KII720887 JYM720887 JOQ720887 JEU720887 IUY720887 ILC720887 IBG720887 HRK720887 HHO720887 GXS720887 GNW720887 GEA720887 FUE720887 FKI720887 FAM720887 EQQ720887 EGU720887 DWY720887 DNC720887 DDG720887 CTK720887 CJO720887 BZS720887 BPW720887 BGA720887 AWE720887 AMI720887 ACM720887 SQ720887 IU720887 WVG655351 WLK655351 WBO655351 VRS655351 VHW655351 UYA655351 UOE655351 UEI655351 TUM655351 TKQ655351 TAU655351 SQY655351 SHC655351 RXG655351 RNK655351 RDO655351 QTS655351 QJW655351 QAA655351 PQE655351 PGI655351 OWM655351 OMQ655351 OCU655351 NSY655351 NJC655351 MZG655351 MPK655351 MFO655351 LVS655351 LLW655351 LCA655351 KSE655351 KII655351 JYM655351 JOQ655351 JEU655351 IUY655351 ILC655351 IBG655351 HRK655351 HHO655351 GXS655351 GNW655351 GEA655351 FUE655351 FKI655351 FAM655351 EQQ655351 EGU655351 DWY655351 DNC655351 DDG655351 CTK655351 CJO655351 BZS655351 BPW655351 BGA655351 AWE655351 AMI655351 ACM655351 SQ655351 IU655351 WVG589815 WLK589815 WBO589815 VRS589815 VHW589815 UYA589815 UOE589815 UEI589815 TUM589815 TKQ589815 TAU589815 SQY589815 SHC589815 RXG589815 RNK589815 RDO589815 QTS589815 QJW589815 QAA589815 PQE589815 PGI589815 OWM589815 OMQ589815 OCU589815 NSY589815 NJC589815 MZG589815 MPK589815 MFO589815 LVS589815 LLW589815 LCA589815 KSE589815 KII589815 JYM589815 JOQ589815 JEU589815 IUY589815 ILC589815 IBG589815 HRK589815 HHO589815 GXS589815 GNW589815 GEA589815 FUE589815 FKI589815 FAM589815 EQQ589815 EGU589815 DWY589815 DNC589815 DDG589815 CTK589815 CJO589815 BZS589815 BPW589815 BGA589815 AWE589815 AMI589815 ACM589815 SQ589815 IU589815 WVG524279 WLK524279 WBO524279 VRS524279 VHW524279 UYA524279 UOE524279 UEI524279 TUM524279 TKQ524279 TAU524279 SQY524279 SHC524279 RXG524279 RNK524279 RDO524279 QTS524279 QJW524279 QAA524279 PQE524279 PGI524279 OWM524279 OMQ524279 OCU524279 NSY524279 NJC524279 MZG524279 MPK524279 MFO524279 LVS524279 LLW524279 LCA524279 KSE524279 KII524279 JYM524279 JOQ524279 JEU524279 IUY524279 ILC524279 IBG524279 HRK524279 HHO524279 GXS524279 GNW524279 GEA524279 FUE524279 FKI524279 FAM524279 EQQ524279 EGU524279 DWY524279 DNC524279 DDG524279 CTK524279 CJO524279 BZS524279 BPW524279 BGA524279 AWE524279 AMI524279 ACM524279 SQ524279 IU524279 WVG458743 WLK458743 WBO458743 VRS458743 VHW458743 UYA458743 UOE458743 UEI458743 TUM458743 TKQ458743 TAU458743 SQY458743 SHC458743 RXG458743 RNK458743 RDO458743 QTS458743 QJW458743 QAA458743 PQE458743 PGI458743 OWM458743 OMQ458743 OCU458743 NSY458743 NJC458743 MZG458743 MPK458743 MFO458743 LVS458743 LLW458743 LCA458743 KSE458743 KII458743 JYM458743 JOQ458743 JEU458743 IUY458743 ILC458743 IBG458743 HRK458743 HHO458743 GXS458743 GNW458743 GEA458743 FUE458743 FKI458743 FAM458743 EQQ458743 EGU458743 DWY458743 DNC458743 DDG458743 CTK458743 CJO458743 BZS458743 BPW458743 BGA458743 AWE458743 AMI458743 ACM458743 SQ458743 IU458743 WVG393207 WLK393207 WBO393207 VRS393207 VHW393207 UYA393207 UOE393207 UEI393207 TUM393207 TKQ393207 TAU393207 SQY393207 SHC393207 RXG393207 RNK393207 RDO393207 QTS393207 QJW393207 QAA393207 PQE393207 PGI393207 OWM393207 OMQ393207 OCU393207 NSY393207 NJC393207 MZG393207 MPK393207 MFO393207 LVS393207 LLW393207 LCA393207 KSE393207 KII393207 JYM393207 JOQ393207 JEU393207 IUY393207 ILC393207 IBG393207 HRK393207 HHO393207 GXS393207 GNW393207 GEA393207 FUE393207 FKI393207 FAM393207 EQQ393207 EGU393207 DWY393207 DNC393207 DDG393207 CTK393207 CJO393207 BZS393207 BPW393207 BGA393207 AWE393207 AMI393207 ACM393207 SQ393207 IU393207 WVG327671 WLK327671 WBO327671 VRS327671 VHW327671 UYA327671 UOE327671 UEI327671 TUM327671 TKQ327671 TAU327671 SQY327671 SHC327671 RXG327671 RNK327671 RDO327671 QTS327671 QJW327671 QAA327671 PQE327671 PGI327671 OWM327671 OMQ327671 OCU327671 NSY327671 NJC327671 MZG327671 MPK327671 MFO327671 LVS327671 LLW327671 LCA327671 KSE327671 KII327671 JYM327671 JOQ327671 JEU327671 IUY327671 ILC327671 IBG327671 HRK327671 HHO327671 GXS327671 GNW327671 GEA327671 FUE327671 FKI327671 FAM327671 EQQ327671 EGU327671 DWY327671 DNC327671 DDG327671 CTK327671 CJO327671 BZS327671 BPW327671 BGA327671 AWE327671 AMI327671 ACM327671 SQ327671 IU327671 WVG262135 WLK262135 WBO262135 VRS262135 VHW262135 UYA262135 UOE262135 UEI262135 TUM262135 TKQ262135 TAU262135 SQY262135 SHC262135 RXG262135 RNK262135 RDO262135 QTS262135 QJW262135 QAA262135 PQE262135 PGI262135 OWM262135 OMQ262135 OCU262135 NSY262135 NJC262135 MZG262135 MPK262135 MFO262135 LVS262135 LLW262135 LCA262135 KSE262135 KII262135 JYM262135 JOQ262135 JEU262135 IUY262135 ILC262135 IBG262135 HRK262135 HHO262135 GXS262135 GNW262135 GEA262135 FUE262135 FKI262135 FAM262135 EQQ262135 EGU262135 DWY262135 DNC262135 DDG262135 CTK262135 CJO262135 BZS262135 BPW262135 BGA262135 AWE262135 AMI262135 ACM262135 SQ262135 IU262135 WVG196599 WLK196599 WBO196599 VRS196599 VHW196599 UYA196599 UOE196599 UEI196599 TUM196599 TKQ196599 TAU196599 SQY196599 SHC196599 RXG196599 RNK196599 RDO196599 QTS196599 QJW196599 QAA196599 PQE196599 PGI196599 OWM196599 OMQ196599 OCU196599 NSY196599 NJC196599 MZG196599 MPK196599 MFO196599 LVS196599 LLW196599 LCA196599 KSE196599 KII196599 JYM196599 JOQ196599 JEU196599 IUY196599 ILC196599 IBG196599 HRK196599 HHO196599 GXS196599 GNW196599 GEA196599 FUE196599 FKI196599 FAM196599 EQQ196599 EGU196599 DWY196599 DNC196599 DDG196599 CTK196599 CJO196599 BZS196599 BPW196599 BGA196599 AWE196599 AMI196599 ACM196599 SQ196599 IU196599 WVG131063 WLK131063 WBO131063 VRS131063 VHW131063 UYA131063 UOE131063 UEI131063 TUM131063 TKQ131063 TAU131063 SQY131063 SHC131063 RXG131063 RNK131063 RDO131063 QTS131063 QJW131063 QAA131063 PQE131063 PGI131063 OWM131063 OMQ131063 OCU131063 NSY131063 NJC131063 MZG131063 MPK131063 MFO131063 LVS131063 LLW131063 LCA131063 KSE131063 KII131063 JYM131063 JOQ131063 JEU131063 IUY131063 ILC131063 IBG131063 HRK131063 HHO131063 GXS131063 GNW131063 GEA131063 FUE131063 FKI131063 FAM131063 EQQ131063 EGU131063 DWY131063 DNC131063 DDG131063 CTK131063 CJO131063 BZS131063 BPW131063 BGA131063 AWE131063 AMI131063 ACM131063 SQ131063 IU131063 WVG65527 WLK65527 WBO65527 VRS65527 VHW65527 UYA65527 UOE65527 UEI65527 TUM65527 TKQ65527 TAU65527 SQY65527 SHC65527 RXG65527 RNK65527 RDO65527 QTS65527 QJW65527 QAA65527 PQE65527 PGI65527 OWM65527 OMQ65527 OCU65527 NSY65527 NJC65527 MZG65527 MPK65527 MFO65527 LVS65527 LLW65527 LCA65527 KSE65527 KII65527 JYM65527 JOQ65527 JEU65527 IUY65527 ILC65527 IBG65527 HRK65527 HHO65527 GXS65527 GNW65527 GEA65527 FUE65527 FKI65527 FAM65527 EQQ65527 EGU65527 DWY65527 DNC65527 DDG65527 CTK65527 CJO65527 BZS65527 BPW65527 BGA65527 AWE65527 AMI65527 ACM65527 SQ65527 IU65527 WVG983033 WLK983033 WBO983033 VRS983033 VHW983033 UYA983033 UOE983033 UEI983033 TUM983033 TKQ983033 TAU983033 SQY983033 SHC983033 RXG983033 RNK983033 RDO983033 QTS983033 QJW983033 QAA983033 PQE983033 PGI983033 OWM983033 OMQ983033 OCU983033 NSY983033 NJC983033 MZG983033 MPK983033 MFO983033 LVS983033 LLW983033 LCA983033 KSE983033 KII983033 JYM983033 JOQ983033 JEU983033 IUY983033 ILC983033 IBG983033 HRK983033 HHO983033 GXS983033 GNW983033 GEA983033 FUE983033 FKI983033 FAM983033 EQQ983033 EGU983033 DWY983033 DNC983033 DDG983033 CTK983033 CJO983033 BZS983033 BPW983033 BGA983033 AWE983033 AMI983033 ACM983033 SQ983033 IU983033 WVG917497 WLK917497 WBO917497 VRS917497 VHW917497 UYA917497 UOE917497 UEI917497 TUM917497 TKQ917497 TAU917497 SQY917497 SHC917497 RXG917497 RNK917497 RDO917497 QTS917497 QJW917497 QAA917497 PQE917497 PGI917497 OWM917497 OMQ917497 OCU917497 NSY917497 NJC917497 MZG917497 MPK917497 MFO917497 LVS917497 LLW917497 LCA917497 KSE917497 KII917497 JYM917497 JOQ917497 JEU917497 IUY917497 ILC917497 IBG917497 HRK917497 HHO917497 GXS917497 GNW917497 GEA917497 FUE917497 FKI917497 FAM917497 EQQ917497 EGU917497 DWY917497 DNC917497 DDG917497 CTK917497 CJO917497 BZS917497 BPW917497 BGA917497 AWE917497 AMI917497 ACM917497 SQ917497 IU917497 WVG851961 WLK851961 WBO851961 VRS851961 VHW851961 UYA851961 UOE851961 UEI851961 TUM851961 TKQ851961 TAU851961 SQY851961 SHC851961 RXG851961 RNK851961 RDO851961 QTS851961 QJW851961 QAA851961 PQE851961 PGI851961 OWM851961 OMQ851961 OCU851961 NSY851961 NJC851961 MZG851961 MPK851961 MFO851961 LVS851961 LLW851961 LCA851961 KSE851961 KII851961 JYM851961 JOQ851961 JEU851961 IUY851961 ILC851961 IBG851961 HRK851961 HHO851961 GXS851961 GNW851961 GEA851961 FUE851961 FKI851961 FAM851961 EQQ851961 EGU851961 DWY851961 DNC851961 DDG851961 CTK851961 CJO851961 BZS851961 BPW851961 BGA851961 AWE851961 AMI851961 ACM851961 SQ851961 IU851961 WVG786425 WLK786425 WBO786425 VRS786425 VHW786425 UYA786425 UOE786425 UEI786425 TUM786425 TKQ786425 TAU786425 SQY786425 SHC786425 RXG786425 RNK786425 RDO786425 QTS786425 QJW786425 QAA786425 PQE786425 PGI786425 OWM786425 OMQ786425 OCU786425 NSY786425 NJC786425 MZG786425 MPK786425 MFO786425 LVS786425 LLW786425 LCA786425 KSE786425 KII786425 JYM786425 JOQ786425 JEU786425 IUY786425 ILC786425 IBG786425 HRK786425 HHO786425 GXS786425 GNW786425 GEA786425 FUE786425 FKI786425 FAM786425 EQQ786425 EGU786425 DWY786425 DNC786425 DDG786425 CTK786425 CJO786425 BZS786425 BPW786425 BGA786425 AWE786425 AMI786425 ACM786425 SQ786425 IU786425 WVG720889 WLK720889 WBO720889 VRS720889 VHW720889 UYA720889 UOE720889 UEI720889 TUM720889 TKQ720889 TAU720889 SQY720889 SHC720889 RXG720889 RNK720889 RDO720889 QTS720889 QJW720889 QAA720889 PQE720889 PGI720889 OWM720889 OMQ720889 OCU720889 NSY720889 NJC720889 MZG720889 MPK720889 MFO720889 LVS720889 LLW720889 LCA720889 KSE720889 KII720889 JYM720889 JOQ720889 JEU720889 IUY720889 ILC720889 IBG720889 HRK720889 HHO720889 GXS720889 GNW720889 GEA720889 FUE720889 FKI720889 FAM720889 EQQ720889 EGU720889 DWY720889 DNC720889 DDG720889 CTK720889 CJO720889 BZS720889 BPW720889 BGA720889 AWE720889 AMI720889 ACM720889 SQ720889 IU720889 WVG655353 WLK655353 WBO655353 VRS655353 VHW655353 UYA655353 UOE655353 UEI655353 TUM655353 TKQ655353 TAU655353 SQY655353 SHC655353 RXG655353 RNK655353 RDO655353 QTS655353 QJW655353 QAA655353 PQE655353 PGI655353 OWM655353 OMQ655353 OCU655353 NSY655353 NJC655353 MZG655353 MPK655353 MFO655353 LVS655353 LLW655353 LCA655353 KSE655353 KII655353 JYM655353 JOQ655353 JEU655353 IUY655353 ILC655353 IBG655353 HRK655353 HHO655353 GXS655353 GNW655353 GEA655353 FUE655353 FKI655353 FAM655353 EQQ655353 EGU655353 DWY655353 DNC655353 DDG655353 CTK655353 CJO655353 BZS655353 BPW655353 BGA655353 AWE655353 AMI655353 ACM655353 SQ655353 IU655353 WVG589817 WLK589817 WBO589817 VRS589817 VHW589817 UYA589817 UOE589817 UEI589817 TUM589817 TKQ589817 TAU589817 SQY589817 SHC589817 RXG589817 RNK589817 RDO589817 QTS589817 QJW589817 QAA589817 PQE589817 PGI589817 OWM589817 OMQ589817 OCU589817 NSY589817 NJC589817 MZG589817 MPK589817 MFO589817 LVS589817 LLW589817 LCA589817 KSE589817 KII589817 JYM589817 JOQ589817 JEU589817 IUY589817 ILC589817 IBG589817 HRK589817 HHO589817 GXS589817 GNW589817 GEA589817 FUE589817 FKI589817 FAM589817 EQQ589817 EGU589817 DWY589817 DNC589817 DDG589817 CTK589817 CJO589817 BZS589817 BPW589817 BGA589817 AWE589817 AMI589817 ACM589817 SQ589817 IU589817 WVG524281 WLK524281 WBO524281 VRS524281 VHW524281 UYA524281 UOE524281 UEI524281 TUM524281 TKQ524281 TAU524281 SQY524281 SHC524281 RXG524281 RNK524281 RDO524281 QTS524281 QJW524281 QAA524281 PQE524281 PGI524281 OWM524281 OMQ524281 OCU524281 NSY524281 NJC524281 MZG524281 MPK524281 MFO524281 LVS524281 LLW524281 LCA524281 KSE524281 KII524281 JYM524281 JOQ524281 JEU524281 IUY524281 ILC524281 IBG524281 HRK524281 HHO524281 GXS524281 GNW524281 GEA524281 FUE524281 FKI524281 FAM524281 EQQ524281 EGU524281 DWY524281 DNC524281 DDG524281 CTK524281 CJO524281 BZS524281 BPW524281 BGA524281 AWE524281 AMI524281 ACM524281 SQ524281 IU524281 WVG458745 WLK458745 WBO458745 VRS458745 VHW458745 UYA458745 UOE458745 UEI458745 TUM458745 TKQ458745 TAU458745 SQY458745 SHC458745 RXG458745 RNK458745 RDO458745 QTS458745 QJW458745 QAA458745 PQE458745 PGI458745 OWM458745 OMQ458745 OCU458745 NSY458745 NJC458745 MZG458745 MPK458745 MFO458745 LVS458745 LLW458745 LCA458745 KSE458745 KII458745 JYM458745 JOQ458745 JEU458745 IUY458745 ILC458745 IBG458745 HRK458745 HHO458745 GXS458745 GNW458745 GEA458745 FUE458745 FKI458745 FAM458745 EQQ458745 EGU458745 DWY458745 DNC458745 DDG458745 CTK458745 CJO458745 BZS458745 BPW458745 BGA458745 AWE458745 AMI458745 ACM458745 SQ458745 IU458745 WVG393209 WLK393209 WBO393209 VRS393209 VHW393209 UYA393209 UOE393209 UEI393209 TUM393209 TKQ393209 TAU393209 SQY393209 SHC393209 RXG393209 RNK393209 RDO393209 QTS393209 QJW393209 QAA393209 PQE393209 PGI393209 OWM393209 OMQ393209 OCU393209 NSY393209 NJC393209 MZG393209 MPK393209 MFO393209 LVS393209 LLW393209 LCA393209 KSE393209 KII393209 JYM393209 JOQ393209 JEU393209 IUY393209 ILC393209 IBG393209 HRK393209 HHO393209 GXS393209 GNW393209 GEA393209 FUE393209 FKI393209 FAM393209 EQQ393209 EGU393209 DWY393209 DNC393209 DDG393209 CTK393209 CJO393209 BZS393209 BPW393209 BGA393209 AWE393209 AMI393209 ACM393209 SQ393209 IU393209 WVG327673 WLK327673 WBO327673 VRS327673 VHW327673 UYA327673 UOE327673 UEI327673 TUM327673 TKQ327673 TAU327673 SQY327673 SHC327673 RXG327673 RNK327673 RDO327673 QTS327673 QJW327673 QAA327673 PQE327673 PGI327673 OWM327673 OMQ327673 OCU327673 NSY327673 NJC327673 MZG327673 MPK327673 MFO327673 LVS327673 LLW327673 LCA327673 KSE327673 KII327673 JYM327673 JOQ327673 JEU327673 IUY327673 ILC327673 IBG327673 HRK327673 HHO327673 GXS327673 GNW327673 GEA327673 FUE327673 FKI327673 FAM327673 EQQ327673 EGU327673 DWY327673 DNC327673 DDG327673 CTK327673 CJO327673 BZS327673 BPW327673 BGA327673 AWE327673 AMI327673 ACM327673 SQ327673 IU327673 WVG262137 WLK262137 WBO262137 VRS262137 VHW262137 UYA262137 UOE262137 UEI262137 TUM262137 TKQ262137 TAU262137 SQY262137 SHC262137 RXG262137 RNK262137 RDO262137 QTS262137 QJW262137 QAA262137 PQE262137 PGI262137 OWM262137 OMQ262137 OCU262137 NSY262137 NJC262137 MZG262137 MPK262137 MFO262137 LVS262137 LLW262137 LCA262137 KSE262137 KII262137 JYM262137 JOQ262137 JEU262137 IUY262137 ILC262137 IBG262137 HRK262137 HHO262137 GXS262137 GNW262137 GEA262137 FUE262137 FKI262137 FAM262137 EQQ262137 EGU262137 DWY262137 DNC262137 DDG262137 CTK262137 CJO262137 BZS262137 BPW262137 BGA262137 AWE262137 AMI262137 ACM262137 SQ262137 IU262137 WVG196601 WLK196601 WBO196601 VRS196601 VHW196601 UYA196601 UOE196601 UEI196601 TUM196601 TKQ196601 TAU196601 SQY196601 SHC196601 RXG196601 RNK196601 RDO196601 QTS196601 QJW196601 QAA196601 PQE196601 PGI196601 OWM196601 OMQ196601 OCU196601 NSY196601 NJC196601 MZG196601 MPK196601 MFO196601 LVS196601 LLW196601 LCA196601 KSE196601 KII196601 JYM196601 JOQ196601 JEU196601 IUY196601 ILC196601 IBG196601 HRK196601 HHO196601 GXS196601 GNW196601 GEA196601 FUE196601 FKI196601 FAM196601 EQQ196601 EGU196601 DWY196601 DNC196601 DDG196601 CTK196601 CJO196601 BZS196601 BPW196601 BGA196601 AWE196601 AMI196601 ACM196601 SQ196601 IU196601 WVG131065 WLK131065 WBO131065 VRS131065 VHW131065 UYA131065 UOE131065 UEI131065 TUM131065 TKQ131065 TAU131065 SQY131065 SHC131065 RXG131065 RNK131065 RDO131065 QTS131065 QJW131065 QAA131065 PQE131065 PGI131065 OWM131065 OMQ131065 OCU131065 NSY131065 NJC131065 MZG131065 MPK131065 MFO131065 LVS131065 LLW131065 LCA131065 KSE131065 KII131065 JYM131065 JOQ131065 JEU131065 IUY131065 ILC131065 IBG131065 HRK131065 HHO131065 GXS131065 GNW131065 GEA131065 FUE131065 FKI131065 FAM131065 EQQ131065 EGU131065 DWY131065 DNC131065 DDG131065 CTK131065 CJO131065 BZS131065 BPW131065 BGA131065 AWE131065 AMI131065 ACM131065 SQ131065 IU131065 WVG65529 WLK65529 WBO65529 VRS65529 VHW65529 UYA65529 UOE65529 UEI65529 TUM65529 TKQ65529 TAU65529 SQY65529 SHC65529 RXG65529 RNK65529 RDO65529 QTS65529 QJW65529 QAA65529 PQE65529 PGI65529 OWM65529 OMQ65529 OCU65529 NSY65529 NJC65529 MZG65529 MPK65529 MFO65529 LVS65529 LLW65529 LCA65529 KSE65529 KII65529 JYM65529 JOQ65529 JEU65529 IUY65529 ILC65529 IBG65529 HRK65529 HHO65529 GXS65529 GNW65529 GEA65529 FUE65529 FKI65529 FAM65529 EQQ65529 EGU65529 DWY65529 DNC65529 DDG65529 CTK65529 CJO65529 BZS65529 BPW65529 BGA65529 AWE65529 AMI65529 ACM65529 SQ65529">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7244094488188981" header="0" footer="0"/>
  <pageSetup paperSize="9" scale="72" orientation="landscape" r:id="rId1"/>
</worksheet>
</file>

<file path=xl/worksheets/sheet42.xml><?xml version="1.0" encoding="utf-8"?>
<worksheet xmlns="http://schemas.openxmlformats.org/spreadsheetml/2006/main" xmlns:r="http://schemas.openxmlformats.org/officeDocument/2006/relationships">
  <sheetPr>
    <tabColor theme="4" tint="0.79998168889431442"/>
  </sheetPr>
  <dimension ref="A1:HC69"/>
  <sheetViews>
    <sheetView workbookViewId="0">
      <pane xSplit="2" ySplit="6" topLeftCell="C7" activePane="bottomRight" state="frozen"/>
      <selection activeCell="W22" sqref="W22"/>
      <selection pane="topRight" activeCell="W22" sqref="W22"/>
      <selection pane="bottomLeft" activeCell="W22" sqref="W22"/>
      <selection pane="bottomRight" activeCell="F13" sqref="F13"/>
    </sheetView>
  </sheetViews>
  <sheetFormatPr defaultColWidth="8.375" defaultRowHeight="15.75"/>
  <cols>
    <col min="1" max="1" width="8.375" style="341"/>
    <col min="2" max="2" width="24.875" style="341" customWidth="1"/>
    <col min="3" max="3" width="9.125" style="341" customWidth="1"/>
    <col min="4" max="4" width="19.625" style="341" customWidth="1"/>
    <col min="5" max="5" width="9.75" style="341" customWidth="1"/>
    <col min="6" max="6" width="8.625" style="341" customWidth="1"/>
    <col min="7" max="7" width="12.875" style="342" customWidth="1"/>
    <col min="8" max="29" width="8.375" style="341" customWidth="1"/>
    <col min="30" max="30" width="12.75" style="341" customWidth="1"/>
    <col min="31" max="110" width="8.375" style="341" customWidth="1"/>
    <col min="111" max="111" width="8.375" style="341"/>
    <col min="112" max="112" width="10.125" style="341" customWidth="1"/>
    <col min="113" max="121" width="8.375" style="341" customWidth="1"/>
    <col min="122" max="122" width="10.125" style="341" bestFit="1" customWidth="1"/>
    <col min="123" max="131" width="8.375" style="341"/>
    <col min="132" max="132" width="11.75" style="341" customWidth="1"/>
    <col min="133" max="16384" width="8.375" style="341"/>
  </cols>
  <sheetData>
    <row r="1" spans="1:211">
      <c r="C1" s="1449" t="s">
        <v>721</v>
      </c>
      <c r="D1" s="1449"/>
      <c r="E1" s="1449"/>
      <c r="F1" s="1449"/>
      <c r="G1" s="1449"/>
    </row>
    <row r="2" spans="1:211" s="1" customFormat="1" ht="20.25" customHeight="1">
      <c r="A2" s="1316" t="s">
        <v>1511</v>
      </c>
      <c r="B2" s="1316" t="s">
        <v>1512</v>
      </c>
      <c r="C2" s="209"/>
      <c r="D2" s="1316" t="s">
        <v>722</v>
      </c>
      <c r="E2" s="1316"/>
      <c r="F2" s="1316"/>
      <c r="G2" s="1316"/>
      <c r="H2" s="1316" t="s">
        <v>728</v>
      </c>
      <c r="I2" s="1316"/>
      <c r="J2" s="1316"/>
      <c r="K2" s="1316"/>
      <c r="L2" s="1316"/>
      <c r="M2" s="1316"/>
      <c r="N2" s="1316"/>
      <c r="O2" s="1316"/>
      <c r="P2" s="1316"/>
      <c r="Q2" s="1316" t="s">
        <v>5</v>
      </c>
      <c r="R2" s="1316"/>
      <c r="S2" s="1316"/>
      <c r="T2" s="1316"/>
      <c r="U2" s="1316"/>
      <c r="V2" s="1316"/>
      <c r="W2" s="1316"/>
      <c r="X2" s="1316"/>
      <c r="Y2" s="1316"/>
      <c r="Z2" s="1316"/>
      <c r="AA2" s="1316"/>
      <c r="AB2" s="1316"/>
      <c r="AC2" s="1316"/>
      <c r="AD2" s="1316"/>
      <c r="AE2" s="1316"/>
      <c r="AF2" s="1316"/>
      <c r="AG2" s="1316"/>
      <c r="AH2" s="1316"/>
      <c r="AI2" s="1316"/>
      <c r="AJ2" s="1316" t="s">
        <v>6</v>
      </c>
      <c r="AK2" s="1316"/>
      <c r="AL2" s="1316"/>
      <c r="AM2" s="1316"/>
      <c r="AN2" s="209" t="s">
        <v>770</v>
      </c>
      <c r="AO2" s="1316" t="s">
        <v>7</v>
      </c>
      <c r="AP2" s="1316"/>
      <c r="AQ2" s="1316"/>
      <c r="AR2" s="1316"/>
      <c r="AS2" s="1316"/>
      <c r="AT2" s="1316"/>
      <c r="AU2" s="1316"/>
      <c r="AV2" s="1316"/>
      <c r="AW2" s="1316"/>
      <c r="AX2" s="1316"/>
      <c r="AY2" s="1316"/>
      <c r="AZ2" s="1316"/>
      <c r="BA2" s="1316"/>
      <c r="BB2" s="1316"/>
      <c r="BC2" s="1316"/>
      <c r="BD2" s="1316"/>
      <c r="BE2" s="1316"/>
      <c r="BF2" s="1316"/>
      <c r="BG2" s="1316"/>
      <c r="BH2" s="1316"/>
      <c r="BI2" s="1316"/>
      <c r="BJ2" s="1316" t="s">
        <v>790</v>
      </c>
      <c r="BK2" s="1316"/>
      <c r="BL2" s="1316"/>
      <c r="BM2" s="1316"/>
      <c r="BN2" s="1316"/>
      <c r="BO2" s="1316"/>
      <c r="BP2" s="1316"/>
      <c r="BQ2" s="1316"/>
      <c r="BR2" s="1316"/>
      <c r="BS2" s="1316"/>
      <c r="BT2" s="1316" t="s">
        <v>10</v>
      </c>
      <c r="BU2" s="1316"/>
      <c r="BV2" s="1316"/>
      <c r="BW2" s="1316"/>
      <c r="BX2" s="1316"/>
      <c r="BY2" s="1316"/>
      <c r="BZ2" s="1316"/>
      <c r="CA2" s="1316" t="s">
        <v>11</v>
      </c>
      <c r="CB2" s="1316"/>
      <c r="CC2" s="1316"/>
      <c r="CD2" s="1316"/>
      <c r="CE2" s="1316"/>
      <c r="CF2" s="1316"/>
      <c r="CG2" s="1316"/>
      <c r="CH2" s="1316"/>
      <c r="CI2" s="1316" t="s">
        <v>13</v>
      </c>
      <c r="CJ2" s="1316"/>
      <c r="CK2" s="1316"/>
      <c r="CL2" s="1316"/>
      <c r="CM2" s="1316"/>
      <c r="CN2" s="1316"/>
      <c r="CO2" s="1316"/>
      <c r="CP2" s="1316"/>
      <c r="CQ2" s="1316"/>
      <c r="CR2" s="1316"/>
      <c r="CS2" s="209" t="s">
        <v>825</v>
      </c>
      <c r="CT2" s="1316" t="s">
        <v>826</v>
      </c>
      <c r="CU2" s="1316"/>
      <c r="CV2" s="1316" t="s">
        <v>829</v>
      </c>
      <c r="CW2" s="1316"/>
      <c r="CX2" s="1316"/>
      <c r="CY2" s="1316"/>
      <c r="CZ2" s="1316"/>
      <c r="DA2" s="1316"/>
      <c r="DB2" s="1316"/>
      <c r="DC2" s="1316"/>
      <c r="DD2" s="1316"/>
      <c r="DE2" s="1316"/>
      <c r="DF2" s="1316"/>
      <c r="DG2" s="1316"/>
      <c r="DH2" s="1316"/>
      <c r="DI2" s="1316"/>
      <c r="DJ2" s="1316"/>
      <c r="DK2" s="1316"/>
      <c r="DL2" s="1316"/>
      <c r="DM2" s="1316"/>
      <c r="DN2" s="1316"/>
      <c r="DO2" s="1316"/>
      <c r="DP2" s="1316"/>
      <c r="DQ2" s="1316"/>
      <c r="DR2" s="1316" t="s">
        <v>853</v>
      </c>
      <c r="DS2" s="1316"/>
      <c r="DT2" s="1316"/>
      <c r="DU2" s="1316"/>
      <c r="DV2" s="1316"/>
      <c r="DW2" s="1316"/>
      <c r="DX2" s="209" t="s">
        <v>861</v>
      </c>
      <c r="DY2" s="209" t="s">
        <v>861</v>
      </c>
      <c r="DZ2" s="209" t="s">
        <v>861</v>
      </c>
      <c r="EA2" s="209" t="s">
        <v>861</v>
      </c>
      <c r="EB2" s="209" t="s">
        <v>861</v>
      </c>
      <c r="EC2" s="209" t="s">
        <v>861</v>
      </c>
      <c r="ED2" s="209" t="s">
        <v>861</v>
      </c>
      <c r="EE2" s="209" t="s">
        <v>861</v>
      </c>
      <c r="EF2" s="209" t="s">
        <v>861</v>
      </c>
      <c r="EG2" s="209" t="s">
        <v>861</v>
      </c>
      <c r="EH2" s="209" t="s">
        <v>861</v>
      </c>
      <c r="EI2" s="209" t="s">
        <v>861</v>
      </c>
      <c r="EJ2" s="1316" t="s">
        <v>878</v>
      </c>
      <c r="EK2" s="1316"/>
      <c r="EL2" s="1316"/>
      <c r="EM2" s="1316"/>
      <c r="EN2" s="1316"/>
      <c r="EO2" s="1316" t="s">
        <v>884</v>
      </c>
      <c r="EP2" s="1316"/>
      <c r="EQ2" s="1316" t="s">
        <v>887</v>
      </c>
      <c r="ER2" s="1316"/>
      <c r="ES2" s="209" t="s">
        <v>890</v>
      </c>
      <c r="ET2" s="1316" t="s">
        <v>892</v>
      </c>
      <c r="EU2" s="1316"/>
      <c r="EV2" s="1316"/>
      <c r="EW2" s="1316" t="s">
        <v>895</v>
      </c>
      <c r="EX2" s="1316"/>
      <c r="EY2" s="1316" t="s">
        <v>897</v>
      </c>
      <c r="EZ2" s="1316"/>
      <c r="FA2" s="1316"/>
      <c r="FB2" s="1316"/>
      <c r="FC2" s="1316"/>
      <c r="FD2" s="1316" t="s">
        <v>900</v>
      </c>
      <c r="FE2" s="1316"/>
      <c r="FF2" s="1316"/>
      <c r="FG2" s="1316"/>
      <c r="FH2" s="1316"/>
      <c r="FI2" s="1316"/>
      <c r="FJ2" s="1316" t="s">
        <v>905</v>
      </c>
      <c r="FK2" s="1316"/>
      <c r="FL2" s="1316"/>
      <c r="FM2" s="209" t="s">
        <v>909</v>
      </c>
      <c r="FN2" s="209" t="s">
        <v>911</v>
      </c>
      <c r="FO2" s="209" t="s">
        <v>912</v>
      </c>
      <c r="FP2" s="209" t="s">
        <v>913</v>
      </c>
      <c r="FQ2" s="1316" t="s">
        <v>915</v>
      </c>
      <c r="FR2" s="1316"/>
      <c r="FS2" s="209" t="s">
        <v>917</v>
      </c>
      <c r="FT2" s="1316" t="s">
        <v>919</v>
      </c>
      <c r="FU2" s="1316"/>
      <c r="FV2" s="1316"/>
      <c r="FW2" s="1316"/>
      <c r="FX2" s="1316" t="s">
        <v>29</v>
      </c>
      <c r="FY2" s="1316"/>
      <c r="FZ2" s="1316"/>
      <c r="GA2" s="1316"/>
      <c r="GB2" s="1316"/>
      <c r="GC2" s="1316"/>
      <c r="GD2" s="1316" t="s">
        <v>57</v>
      </c>
      <c r="GE2" s="1316"/>
      <c r="GF2" s="1316"/>
      <c r="GG2" s="1316" t="s">
        <v>933</v>
      </c>
      <c r="GH2" s="1316"/>
      <c r="GI2" s="1316"/>
      <c r="GJ2" s="1316"/>
      <c r="GK2" s="1316"/>
      <c r="GL2" s="1316"/>
      <c r="GM2" s="1316"/>
      <c r="GN2" s="1316"/>
      <c r="GO2" s="1316"/>
      <c r="GP2" s="1316" t="s">
        <v>65</v>
      </c>
      <c r="GQ2" s="1316"/>
      <c r="GR2" s="1316" t="s">
        <v>941</v>
      </c>
      <c r="GS2" s="1316"/>
      <c r="GT2" s="1316"/>
      <c r="GU2" s="1316"/>
      <c r="GV2" s="1316"/>
      <c r="GW2" s="1316"/>
      <c r="GX2" s="1316" t="s">
        <v>84</v>
      </c>
      <c r="GY2" s="1316"/>
      <c r="GZ2" s="1316" t="s">
        <v>951</v>
      </c>
      <c r="HA2" s="1316"/>
      <c r="HB2" s="1316"/>
      <c r="HC2" s="1316"/>
    </row>
    <row r="3" spans="1:211" s="1" customFormat="1" ht="27.75" customHeight="1">
      <c r="A3" s="1316"/>
      <c r="B3" s="1316"/>
      <c r="C3" s="209"/>
      <c r="D3" s="209"/>
      <c r="E3" s="209"/>
      <c r="F3" s="1450" t="s">
        <v>724</v>
      </c>
      <c r="G3" s="1450"/>
      <c r="H3" s="1316" t="s">
        <v>729</v>
      </c>
      <c r="I3" s="1316"/>
      <c r="J3" s="1316" t="s">
        <v>734</v>
      </c>
      <c r="K3" s="1316"/>
      <c r="L3" s="1316" t="s">
        <v>738</v>
      </c>
      <c r="M3" s="1316"/>
      <c r="N3" s="1316"/>
      <c r="O3" s="1316"/>
      <c r="P3" s="1316"/>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1316" t="s">
        <v>792</v>
      </c>
      <c r="BN3" s="1316"/>
      <c r="BO3" s="209"/>
      <c r="BP3" s="209"/>
      <c r="BQ3" s="209"/>
      <c r="BR3" s="209"/>
      <c r="BS3" s="209"/>
      <c r="BT3" s="209"/>
      <c r="BU3" s="209"/>
      <c r="BV3" s="209"/>
      <c r="BW3" s="209"/>
      <c r="BX3" s="209"/>
      <c r="BY3" s="209"/>
      <c r="BZ3" s="209"/>
      <c r="CA3" s="209"/>
      <c r="CB3" s="209"/>
      <c r="CC3" s="209"/>
      <c r="CD3" s="209"/>
      <c r="CE3" s="1316" t="s">
        <v>812</v>
      </c>
      <c r="CF3" s="1316"/>
      <c r="CG3" s="1316" t="s">
        <v>815</v>
      </c>
      <c r="CH3" s="1316"/>
      <c r="CI3" s="209"/>
      <c r="CJ3" s="1316" t="s">
        <v>818</v>
      </c>
      <c r="CK3" s="1316"/>
      <c r="CL3" s="1316" t="s">
        <v>169</v>
      </c>
      <c r="CM3" s="1316"/>
      <c r="CN3" s="209"/>
      <c r="CO3" s="209"/>
      <c r="CP3" s="209"/>
      <c r="CQ3" s="209"/>
      <c r="CR3" s="209"/>
      <c r="CS3" s="209"/>
      <c r="CT3" s="209"/>
      <c r="CU3" s="209"/>
      <c r="CV3" s="1316" t="s">
        <v>15</v>
      </c>
      <c r="CW3" s="1316"/>
      <c r="CX3" s="1316"/>
      <c r="CY3" s="1316"/>
      <c r="CZ3" s="1316"/>
      <c r="DA3" s="1316"/>
      <c r="DB3" s="1316"/>
      <c r="DC3" s="1316"/>
      <c r="DD3" s="1316"/>
      <c r="DE3" s="1316"/>
      <c r="DF3" s="1316"/>
      <c r="DG3" s="1316"/>
      <c r="DH3" s="1316" t="s">
        <v>840</v>
      </c>
      <c r="DI3" s="1316"/>
      <c r="DJ3" s="1316"/>
      <c r="DK3" s="1316" t="s">
        <v>844</v>
      </c>
      <c r="DL3" s="1316"/>
      <c r="DM3" s="1316"/>
      <c r="DN3" s="1316" t="s">
        <v>188</v>
      </c>
      <c r="DO3" s="1316"/>
      <c r="DP3" s="1316"/>
      <c r="DQ3" s="1316"/>
      <c r="DR3" s="209"/>
      <c r="DS3" s="209"/>
      <c r="DT3" s="209"/>
      <c r="DU3" s="209"/>
      <c r="DV3" s="209"/>
      <c r="DW3" s="209"/>
      <c r="DX3" s="1316" t="s">
        <v>862</v>
      </c>
      <c r="DY3" s="1316"/>
      <c r="DZ3" s="1316" t="s">
        <v>865</v>
      </c>
      <c r="EA3" s="1316"/>
      <c r="EB3" s="1316"/>
      <c r="EC3" s="1316"/>
      <c r="ED3" s="1316"/>
      <c r="EE3" s="1316"/>
      <c r="EF3" s="1316"/>
      <c r="EG3" s="1316" t="s">
        <v>874</v>
      </c>
      <c r="EH3" s="1316"/>
      <c r="EI3" s="1316"/>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1316" t="s">
        <v>442</v>
      </c>
      <c r="GC3" s="1316"/>
      <c r="GD3" s="209"/>
      <c r="GE3" s="209"/>
      <c r="GF3" s="209"/>
      <c r="GG3" s="209"/>
      <c r="GH3" s="209"/>
      <c r="GI3" s="209"/>
      <c r="GJ3" s="209"/>
      <c r="GK3" s="209"/>
      <c r="GL3" s="209"/>
      <c r="GM3" s="209"/>
      <c r="GN3" s="209"/>
      <c r="GO3" s="209"/>
      <c r="GP3" s="209"/>
      <c r="GQ3" s="209"/>
      <c r="GR3" s="1316" t="s">
        <v>942</v>
      </c>
      <c r="GS3" s="1316"/>
      <c r="GT3" s="1316"/>
      <c r="GU3" s="1316"/>
      <c r="GV3" s="1316"/>
      <c r="GW3" s="1316"/>
      <c r="GX3" s="209"/>
      <c r="GY3" s="209"/>
      <c r="GZ3" s="209"/>
      <c r="HA3" s="209"/>
      <c r="HB3" s="209"/>
      <c r="HC3" s="209"/>
    </row>
    <row r="4" spans="1:211" s="1" customFormat="1" ht="149.25" customHeight="1">
      <c r="A4" s="1316"/>
      <c r="B4" s="1316"/>
      <c r="C4" s="209"/>
      <c r="D4" s="209" t="s">
        <v>1508</v>
      </c>
      <c r="E4" s="209" t="s">
        <v>1509</v>
      </c>
      <c r="F4" s="209" t="s">
        <v>725</v>
      </c>
      <c r="G4" s="271" t="s">
        <v>727</v>
      </c>
      <c r="H4" s="209" t="s">
        <v>730</v>
      </c>
      <c r="I4" s="209" t="s">
        <v>732</v>
      </c>
      <c r="J4" s="209" t="s">
        <v>735</v>
      </c>
      <c r="K4" s="209" t="s">
        <v>736</v>
      </c>
      <c r="L4" s="209" t="s">
        <v>739</v>
      </c>
      <c r="M4" s="209" t="s">
        <v>740</v>
      </c>
      <c r="N4" s="209" t="s">
        <v>741</v>
      </c>
      <c r="O4" s="209" t="s">
        <v>742</v>
      </c>
      <c r="P4" s="590" t="s">
        <v>743</v>
      </c>
      <c r="Q4" s="209" t="s">
        <v>745</v>
      </c>
      <c r="R4" s="209" t="s">
        <v>746</v>
      </c>
      <c r="S4" s="209" t="s">
        <v>748</v>
      </c>
      <c r="T4" s="209" t="s">
        <v>749</v>
      </c>
      <c r="U4" s="209" t="s">
        <v>750</v>
      </c>
      <c r="V4" s="209" t="s">
        <v>751</v>
      </c>
      <c r="W4" s="209" t="s">
        <v>753</v>
      </c>
      <c r="X4" s="209" t="s">
        <v>754</v>
      </c>
      <c r="Y4" s="209" t="s">
        <v>755</v>
      </c>
      <c r="Z4" s="209" t="s">
        <v>757</v>
      </c>
      <c r="AA4" s="459" t="s">
        <v>759</v>
      </c>
      <c r="AB4" s="459" t="s">
        <v>760</v>
      </c>
      <c r="AC4" s="459" t="s">
        <v>761</v>
      </c>
      <c r="AD4" s="459" t="s">
        <v>762</v>
      </c>
      <c r="AE4" s="209" t="s">
        <v>763</v>
      </c>
      <c r="AF4" s="209" t="s">
        <v>764</v>
      </c>
      <c r="AG4" s="209" t="s">
        <v>766</v>
      </c>
      <c r="AH4" s="209" t="s">
        <v>129</v>
      </c>
      <c r="AI4" s="209" t="s">
        <v>130</v>
      </c>
      <c r="AJ4" s="209" t="s">
        <v>767</v>
      </c>
      <c r="AK4" s="209" t="s">
        <v>768</v>
      </c>
      <c r="AL4" s="209" t="s">
        <v>769</v>
      </c>
      <c r="AM4" s="459" t="s">
        <v>132</v>
      </c>
      <c r="AN4" s="209" t="s">
        <v>771</v>
      </c>
      <c r="AO4" s="209" t="s">
        <v>772</v>
      </c>
      <c r="AP4" s="209" t="s">
        <v>773</v>
      </c>
      <c r="AQ4" s="740" t="s">
        <v>1362</v>
      </c>
      <c r="AR4" s="209" t="s">
        <v>774</v>
      </c>
      <c r="AS4" s="209" t="s">
        <v>775</v>
      </c>
      <c r="AT4" s="209" t="s">
        <v>776</v>
      </c>
      <c r="AU4" s="209" t="s">
        <v>777</v>
      </c>
      <c r="AV4" s="209" t="s">
        <v>778</v>
      </c>
      <c r="AW4" s="209" t="s">
        <v>779</v>
      </c>
      <c r="AX4" s="209" t="s">
        <v>780</v>
      </c>
      <c r="AY4" s="209" t="s">
        <v>781</v>
      </c>
      <c r="AZ4" s="209" t="s">
        <v>782</v>
      </c>
      <c r="BA4" s="209" t="s">
        <v>783</v>
      </c>
      <c r="BB4" s="209" t="s">
        <v>784</v>
      </c>
      <c r="BC4" s="740" t="s">
        <v>785</v>
      </c>
      <c r="BD4" s="209" t="s">
        <v>786</v>
      </c>
      <c r="BE4" s="209" t="s">
        <v>787</v>
      </c>
      <c r="BF4" s="209" t="s">
        <v>788</v>
      </c>
      <c r="BG4" s="209" t="s">
        <v>788</v>
      </c>
      <c r="BH4" s="209" t="s">
        <v>789</v>
      </c>
      <c r="BI4" s="209" t="s">
        <v>146</v>
      </c>
      <c r="BJ4" s="209" t="s">
        <v>791</v>
      </c>
      <c r="BK4" s="209" t="s">
        <v>795</v>
      </c>
      <c r="BL4" s="590" t="s">
        <v>796</v>
      </c>
      <c r="BM4" s="209" t="s">
        <v>793</v>
      </c>
      <c r="BN4" s="209" t="s">
        <v>794</v>
      </c>
      <c r="BO4" s="209" t="s">
        <v>797</v>
      </c>
      <c r="BP4" s="209" t="s">
        <v>154</v>
      </c>
      <c r="BQ4" s="209" t="s">
        <v>798</v>
      </c>
      <c r="BR4" s="209" t="s">
        <v>799</v>
      </c>
      <c r="BS4" s="209" t="s">
        <v>800</v>
      </c>
      <c r="BT4" s="209" t="s">
        <v>801</v>
      </c>
      <c r="BU4" s="209" t="s">
        <v>802</v>
      </c>
      <c r="BV4" s="739" t="s">
        <v>803</v>
      </c>
      <c r="BW4" s="209" t="s">
        <v>804</v>
      </c>
      <c r="BX4" s="209" t="s">
        <v>805</v>
      </c>
      <c r="BY4" s="209" t="s">
        <v>806</v>
      </c>
      <c r="BZ4" s="209" t="s">
        <v>807</v>
      </c>
      <c r="CA4" s="209" t="s">
        <v>808</v>
      </c>
      <c r="CB4" s="209" t="s">
        <v>809</v>
      </c>
      <c r="CC4" s="209" t="s">
        <v>810</v>
      </c>
      <c r="CD4" s="209" t="s">
        <v>811</v>
      </c>
      <c r="CE4" s="209" t="s">
        <v>813</v>
      </c>
      <c r="CF4" s="209" t="s">
        <v>814</v>
      </c>
      <c r="CG4" s="209" t="s">
        <v>816</v>
      </c>
      <c r="CH4" s="209" t="s">
        <v>817</v>
      </c>
      <c r="CI4" s="209" t="s">
        <v>167</v>
      </c>
      <c r="CJ4" s="209" t="s">
        <v>819</v>
      </c>
      <c r="CK4" s="209" t="s">
        <v>820</v>
      </c>
      <c r="CL4" s="209" t="s">
        <v>821</v>
      </c>
      <c r="CM4" s="209" t="s">
        <v>822</v>
      </c>
      <c r="CN4" s="209" t="s">
        <v>173</v>
      </c>
      <c r="CO4" s="209" t="s">
        <v>823</v>
      </c>
      <c r="CP4" s="209" t="s">
        <v>824</v>
      </c>
      <c r="CQ4" s="1316" t="s">
        <v>172</v>
      </c>
      <c r="CR4" s="1316"/>
      <c r="CS4" s="209" t="s">
        <v>177</v>
      </c>
      <c r="CT4" s="209" t="s">
        <v>827</v>
      </c>
      <c r="CU4" s="209" t="s">
        <v>828</v>
      </c>
      <c r="CV4" s="209" t="s">
        <v>830</v>
      </c>
      <c r="CW4" s="209" t="s">
        <v>831</v>
      </c>
      <c r="CX4" s="209" t="s">
        <v>832</v>
      </c>
      <c r="CY4" s="209" t="s">
        <v>833</v>
      </c>
      <c r="CZ4" s="209" t="s">
        <v>834</v>
      </c>
      <c r="DA4" s="209" t="s">
        <v>835</v>
      </c>
      <c r="DB4" s="209" t="s">
        <v>836</v>
      </c>
      <c r="DC4" s="209" t="s">
        <v>837</v>
      </c>
      <c r="DD4" s="209" t="s">
        <v>838</v>
      </c>
      <c r="DE4" s="209" t="s">
        <v>839</v>
      </c>
      <c r="DF4" s="209" t="s">
        <v>1338</v>
      </c>
      <c r="DG4" s="209" t="s">
        <v>1339</v>
      </c>
      <c r="DH4" s="209" t="s">
        <v>841</v>
      </c>
      <c r="DI4" s="209" t="s">
        <v>842</v>
      </c>
      <c r="DJ4" s="209" t="s">
        <v>843</v>
      </c>
      <c r="DK4" s="209" t="s">
        <v>845</v>
      </c>
      <c r="DL4" s="209" t="s">
        <v>846</v>
      </c>
      <c r="DM4" s="209" t="s">
        <v>847</v>
      </c>
      <c r="DN4" s="209" t="s">
        <v>848</v>
      </c>
      <c r="DO4" s="209" t="s">
        <v>849</v>
      </c>
      <c r="DP4" s="209" t="s">
        <v>850</v>
      </c>
      <c r="DQ4" s="209" t="s">
        <v>852</v>
      </c>
      <c r="DR4" s="209" t="s">
        <v>854</v>
      </c>
      <c r="DS4" s="209" t="s">
        <v>855</v>
      </c>
      <c r="DT4" s="209" t="s">
        <v>856</v>
      </c>
      <c r="DU4" s="209" t="s">
        <v>858</v>
      </c>
      <c r="DV4" s="209" t="s">
        <v>859</v>
      </c>
      <c r="DW4" s="209" t="s">
        <v>860</v>
      </c>
      <c r="DX4" s="209" t="s">
        <v>863</v>
      </c>
      <c r="DY4" s="209" t="s">
        <v>864</v>
      </c>
      <c r="DZ4" s="209" t="s">
        <v>866</v>
      </c>
      <c r="EA4" s="209" t="s">
        <v>867</v>
      </c>
      <c r="EB4" s="209" t="s">
        <v>869</v>
      </c>
      <c r="EC4" s="209" t="s">
        <v>870</v>
      </c>
      <c r="ED4" s="209" t="s">
        <v>871</v>
      </c>
      <c r="EE4" s="209" t="s">
        <v>872</v>
      </c>
      <c r="EF4" s="209" t="s">
        <v>873</v>
      </c>
      <c r="EG4" s="209" t="s">
        <v>875</v>
      </c>
      <c r="EH4" s="209" t="s">
        <v>876</v>
      </c>
      <c r="EI4" s="209" t="s">
        <v>877</v>
      </c>
      <c r="EJ4" s="209" t="s">
        <v>879</v>
      </c>
      <c r="EK4" s="209" t="s">
        <v>880</v>
      </c>
      <c r="EL4" s="209" t="s">
        <v>881</v>
      </c>
      <c r="EM4" s="209" t="s">
        <v>882</v>
      </c>
      <c r="EN4" s="850" t="s">
        <v>883</v>
      </c>
      <c r="EO4" s="209" t="s">
        <v>885</v>
      </c>
      <c r="EP4" s="209" t="s">
        <v>886</v>
      </c>
      <c r="EQ4" s="209" t="s">
        <v>888</v>
      </c>
      <c r="ER4" s="209" t="s">
        <v>889</v>
      </c>
      <c r="ES4" s="209" t="s">
        <v>891</v>
      </c>
      <c r="ET4" s="209" t="s">
        <v>201</v>
      </c>
      <c r="EU4" s="428" t="s">
        <v>893</v>
      </c>
      <c r="EV4" s="209" t="s">
        <v>894</v>
      </c>
      <c r="EW4" s="209" t="s">
        <v>204</v>
      </c>
      <c r="EX4" s="209" t="s">
        <v>205</v>
      </c>
      <c r="EY4" s="209" t="s">
        <v>209</v>
      </c>
      <c r="EZ4" s="209" t="s">
        <v>212</v>
      </c>
      <c r="FA4" s="209" t="s">
        <v>213</v>
      </c>
      <c r="FB4" s="209" t="s">
        <v>898</v>
      </c>
      <c r="FC4" s="209" t="s">
        <v>899</v>
      </c>
      <c r="FD4" s="209" t="s">
        <v>215</v>
      </c>
      <c r="FE4" s="209" t="s">
        <v>216</v>
      </c>
      <c r="FF4" s="209" t="s">
        <v>901</v>
      </c>
      <c r="FG4" s="209" t="s">
        <v>902</v>
      </c>
      <c r="FH4" s="850" t="s">
        <v>214</v>
      </c>
      <c r="FI4" s="209" t="s">
        <v>903</v>
      </c>
      <c r="FJ4" s="209" t="s">
        <v>906</v>
      </c>
      <c r="FK4" s="209" t="s">
        <v>907</v>
      </c>
      <c r="FL4" s="209" t="s">
        <v>908</v>
      </c>
      <c r="FM4" s="209" t="s">
        <v>910</v>
      </c>
      <c r="FN4" s="209" t="s">
        <v>140</v>
      </c>
      <c r="FO4" s="209" t="s">
        <v>1351</v>
      </c>
      <c r="FP4" s="209" t="s">
        <v>219</v>
      </c>
      <c r="FQ4" s="209" t="s">
        <v>914</v>
      </c>
      <c r="FR4" s="209" t="s">
        <v>916</v>
      </c>
      <c r="FS4" s="209" t="s">
        <v>918</v>
      </c>
      <c r="FT4" s="209" t="s">
        <v>920</v>
      </c>
      <c r="FU4" s="209" t="s">
        <v>266</v>
      </c>
      <c r="FV4" s="209" t="s">
        <v>921</v>
      </c>
      <c r="FW4" s="209" t="s">
        <v>922</v>
      </c>
      <c r="FX4" s="209" t="s">
        <v>924</v>
      </c>
      <c r="FY4" s="209" t="s">
        <v>925</v>
      </c>
      <c r="FZ4" s="209" t="s">
        <v>926</v>
      </c>
      <c r="GA4" s="209" t="s">
        <v>927</v>
      </c>
      <c r="GB4" s="209" t="s">
        <v>928</v>
      </c>
      <c r="GC4" s="209" t="s">
        <v>929</v>
      </c>
      <c r="GD4" s="209" t="s">
        <v>930</v>
      </c>
      <c r="GE4" s="209" t="s">
        <v>931</v>
      </c>
      <c r="GF4" s="209" t="s">
        <v>932</v>
      </c>
      <c r="GG4" s="209" t="s">
        <v>644</v>
      </c>
      <c r="GH4" s="209" t="s">
        <v>934</v>
      </c>
      <c r="GI4" s="209" t="s">
        <v>935</v>
      </c>
      <c r="GJ4" s="209" t="s">
        <v>936</v>
      </c>
      <c r="GK4" s="209" t="s">
        <v>937</v>
      </c>
      <c r="GL4" s="459" t="s">
        <v>938</v>
      </c>
      <c r="GM4" s="459" t="s">
        <v>1352</v>
      </c>
      <c r="GN4" s="209" t="s">
        <v>939</v>
      </c>
      <c r="GO4" s="209" t="s">
        <v>940</v>
      </c>
      <c r="GP4" s="209" t="s">
        <v>645</v>
      </c>
      <c r="GQ4" s="209" t="s">
        <v>646</v>
      </c>
      <c r="GR4" s="209" t="s">
        <v>943</v>
      </c>
      <c r="GS4" s="209" t="s">
        <v>945</v>
      </c>
      <c r="GT4" s="209" t="s">
        <v>946</v>
      </c>
      <c r="GU4" s="209" t="s">
        <v>947</v>
      </c>
      <c r="GV4" s="209" t="s">
        <v>948</v>
      </c>
      <c r="GW4" s="209" t="s">
        <v>949</v>
      </c>
      <c r="GX4" s="209" t="s">
        <v>950</v>
      </c>
      <c r="GY4" s="209" t="s">
        <v>865</v>
      </c>
      <c r="GZ4" s="209" t="s">
        <v>952</v>
      </c>
      <c r="HA4" s="209" t="s">
        <v>953</v>
      </c>
      <c r="HB4" s="209" t="s">
        <v>954</v>
      </c>
      <c r="HC4" s="209" t="s">
        <v>955</v>
      </c>
    </row>
    <row r="5" spans="1:211" s="404" customFormat="1" ht="27.75" customHeight="1">
      <c r="A5" s="1316"/>
      <c r="B5" s="1316"/>
      <c r="C5" s="265" t="s">
        <v>1510</v>
      </c>
      <c r="D5" s="265" t="s">
        <v>723</v>
      </c>
      <c r="E5" s="265" t="s">
        <v>723</v>
      </c>
      <c r="F5" s="265" t="s">
        <v>726</v>
      </c>
      <c r="G5" s="272" t="s">
        <v>723</v>
      </c>
      <c r="H5" s="265" t="s">
        <v>726</v>
      </c>
      <c r="I5" s="265" t="s">
        <v>733</v>
      </c>
      <c r="J5" s="265" t="s">
        <v>726</v>
      </c>
      <c r="K5" s="265" t="s">
        <v>737</v>
      </c>
      <c r="L5" s="265" t="s">
        <v>723</v>
      </c>
      <c r="M5" s="265" t="s">
        <v>723</v>
      </c>
      <c r="N5" s="265" t="s">
        <v>726</v>
      </c>
      <c r="O5" s="265" t="s">
        <v>726</v>
      </c>
      <c r="P5" s="265" t="s">
        <v>744</v>
      </c>
      <c r="Q5" s="265" t="s">
        <v>744</v>
      </c>
      <c r="R5" s="265" t="s">
        <v>747</v>
      </c>
      <c r="S5" s="265" t="s">
        <v>747</v>
      </c>
      <c r="T5" s="265" t="s">
        <v>747</v>
      </c>
      <c r="U5" s="265" t="s">
        <v>726</v>
      </c>
      <c r="V5" s="265" t="s">
        <v>752</v>
      </c>
      <c r="W5" s="265" t="s">
        <v>726</v>
      </c>
      <c r="X5" s="265" t="s">
        <v>752</v>
      </c>
      <c r="Y5" s="265" t="s">
        <v>756</v>
      </c>
      <c r="Z5" s="265" t="s">
        <v>758</v>
      </c>
      <c r="AA5" s="518" t="s">
        <v>726</v>
      </c>
      <c r="AB5" s="518" t="s">
        <v>756</v>
      </c>
      <c r="AC5" s="518" t="s">
        <v>756</v>
      </c>
      <c r="AD5" s="518" t="s">
        <v>756</v>
      </c>
      <c r="AE5" s="265" t="s">
        <v>758</v>
      </c>
      <c r="AF5" s="265" t="s">
        <v>765</v>
      </c>
      <c r="AG5" s="265" t="s">
        <v>752</v>
      </c>
      <c r="AH5" s="265" t="s">
        <v>752</v>
      </c>
      <c r="AI5" s="265" t="s">
        <v>752</v>
      </c>
      <c r="AJ5" s="265" t="s">
        <v>752</v>
      </c>
      <c r="AK5" s="265" t="s">
        <v>752</v>
      </c>
      <c r="AL5" s="265" t="s">
        <v>756</v>
      </c>
      <c r="AM5" s="518" t="s">
        <v>756</v>
      </c>
      <c r="AN5" s="265" t="s">
        <v>752</v>
      </c>
      <c r="AO5" s="265" t="s">
        <v>239</v>
      </c>
      <c r="AP5" s="265" t="s">
        <v>752</v>
      </c>
      <c r="AQ5" s="265" t="s">
        <v>747</v>
      </c>
      <c r="AR5" s="265" t="s">
        <v>752</v>
      </c>
      <c r="AS5" s="265" t="s">
        <v>752</v>
      </c>
      <c r="AT5" s="265" t="s">
        <v>752</v>
      </c>
      <c r="AU5" s="265" t="s">
        <v>752</v>
      </c>
      <c r="AV5" s="265" t="s">
        <v>752</v>
      </c>
      <c r="AW5" s="265" t="s">
        <v>752</v>
      </c>
      <c r="AX5" s="265" t="s">
        <v>752</v>
      </c>
      <c r="AY5" s="265" t="s">
        <v>752</v>
      </c>
      <c r="AZ5" s="265" t="s">
        <v>752</v>
      </c>
      <c r="BA5" s="265" t="s">
        <v>752</v>
      </c>
      <c r="BB5" s="265"/>
      <c r="BC5" s="265" t="s">
        <v>747</v>
      </c>
      <c r="BD5" s="265" t="s">
        <v>756</v>
      </c>
      <c r="BE5" s="265" t="s">
        <v>756</v>
      </c>
      <c r="BF5" s="265" t="s">
        <v>752</v>
      </c>
      <c r="BG5" s="265" t="s">
        <v>756</v>
      </c>
      <c r="BH5" s="265" t="s">
        <v>752</v>
      </c>
      <c r="BI5" s="265" t="s">
        <v>752</v>
      </c>
      <c r="BJ5" s="265" t="s">
        <v>756</v>
      </c>
      <c r="BK5" s="265" t="s">
        <v>752</v>
      </c>
      <c r="BL5" s="265" t="s">
        <v>756</v>
      </c>
      <c r="BM5" s="265" t="s">
        <v>752</v>
      </c>
      <c r="BN5" s="265" t="s">
        <v>756</v>
      </c>
      <c r="BO5" s="265" t="s">
        <v>752</v>
      </c>
      <c r="BP5" s="265" t="s">
        <v>747</v>
      </c>
      <c r="BQ5" s="265" t="s">
        <v>756</v>
      </c>
      <c r="BR5" s="265" t="s">
        <v>752</v>
      </c>
      <c r="BS5" s="265" t="s">
        <v>756</v>
      </c>
      <c r="BT5" s="265"/>
      <c r="BU5" s="265" t="s">
        <v>752</v>
      </c>
      <c r="BV5" s="265" t="s">
        <v>756</v>
      </c>
      <c r="BW5" s="265" t="s">
        <v>756</v>
      </c>
      <c r="BX5" s="265" t="s">
        <v>752</v>
      </c>
      <c r="BY5" s="265" t="s">
        <v>756</v>
      </c>
      <c r="BZ5" s="265" t="s">
        <v>744</v>
      </c>
      <c r="CA5" s="265" t="s">
        <v>752</v>
      </c>
      <c r="CB5" s="265" t="s">
        <v>752</v>
      </c>
      <c r="CC5" s="265" t="s">
        <v>756</v>
      </c>
      <c r="CD5" s="265" t="s">
        <v>723</v>
      </c>
      <c r="CE5" s="265" t="s">
        <v>752</v>
      </c>
      <c r="CF5" s="265" t="s">
        <v>752</v>
      </c>
      <c r="CG5" s="265" t="s">
        <v>752</v>
      </c>
      <c r="CH5" s="265" t="s">
        <v>756</v>
      </c>
      <c r="CI5" s="265" t="s">
        <v>744</v>
      </c>
      <c r="CJ5" s="265" t="s">
        <v>752</v>
      </c>
      <c r="CK5" s="265" t="s">
        <v>752</v>
      </c>
      <c r="CL5" s="265" t="s">
        <v>752</v>
      </c>
      <c r="CM5" s="265" t="s">
        <v>756</v>
      </c>
      <c r="CN5" s="265" t="s">
        <v>752</v>
      </c>
      <c r="CO5" s="265" t="s">
        <v>752</v>
      </c>
      <c r="CP5" s="265" t="s">
        <v>756</v>
      </c>
      <c r="CQ5" s="265" t="s">
        <v>752</v>
      </c>
      <c r="CR5" s="265" t="s">
        <v>752</v>
      </c>
      <c r="CS5" s="265"/>
      <c r="CT5" s="265" t="s">
        <v>726</v>
      </c>
      <c r="CU5" s="265" t="s">
        <v>723</v>
      </c>
      <c r="CV5" s="265" t="s">
        <v>726</v>
      </c>
      <c r="CW5" s="265" t="s">
        <v>726</v>
      </c>
      <c r="CX5" s="265"/>
      <c r="CY5" s="265" t="s">
        <v>756</v>
      </c>
      <c r="CZ5" s="265" t="s">
        <v>756</v>
      </c>
      <c r="DA5" s="265" t="s">
        <v>752</v>
      </c>
      <c r="DB5" s="265" t="s">
        <v>752</v>
      </c>
      <c r="DC5" s="265" t="s">
        <v>752</v>
      </c>
      <c r="DD5" s="265" t="s">
        <v>752</v>
      </c>
      <c r="DE5" s="265" t="s">
        <v>752</v>
      </c>
      <c r="DF5" s="265" t="s">
        <v>752</v>
      </c>
      <c r="DG5" s="265" t="s">
        <v>756</v>
      </c>
      <c r="DH5" s="265" t="s">
        <v>752</v>
      </c>
      <c r="DI5" s="265" t="s">
        <v>752</v>
      </c>
      <c r="DJ5" s="265" t="s">
        <v>752</v>
      </c>
      <c r="DK5" s="265" t="s">
        <v>752</v>
      </c>
      <c r="DL5" s="265" t="s">
        <v>752</v>
      </c>
      <c r="DM5" s="265" t="s">
        <v>752</v>
      </c>
      <c r="DN5" s="265" t="s">
        <v>752</v>
      </c>
      <c r="DO5" s="265" t="s">
        <v>756</v>
      </c>
      <c r="DP5" s="265" t="s">
        <v>851</v>
      </c>
      <c r="DQ5" s="265" t="s">
        <v>756</v>
      </c>
      <c r="DR5" s="265" t="s">
        <v>752</v>
      </c>
      <c r="DS5" s="265"/>
      <c r="DT5" s="265" t="s">
        <v>857</v>
      </c>
      <c r="DU5" s="265" t="s">
        <v>752</v>
      </c>
      <c r="DV5" s="265" t="s">
        <v>752</v>
      </c>
      <c r="DW5" s="265" t="s">
        <v>752</v>
      </c>
      <c r="DX5" s="265" t="s">
        <v>752</v>
      </c>
      <c r="DY5" s="265" t="s">
        <v>752</v>
      </c>
      <c r="DZ5" s="265" t="s">
        <v>857</v>
      </c>
      <c r="EA5" s="265" t="s">
        <v>868</v>
      </c>
      <c r="EB5" s="265" t="s">
        <v>868</v>
      </c>
      <c r="EC5" s="265" t="s">
        <v>756</v>
      </c>
      <c r="ED5" s="265"/>
      <c r="EE5" s="265" t="s">
        <v>756</v>
      </c>
      <c r="EF5" s="265" t="s">
        <v>756</v>
      </c>
      <c r="EG5" s="265" t="s">
        <v>752</v>
      </c>
      <c r="EH5" s="265" t="s">
        <v>752</v>
      </c>
      <c r="EI5" s="265" t="s">
        <v>752</v>
      </c>
      <c r="EJ5" s="265" t="s">
        <v>752</v>
      </c>
      <c r="EK5" s="265" t="s">
        <v>726</v>
      </c>
      <c r="EL5" s="265" t="s">
        <v>726</v>
      </c>
      <c r="EM5" s="265" t="s">
        <v>752</v>
      </c>
      <c r="EN5" s="265" t="s">
        <v>752</v>
      </c>
      <c r="EO5" s="265" t="s">
        <v>752</v>
      </c>
      <c r="EP5" s="265" t="s">
        <v>756</v>
      </c>
      <c r="EQ5" s="265" t="s">
        <v>752</v>
      </c>
      <c r="ER5" s="265" t="s">
        <v>756</v>
      </c>
      <c r="ES5" s="265" t="s">
        <v>752</v>
      </c>
      <c r="ET5" s="265"/>
      <c r="EU5" s="265"/>
      <c r="EV5" s="265" t="s">
        <v>752</v>
      </c>
      <c r="EW5" s="265" t="s">
        <v>896</v>
      </c>
      <c r="EX5" s="265"/>
      <c r="EY5" s="265" t="s">
        <v>756</v>
      </c>
      <c r="EZ5" s="265" t="s">
        <v>756</v>
      </c>
      <c r="FA5" s="265" t="s">
        <v>756</v>
      </c>
      <c r="FB5" s="265" t="s">
        <v>752</v>
      </c>
      <c r="FC5" s="265" t="s">
        <v>726</v>
      </c>
      <c r="FD5" s="265" t="s">
        <v>752</v>
      </c>
      <c r="FE5" s="265" t="s">
        <v>752</v>
      </c>
      <c r="FF5" s="265" t="s">
        <v>752</v>
      </c>
      <c r="FG5" s="265" t="s">
        <v>752</v>
      </c>
      <c r="FH5" s="265" t="s">
        <v>752</v>
      </c>
      <c r="FI5" s="265" t="s">
        <v>756</v>
      </c>
      <c r="FJ5" s="265" t="s">
        <v>752</v>
      </c>
      <c r="FK5" s="265" t="s">
        <v>752</v>
      </c>
      <c r="FL5" s="265" t="s">
        <v>752</v>
      </c>
      <c r="FM5" s="265" t="s">
        <v>752</v>
      </c>
      <c r="FN5" s="265" t="s">
        <v>752</v>
      </c>
      <c r="FO5" s="265" t="s">
        <v>752</v>
      </c>
      <c r="FP5" s="265" t="s">
        <v>756</v>
      </c>
      <c r="FQ5" s="265" t="s">
        <v>723</v>
      </c>
      <c r="FR5" s="265" t="s">
        <v>752</v>
      </c>
      <c r="FS5" s="265" t="s">
        <v>752</v>
      </c>
      <c r="FT5" s="265" t="s">
        <v>756</v>
      </c>
      <c r="FU5" s="265" t="s">
        <v>752</v>
      </c>
      <c r="FV5" s="265" t="s">
        <v>723</v>
      </c>
      <c r="FW5" s="265"/>
      <c r="FX5" s="265" t="s">
        <v>752</v>
      </c>
      <c r="FY5" s="265" t="s">
        <v>756</v>
      </c>
      <c r="FZ5" s="265" t="s">
        <v>752</v>
      </c>
      <c r="GA5" s="265"/>
      <c r="GB5" s="265" t="s">
        <v>752</v>
      </c>
      <c r="GC5" s="265" t="s">
        <v>756</v>
      </c>
      <c r="GD5" s="265"/>
      <c r="GE5" s="265" t="s">
        <v>752</v>
      </c>
      <c r="GF5" s="265" t="s">
        <v>752</v>
      </c>
      <c r="GG5" s="265"/>
      <c r="GH5" s="265" t="s">
        <v>752</v>
      </c>
      <c r="GI5" s="265" t="s">
        <v>752</v>
      </c>
      <c r="GJ5" s="265" t="s">
        <v>752</v>
      </c>
      <c r="GK5" s="265" t="s">
        <v>752</v>
      </c>
      <c r="GL5" s="459" t="s">
        <v>747</v>
      </c>
      <c r="GM5" s="518" t="s">
        <v>756</v>
      </c>
      <c r="GN5" s="265" t="s">
        <v>752</v>
      </c>
      <c r="GO5" s="265" t="s">
        <v>726</v>
      </c>
      <c r="GP5" s="265" t="s">
        <v>726</v>
      </c>
      <c r="GQ5" s="265" t="s">
        <v>726</v>
      </c>
      <c r="GR5" s="265" t="s">
        <v>944</v>
      </c>
      <c r="GS5" s="265" t="s">
        <v>944</v>
      </c>
      <c r="GT5" s="265" t="s">
        <v>944</v>
      </c>
      <c r="GU5" s="265" t="s">
        <v>944</v>
      </c>
      <c r="GV5" s="265" t="s">
        <v>944</v>
      </c>
      <c r="GW5" s="265" t="s">
        <v>944</v>
      </c>
      <c r="GX5" s="265" t="s">
        <v>752</v>
      </c>
      <c r="GY5" s="265" t="s">
        <v>756</v>
      </c>
      <c r="GZ5" s="265" t="s">
        <v>752</v>
      </c>
      <c r="HA5" s="265" t="s">
        <v>756</v>
      </c>
      <c r="HB5" s="265" t="s">
        <v>756</v>
      </c>
      <c r="HC5" s="265" t="s">
        <v>756</v>
      </c>
    </row>
    <row r="6" spans="1:211" s="1" customFormat="1" ht="15">
      <c r="A6" s="1316"/>
      <c r="B6" s="1316"/>
      <c r="C6" s="262" t="s">
        <v>1513</v>
      </c>
      <c r="D6" s="262">
        <v>45</v>
      </c>
      <c r="E6" s="262">
        <v>45</v>
      </c>
      <c r="F6" s="262">
        <v>9</v>
      </c>
      <c r="G6" s="262">
        <v>9</v>
      </c>
      <c r="H6" s="262">
        <v>2</v>
      </c>
      <c r="I6" s="262">
        <v>2</v>
      </c>
      <c r="J6" s="262">
        <v>2</v>
      </c>
      <c r="K6" s="262">
        <v>4</v>
      </c>
      <c r="L6" s="262">
        <v>1</v>
      </c>
      <c r="M6" s="262">
        <v>1</v>
      </c>
      <c r="N6" s="262">
        <v>1</v>
      </c>
      <c r="O6" s="262">
        <v>1</v>
      </c>
      <c r="P6" s="262">
        <v>339</v>
      </c>
      <c r="Q6" s="262">
        <v>148</v>
      </c>
      <c r="R6" s="262">
        <v>17</v>
      </c>
      <c r="S6" s="262">
        <v>9</v>
      </c>
      <c r="T6" s="262">
        <v>17</v>
      </c>
      <c r="U6" s="262">
        <v>2</v>
      </c>
      <c r="V6" s="262">
        <v>1</v>
      </c>
      <c r="W6" s="262">
        <v>1</v>
      </c>
      <c r="X6" s="262">
        <v>1</v>
      </c>
      <c r="Y6" s="262">
        <v>100</v>
      </c>
      <c r="Z6" s="262">
        <v>10</v>
      </c>
      <c r="AA6" s="795"/>
      <c r="AB6" s="795"/>
      <c r="AC6" s="795"/>
      <c r="AD6" s="795"/>
      <c r="AE6" s="262">
        <v>2</v>
      </c>
      <c r="AF6" s="262">
        <v>1</v>
      </c>
      <c r="AG6" s="262">
        <v>6</v>
      </c>
      <c r="AH6" s="262"/>
      <c r="AI6" s="262"/>
      <c r="AJ6" s="262">
        <v>2</v>
      </c>
      <c r="AK6" s="262">
        <v>1</v>
      </c>
      <c r="AL6" s="262">
        <v>30</v>
      </c>
      <c r="AM6" s="795"/>
      <c r="AN6" s="262">
        <v>3</v>
      </c>
      <c r="AO6" s="262">
        <v>5</v>
      </c>
      <c r="AP6" s="262">
        <v>5</v>
      </c>
      <c r="AQ6" s="262">
        <v>2</v>
      </c>
      <c r="AR6" s="262">
        <v>4</v>
      </c>
      <c r="AS6" s="262">
        <v>3</v>
      </c>
      <c r="AT6" s="262">
        <v>4</v>
      </c>
      <c r="AU6" s="262">
        <v>3</v>
      </c>
      <c r="AV6" s="262">
        <v>4</v>
      </c>
      <c r="AW6" s="262">
        <v>6</v>
      </c>
      <c r="AX6" s="262">
        <v>3</v>
      </c>
      <c r="AY6" s="262">
        <v>3</v>
      </c>
      <c r="AZ6" s="262">
        <v>5</v>
      </c>
      <c r="BA6" s="262">
        <v>3</v>
      </c>
      <c r="BB6" s="262">
        <v>0</v>
      </c>
      <c r="BC6" s="262">
        <v>5</v>
      </c>
      <c r="BD6" s="262">
        <v>30</v>
      </c>
      <c r="BE6" s="262">
        <v>60</v>
      </c>
      <c r="BF6" s="262"/>
      <c r="BG6" s="262"/>
      <c r="BH6" s="262">
        <v>2</v>
      </c>
      <c r="BI6" s="262">
        <v>3</v>
      </c>
      <c r="BJ6" s="262">
        <v>55</v>
      </c>
      <c r="BK6" s="262">
        <v>1</v>
      </c>
      <c r="BL6" s="262">
        <v>0</v>
      </c>
      <c r="BM6" s="262">
        <v>2</v>
      </c>
      <c r="BN6" s="262">
        <v>32</v>
      </c>
      <c r="BO6" s="262">
        <v>2</v>
      </c>
      <c r="BP6" s="262">
        <v>20</v>
      </c>
      <c r="BQ6" s="262">
        <v>120</v>
      </c>
      <c r="BR6" s="262"/>
      <c r="BS6" s="262"/>
      <c r="BT6" s="262"/>
      <c r="BU6" s="262">
        <v>1</v>
      </c>
      <c r="BV6" s="262">
        <v>5</v>
      </c>
      <c r="BW6" s="262">
        <v>77</v>
      </c>
      <c r="BX6" s="262">
        <v>3</v>
      </c>
      <c r="BY6" s="262">
        <v>35</v>
      </c>
      <c r="BZ6" s="262">
        <v>204</v>
      </c>
      <c r="CA6" s="262">
        <v>1</v>
      </c>
      <c r="CB6" s="262">
        <v>4</v>
      </c>
      <c r="CC6" s="262">
        <v>1</v>
      </c>
      <c r="CD6" s="262">
        <v>40</v>
      </c>
      <c r="CE6" s="262">
        <v>4</v>
      </c>
      <c r="CF6" s="262">
        <v>12</v>
      </c>
      <c r="CG6" s="262">
        <v>2</v>
      </c>
      <c r="CH6" s="262">
        <v>30</v>
      </c>
      <c r="CI6" s="262">
        <v>1394</v>
      </c>
      <c r="CJ6" s="262">
        <v>1</v>
      </c>
      <c r="CK6" s="262">
        <v>5</v>
      </c>
      <c r="CL6" s="262">
        <v>1</v>
      </c>
      <c r="CM6" s="262">
        <v>40</v>
      </c>
      <c r="CN6" s="262">
        <v>1</v>
      </c>
      <c r="CO6" s="262">
        <v>14</v>
      </c>
      <c r="CP6" s="262">
        <v>84</v>
      </c>
      <c r="CQ6" s="262">
        <v>1</v>
      </c>
      <c r="CR6" s="262">
        <v>1</v>
      </c>
      <c r="CS6" s="262"/>
      <c r="CT6" s="262">
        <v>6</v>
      </c>
      <c r="CU6" s="262">
        <v>47</v>
      </c>
      <c r="CV6" s="262">
        <v>4</v>
      </c>
      <c r="CW6" s="262">
        <v>2</v>
      </c>
      <c r="CX6" s="262"/>
      <c r="CY6" s="262">
        <v>30</v>
      </c>
      <c r="CZ6" s="262">
        <v>30</v>
      </c>
      <c r="DA6" s="262">
        <v>2</v>
      </c>
      <c r="DB6" s="262">
        <v>4</v>
      </c>
      <c r="DC6" s="262">
        <v>2</v>
      </c>
      <c r="DD6" s="262">
        <v>1</v>
      </c>
      <c r="DE6" s="262">
        <v>2</v>
      </c>
      <c r="DF6" s="262">
        <v>3</v>
      </c>
      <c r="DG6" s="262">
        <v>177</v>
      </c>
      <c r="DH6" s="262">
        <v>2</v>
      </c>
      <c r="DI6" s="262">
        <v>1</v>
      </c>
      <c r="DJ6" s="262">
        <v>1</v>
      </c>
      <c r="DK6" s="262">
        <v>2</v>
      </c>
      <c r="DL6" s="262">
        <v>2</v>
      </c>
      <c r="DM6" s="262">
        <v>1</v>
      </c>
      <c r="DN6" s="262">
        <v>2</v>
      </c>
      <c r="DO6" s="262">
        <v>27</v>
      </c>
      <c r="DP6" s="262">
        <v>98</v>
      </c>
      <c r="DQ6" s="262">
        <v>49250</v>
      </c>
      <c r="DR6" s="262">
        <v>6</v>
      </c>
      <c r="DS6" s="262"/>
      <c r="DT6" s="262">
        <v>31</v>
      </c>
      <c r="DU6" s="262">
        <v>1</v>
      </c>
      <c r="DV6" s="262">
        <v>3</v>
      </c>
      <c r="DW6" s="262">
        <v>4</v>
      </c>
      <c r="DX6" s="262">
        <v>5</v>
      </c>
      <c r="DY6" s="262">
        <v>3</v>
      </c>
      <c r="DZ6" s="262"/>
      <c r="EA6" s="262"/>
      <c r="EB6" s="262"/>
      <c r="EC6" s="262">
        <v>81</v>
      </c>
      <c r="ED6" s="262"/>
      <c r="EE6" s="262">
        <v>16</v>
      </c>
      <c r="EF6" s="262">
        <v>31</v>
      </c>
      <c r="EG6" s="262">
        <v>3</v>
      </c>
      <c r="EH6" s="262">
        <v>1</v>
      </c>
      <c r="EI6" s="262">
        <v>1</v>
      </c>
      <c r="EJ6" s="262">
        <v>2</v>
      </c>
      <c r="EK6" s="262">
        <v>2</v>
      </c>
      <c r="EL6" s="262">
        <v>1</v>
      </c>
      <c r="EM6" s="262">
        <v>1</v>
      </c>
      <c r="EN6" s="262">
        <v>9</v>
      </c>
      <c r="EO6" s="262">
        <v>2</v>
      </c>
      <c r="EP6" s="262">
        <v>30</v>
      </c>
      <c r="EQ6" s="262">
        <v>1</v>
      </c>
      <c r="ER6" s="262">
        <v>30</v>
      </c>
      <c r="ES6" s="262">
        <v>4</v>
      </c>
      <c r="ET6" s="262"/>
      <c r="EU6" s="262"/>
      <c r="EV6" s="262">
        <v>2</v>
      </c>
      <c r="EW6" s="262">
        <v>2</v>
      </c>
      <c r="EX6" s="262"/>
      <c r="EY6" s="262">
        <v>30</v>
      </c>
      <c r="EZ6" s="262">
        <v>34</v>
      </c>
      <c r="FA6" s="262">
        <v>30</v>
      </c>
      <c r="FB6" s="262"/>
      <c r="FC6" s="262"/>
      <c r="FD6" s="262">
        <v>1</v>
      </c>
      <c r="FE6" s="262">
        <v>4</v>
      </c>
      <c r="FF6" s="262">
        <v>1</v>
      </c>
      <c r="FG6" s="262">
        <v>2</v>
      </c>
      <c r="FH6" s="262">
        <v>3</v>
      </c>
      <c r="FI6" s="262">
        <v>60</v>
      </c>
      <c r="FJ6" s="262">
        <v>1</v>
      </c>
      <c r="FK6" s="262">
        <v>1</v>
      </c>
      <c r="FL6" s="262">
        <v>8</v>
      </c>
      <c r="FM6" s="262">
        <v>3</v>
      </c>
      <c r="FN6" s="262">
        <v>9</v>
      </c>
      <c r="FO6" s="262">
        <v>3</v>
      </c>
      <c r="FP6" s="262"/>
      <c r="FQ6" s="262">
        <v>2294</v>
      </c>
      <c r="FR6" s="262">
        <v>5</v>
      </c>
      <c r="FS6" s="405">
        <v>1000</v>
      </c>
      <c r="FT6" s="262">
        <v>79</v>
      </c>
      <c r="FU6" s="262">
        <v>2</v>
      </c>
      <c r="FV6" s="262"/>
      <c r="FW6" s="262"/>
      <c r="FX6" s="262">
        <v>3</v>
      </c>
      <c r="FY6" s="262">
        <v>46</v>
      </c>
      <c r="FZ6" s="262">
        <v>1</v>
      </c>
      <c r="GA6" s="262"/>
      <c r="GB6" s="262">
        <v>1</v>
      </c>
      <c r="GC6" s="262">
        <v>46</v>
      </c>
      <c r="GD6" s="262"/>
      <c r="GE6" s="262">
        <v>2</v>
      </c>
      <c r="GF6" s="262">
        <v>2</v>
      </c>
      <c r="GG6" s="262"/>
      <c r="GH6" s="262">
        <v>1</v>
      </c>
      <c r="GI6" s="262">
        <v>6</v>
      </c>
      <c r="GJ6" s="262">
        <v>6</v>
      </c>
      <c r="GK6" s="262"/>
      <c r="GL6" s="804"/>
      <c r="GM6" s="804"/>
      <c r="GN6" s="262">
        <v>1</v>
      </c>
      <c r="GO6" s="262">
        <v>1</v>
      </c>
      <c r="GP6" s="262"/>
      <c r="GQ6" s="262">
        <v>1</v>
      </c>
      <c r="GR6" s="262">
        <v>165</v>
      </c>
      <c r="GS6" s="262">
        <v>718</v>
      </c>
      <c r="GT6" s="262">
        <v>40</v>
      </c>
      <c r="GU6" s="262">
        <v>30</v>
      </c>
      <c r="GV6" s="262">
        <v>10</v>
      </c>
      <c r="GW6" s="262">
        <v>35</v>
      </c>
      <c r="GX6" s="262">
        <v>2</v>
      </c>
      <c r="GY6" s="262">
        <v>30</v>
      </c>
      <c r="GZ6" s="262">
        <v>1</v>
      </c>
      <c r="HA6" s="262">
        <v>35</v>
      </c>
      <c r="HB6" s="262">
        <v>56</v>
      </c>
      <c r="HC6" s="262">
        <v>4128</v>
      </c>
    </row>
    <row r="7" spans="1:211" s="1" customFormat="1" ht="15">
      <c r="A7" s="397">
        <v>1</v>
      </c>
      <c r="B7" s="398" t="s">
        <v>1712</v>
      </c>
      <c r="C7" s="209"/>
      <c r="D7" s="209">
        <v>1</v>
      </c>
      <c r="E7" s="209">
        <v>1</v>
      </c>
      <c r="F7" s="209"/>
      <c r="G7" s="271"/>
      <c r="H7" s="209"/>
      <c r="I7" s="209"/>
      <c r="J7" s="209"/>
      <c r="K7" s="209"/>
      <c r="L7" s="209"/>
      <c r="M7" s="209"/>
      <c r="N7" s="209"/>
      <c r="O7" s="209"/>
      <c r="P7" s="209">
        <v>9</v>
      </c>
      <c r="Q7" s="209">
        <v>4</v>
      </c>
      <c r="R7" s="209"/>
      <c r="S7" s="209"/>
      <c r="T7" s="209"/>
      <c r="U7" s="209"/>
      <c r="V7" s="209"/>
      <c r="W7" s="209"/>
      <c r="X7" s="209"/>
      <c r="Y7" s="209">
        <v>4</v>
      </c>
      <c r="Z7" s="209"/>
      <c r="AA7" s="459"/>
      <c r="AB7" s="459"/>
      <c r="AC7" s="459"/>
      <c r="AD7" s="459"/>
      <c r="AE7" s="209"/>
      <c r="AF7" s="209"/>
      <c r="AG7" s="209"/>
      <c r="AH7" s="209"/>
      <c r="AI7" s="209"/>
      <c r="AJ7" s="209"/>
      <c r="AK7" s="209"/>
      <c r="AL7" s="209">
        <v>1</v>
      </c>
      <c r="AM7" s="459"/>
      <c r="AN7" s="209"/>
      <c r="AO7" s="209"/>
      <c r="AP7" s="209"/>
      <c r="AQ7" s="209"/>
      <c r="AR7" s="209"/>
      <c r="AS7" s="209"/>
      <c r="AT7" s="209"/>
      <c r="AU7" s="209"/>
      <c r="AV7" s="209"/>
      <c r="AW7" s="209"/>
      <c r="AX7" s="209"/>
      <c r="AY7" s="209"/>
      <c r="AZ7" s="209"/>
      <c r="BA7" s="209"/>
      <c r="BB7" s="209"/>
      <c r="BC7" s="209"/>
      <c r="BD7" s="209">
        <v>1</v>
      </c>
      <c r="BE7" s="209">
        <v>2</v>
      </c>
      <c r="BF7" s="209"/>
      <c r="BG7" s="209"/>
      <c r="BH7" s="209"/>
      <c r="BI7" s="209"/>
      <c r="BJ7" s="209">
        <v>1</v>
      </c>
      <c r="BK7" s="209"/>
      <c r="BL7" s="209"/>
      <c r="BM7" s="209"/>
      <c r="BN7" s="209">
        <v>1</v>
      </c>
      <c r="BO7" s="209"/>
      <c r="BP7" s="209"/>
      <c r="BQ7" s="209">
        <v>3</v>
      </c>
      <c r="BR7" s="209"/>
      <c r="BS7" s="209"/>
      <c r="BT7" s="209"/>
      <c r="BU7" s="209"/>
      <c r="BV7" s="209"/>
      <c r="BW7" s="209"/>
      <c r="BX7" s="412"/>
      <c r="BY7" s="209">
        <v>1</v>
      </c>
      <c r="BZ7" s="209">
        <v>6</v>
      </c>
      <c r="CA7" s="209"/>
      <c r="CB7" s="209"/>
      <c r="CC7" s="209"/>
      <c r="CD7" s="209">
        <v>2</v>
      </c>
      <c r="CE7" s="209"/>
      <c r="CF7" s="209"/>
      <c r="CG7" s="209"/>
      <c r="CH7" s="209">
        <v>1</v>
      </c>
      <c r="CI7" s="209">
        <v>40</v>
      </c>
      <c r="CJ7" s="209"/>
      <c r="CK7" s="209"/>
      <c r="CL7" s="209"/>
      <c r="CM7" s="209">
        <v>1</v>
      </c>
      <c r="CN7" s="209"/>
      <c r="CO7" s="209"/>
      <c r="CP7" s="209">
        <v>2</v>
      </c>
      <c r="CQ7" s="209"/>
      <c r="CR7" s="209"/>
      <c r="CS7" s="209"/>
      <c r="CT7" s="209"/>
      <c r="CU7" s="209">
        <v>1</v>
      </c>
      <c r="CV7" s="209"/>
      <c r="CW7" s="209"/>
      <c r="CX7" s="209"/>
      <c r="CY7" s="209">
        <v>1</v>
      </c>
      <c r="CZ7" s="209">
        <v>1</v>
      </c>
      <c r="DA7" s="209"/>
      <c r="DB7" s="209"/>
      <c r="DC7" s="209"/>
      <c r="DD7" s="209"/>
      <c r="DE7" s="209"/>
      <c r="DF7" s="209"/>
      <c r="DG7" s="209"/>
      <c r="DH7" s="209"/>
      <c r="DI7" s="209"/>
      <c r="DJ7" s="209"/>
      <c r="DK7" s="209"/>
      <c r="DL7" s="209"/>
      <c r="DM7" s="209"/>
      <c r="DN7" s="209"/>
      <c r="DO7" s="209">
        <v>1</v>
      </c>
      <c r="DP7" s="209">
        <v>2</v>
      </c>
      <c r="DQ7" s="209">
        <v>1623</v>
      </c>
      <c r="DR7" s="209"/>
      <c r="DS7" s="209"/>
      <c r="DT7" s="209">
        <v>1</v>
      </c>
      <c r="DU7" s="209"/>
      <c r="DV7" s="209"/>
      <c r="DW7" s="209"/>
      <c r="DX7" s="209"/>
      <c r="DY7" s="209"/>
      <c r="DZ7" s="209"/>
      <c r="EA7" s="209"/>
      <c r="EB7" s="209"/>
      <c r="EC7" s="209">
        <v>2</v>
      </c>
      <c r="ED7" s="209"/>
      <c r="EE7" s="209"/>
      <c r="EF7" s="209">
        <v>1</v>
      </c>
      <c r="EG7" s="209"/>
      <c r="EH7" s="209"/>
      <c r="EI7" s="209"/>
      <c r="EJ7" s="209"/>
      <c r="EK7" s="209"/>
      <c r="EL7" s="209"/>
      <c r="EM7" s="209"/>
      <c r="EN7" s="209"/>
      <c r="EO7" s="209"/>
      <c r="EP7" s="209">
        <v>1</v>
      </c>
      <c r="EQ7" s="209"/>
      <c r="ER7" s="209">
        <v>1</v>
      </c>
      <c r="ES7" s="209"/>
      <c r="ET7" s="209"/>
      <c r="EU7" s="209"/>
      <c r="EV7" s="209"/>
      <c r="EW7" s="209"/>
      <c r="EX7" s="209"/>
      <c r="EY7" s="209">
        <v>1</v>
      </c>
      <c r="EZ7" s="209">
        <v>1</v>
      </c>
      <c r="FA7" s="209">
        <v>1</v>
      </c>
      <c r="FB7" s="209"/>
      <c r="FC7" s="209"/>
      <c r="FD7" s="209"/>
      <c r="FE7" s="209"/>
      <c r="FF7" s="209"/>
      <c r="FG7" s="209"/>
      <c r="FH7" s="209"/>
      <c r="FI7" s="209">
        <v>2</v>
      </c>
      <c r="FJ7" s="209"/>
      <c r="FK7" s="209"/>
      <c r="FL7" s="209"/>
      <c r="FM7" s="209"/>
      <c r="FN7" s="303"/>
      <c r="FO7" s="209"/>
      <c r="FP7" s="209"/>
      <c r="FQ7" s="209">
        <v>88</v>
      </c>
      <c r="FR7" s="209"/>
      <c r="FS7" s="209"/>
      <c r="FT7" s="209">
        <v>2</v>
      </c>
      <c r="FU7" s="209"/>
      <c r="FV7" s="209"/>
      <c r="FW7" s="209"/>
      <c r="FX7" s="209"/>
      <c r="FY7" s="209">
        <v>1</v>
      </c>
      <c r="FZ7" s="209"/>
      <c r="GA7" s="209"/>
      <c r="GB7" s="209"/>
      <c r="GC7" s="209">
        <v>1</v>
      </c>
      <c r="GD7" s="209"/>
      <c r="GE7" s="209"/>
      <c r="GF7" s="209"/>
      <c r="GG7" s="209"/>
      <c r="GH7" s="209"/>
      <c r="GI7" s="209"/>
      <c r="GJ7" s="209"/>
      <c r="GK7" s="209"/>
      <c r="GL7" s="459"/>
      <c r="GM7" s="459"/>
      <c r="GN7" s="209"/>
      <c r="GO7" s="209"/>
      <c r="GP7" s="209"/>
      <c r="GQ7" s="209"/>
      <c r="GR7" s="209"/>
      <c r="GS7" s="209"/>
      <c r="GT7" s="209"/>
      <c r="GU7" s="209"/>
      <c r="GV7" s="209"/>
      <c r="GW7" s="209"/>
      <c r="GX7" s="209"/>
      <c r="GY7" s="209">
        <v>1</v>
      </c>
      <c r="GZ7" s="209"/>
      <c r="HA7" s="590">
        <v>1</v>
      </c>
      <c r="HB7" s="209">
        <v>2</v>
      </c>
      <c r="HC7" s="209">
        <v>108</v>
      </c>
    </row>
    <row r="8" spans="1:211" s="1" customFormat="1" ht="15">
      <c r="A8" s="397">
        <v>2</v>
      </c>
      <c r="B8" s="398" t="s">
        <v>1714</v>
      </c>
      <c r="C8" s="209"/>
      <c r="D8" s="209">
        <v>2</v>
      </c>
      <c r="E8" s="209">
        <v>2</v>
      </c>
      <c r="F8" s="209"/>
      <c r="G8" s="271"/>
      <c r="H8" s="209"/>
      <c r="I8" s="209"/>
      <c r="J8" s="209"/>
      <c r="K8" s="209"/>
      <c r="L8" s="209"/>
      <c r="M8" s="209"/>
      <c r="N8" s="209"/>
      <c r="O8" s="209"/>
      <c r="P8" s="209">
        <v>15</v>
      </c>
      <c r="Q8" s="209">
        <v>6</v>
      </c>
      <c r="R8" s="209"/>
      <c r="S8" s="209"/>
      <c r="T8" s="209"/>
      <c r="U8" s="209"/>
      <c r="V8" s="209"/>
      <c r="W8" s="209"/>
      <c r="X8" s="209"/>
      <c r="Y8" s="209">
        <v>3</v>
      </c>
      <c r="Z8" s="209"/>
      <c r="AA8" s="459"/>
      <c r="AB8" s="459"/>
      <c r="AC8" s="459"/>
      <c r="AD8" s="459"/>
      <c r="AE8" s="209"/>
      <c r="AF8" s="209"/>
      <c r="AG8" s="209"/>
      <c r="AH8" s="209"/>
      <c r="AI8" s="209"/>
      <c r="AJ8" s="209"/>
      <c r="AK8" s="209"/>
      <c r="AL8" s="209">
        <v>1</v>
      </c>
      <c r="AM8" s="459"/>
      <c r="AN8" s="209"/>
      <c r="AO8" s="209"/>
      <c r="AP8" s="209"/>
      <c r="AQ8" s="209"/>
      <c r="AR8" s="209"/>
      <c r="AS8" s="209"/>
      <c r="AT8" s="209"/>
      <c r="AU8" s="209"/>
      <c r="AV8" s="209"/>
      <c r="AW8" s="209"/>
      <c r="AX8" s="209"/>
      <c r="AY8" s="209"/>
      <c r="AZ8" s="209"/>
      <c r="BA8" s="209"/>
      <c r="BB8" s="209"/>
      <c r="BC8" s="209"/>
      <c r="BD8" s="209">
        <v>1</v>
      </c>
      <c r="BE8" s="209">
        <v>2</v>
      </c>
      <c r="BF8" s="209"/>
      <c r="BG8" s="209"/>
      <c r="BH8" s="209"/>
      <c r="BI8" s="209"/>
      <c r="BJ8" s="209">
        <v>3</v>
      </c>
      <c r="BK8" s="209"/>
      <c r="BL8" s="209"/>
      <c r="BM8" s="209"/>
      <c r="BN8" s="209">
        <v>1</v>
      </c>
      <c r="BO8" s="209"/>
      <c r="BP8" s="209"/>
      <c r="BQ8" s="209">
        <v>4</v>
      </c>
      <c r="BR8" s="209"/>
      <c r="BS8" s="209"/>
      <c r="BT8" s="209"/>
      <c r="BU8" s="209"/>
      <c r="BV8" s="209"/>
      <c r="BW8" s="209"/>
      <c r="BX8" s="412"/>
      <c r="BY8" s="209">
        <v>1</v>
      </c>
      <c r="BZ8" s="209">
        <v>12</v>
      </c>
      <c r="CA8" s="209"/>
      <c r="CB8" s="209"/>
      <c r="CC8" s="209"/>
      <c r="CD8" s="209">
        <v>0</v>
      </c>
      <c r="CE8" s="209"/>
      <c r="CF8" s="209"/>
      <c r="CG8" s="209"/>
      <c r="CH8" s="209">
        <v>1</v>
      </c>
      <c r="CI8" s="209">
        <v>70</v>
      </c>
      <c r="CJ8" s="209"/>
      <c r="CK8" s="209"/>
      <c r="CL8" s="209"/>
      <c r="CM8" s="209">
        <v>2</v>
      </c>
      <c r="CN8" s="209"/>
      <c r="CO8" s="209"/>
      <c r="CP8" s="209">
        <v>3</v>
      </c>
      <c r="CQ8" s="209"/>
      <c r="CR8" s="209"/>
      <c r="CS8" s="209"/>
      <c r="CT8" s="209"/>
      <c r="CU8" s="209">
        <v>2</v>
      </c>
      <c r="CV8" s="209"/>
      <c r="CW8" s="209"/>
      <c r="CX8" s="209"/>
      <c r="CY8" s="590">
        <v>1</v>
      </c>
      <c r="CZ8" s="590">
        <v>1</v>
      </c>
      <c r="DA8" s="209"/>
      <c r="DB8" s="209"/>
      <c r="DC8" s="209"/>
      <c r="DD8" s="209"/>
      <c r="DE8" s="209"/>
      <c r="DF8" s="209"/>
      <c r="DG8" s="303">
        <v>1</v>
      </c>
      <c r="DH8" s="742"/>
      <c r="DI8" s="303"/>
      <c r="DJ8" s="209"/>
      <c r="DK8" s="209"/>
      <c r="DL8" s="209"/>
      <c r="DM8" s="209"/>
      <c r="DN8" s="209"/>
      <c r="DO8" s="209">
        <v>1</v>
      </c>
      <c r="DP8" s="209">
        <v>1</v>
      </c>
      <c r="DQ8" s="209">
        <v>1073</v>
      </c>
      <c r="DR8" s="590"/>
      <c r="DS8" s="209"/>
      <c r="DT8" s="209">
        <v>1</v>
      </c>
      <c r="DU8" s="209"/>
      <c r="DV8" s="209"/>
      <c r="DW8" s="209"/>
      <c r="DX8" s="209"/>
      <c r="DY8" s="209"/>
      <c r="DZ8" s="209"/>
      <c r="EA8" s="209"/>
      <c r="EB8" s="209"/>
      <c r="EC8" s="209">
        <v>4</v>
      </c>
      <c r="ED8" s="209"/>
      <c r="EE8" s="209"/>
      <c r="EF8" s="209">
        <v>1</v>
      </c>
      <c r="EG8" s="209"/>
      <c r="EH8" s="209"/>
      <c r="EI8" s="209"/>
      <c r="EJ8" s="209"/>
      <c r="EK8" s="209"/>
      <c r="EL8" s="209"/>
      <c r="EM8" s="209"/>
      <c r="EN8" s="209"/>
      <c r="EO8" s="209"/>
      <c r="EP8" s="590">
        <v>1</v>
      </c>
      <c r="EQ8" s="590"/>
      <c r="ER8" s="590">
        <v>1</v>
      </c>
      <c r="ES8" s="209"/>
      <c r="ET8" s="209"/>
      <c r="EU8" s="209"/>
      <c r="EV8" s="209"/>
      <c r="EW8" s="209"/>
      <c r="EX8" s="209"/>
      <c r="EY8" s="590">
        <v>1</v>
      </c>
      <c r="EZ8" s="590">
        <v>1</v>
      </c>
      <c r="FA8" s="590">
        <v>1</v>
      </c>
      <c r="FB8" s="209"/>
      <c r="FC8" s="209"/>
      <c r="FD8" s="209"/>
      <c r="FE8" s="209"/>
      <c r="FF8" s="209"/>
      <c r="FG8" s="209"/>
      <c r="FH8" s="209"/>
      <c r="FI8" s="209">
        <v>2</v>
      </c>
      <c r="FJ8" s="209"/>
      <c r="FK8" s="209"/>
      <c r="FL8" s="209"/>
      <c r="FM8" s="209"/>
      <c r="FN8" s="303"/>
      <c r="FO8" s="209"/>
      <c r="FP8" s="209"/>
      <c r="FQ8" s="209">
        <v>96</v>
      </c>
      <c r="FR8" s="790"/>
      <c r="FS8" s="209"/>
      <c r="FT8" s="209">
        <v>4</v>
      </c>
      <c r="FU8" s="209"/>
      <c r="FV8" s="209"/>
      <c r="FW8" s="209"/>
      <c r="FX8" s="209"/>
      <c r="FY8" s="209">
        <v>2</v>
      </c>
      <c r="FZ8" s="209"/>
      <c r="GA8" s="209"/>
      <c r="GB8" s="209"/>
      <c r="GC8" s="209">
        <v>2</v>
      </c>
      <c r="GD8" s="209"/>
      <c r="GE8" s="209"/>
      <c r="GF8" s="209"/>
      <c r="GG8" s="209"/>
      <c r="GH8" s="209"/>
      <c r="GI8" s="209"/>
      <c r="GJ8" s="209"/>
      <c r="GK8" s="209"/>
      <c r="GL8" s="459"/>
      <c r="GM8" s="459"/>
      <c r="GN8" s="209"/>
      <c r="GO8" s="209"/>
      <c r="GP8" s="209"/>
      <c r="GQ8" s="209"/>
      <c r="GR8" s="209"/>
      <c r="GS8" s="209"/>
      <c r="GT8" s="209"/>
      <c r="GU8" s="209"/>
      <c r="GV8" s="209"/>
      <c r="GW8" s="209"/>
      <c r="GX8" s="209"/>
      <c r="GY8" s="209">
        <v>1</v>
      </c>
      <c r="GZ8" s="209"/>
      <c r="HA8" s="590">
        <v>2</v>
      </c>
      <c r="HB8" s="209">
        <v>2</v>
      </c>
      <c r="HC8" s="209">
        <v>156</v>
      </c>
    </row>
    <row r="9" spans="1:211" s="1" customFormat="1" ht="15">
      <c r="A9" s="397">
        <v>3</v>
      </c>
      <c r="B9" s="398" t="s">
        <v>1715</v>
      </c>
      <c r="C9" s="209"/>
      <c r="D9" s="209">
        <v>1</v>
      </c>
      <c r="E9" s="209">
        <v>1</v>
      </c>
      <c r="F9" s="209"/>
      <c r="G9" s="271"/>
      <c r="H9" s="209"/>
      <c r="I9" s="209"/>
      <c r="J9" s="209"/>
      <c r="K9" s="209"/>
      <c r="L9" s="209"/>
      <c r="M9" s="209"/>
      <c r="N9" s="209"/>
      <c r="O9" s="209"/>
      <c r="P9" s="209">
        <v>10</v>
      </c>
      <c r="Q9" s="209">
        <v>5</v>
      </c>
      <c r="R9" s="209"/>
      <c r="S9" s="209"/>
      <c r="T9" s="209"/>
      <c r="U9" s="209"/>
      <c r="V9" s="209"/>
      <c r="W9" s="209"/>
      <c r="X9" s="209"/>
      <c r="Y9" s="209">
        <v>6</v>
      </c>
      <c r="Z9" s="209"/>
      <c r="AA9" s="459"/>
      <c r="AB9" s="459"/>
      <c r="AC9" s="459"/>
      <c r="AD9" s="459"/>
      <c r="AE9" s="209"/>
      <c r="AF9" s="209"/>
      <c r="AG9" s="209"/>
      <c r="AH9" s="209"/>
      <c r="AI9" s="209"/>
      <c r="AJ9" s="209"/>
      <c r="AK9" s="209"/>
      <c r="AL9" s="209">
        <v>1</v>
      </c>
      <c r="AM9" s="459"/>
      <c r="AN9" s="209"/>
      <c r="AO9" s="209"/>
      <c r="AP9" s="209"/>
      <c r="AQ9" s="209"/>
      <c r="AR9" s="209"/>
      <c r="AS9" s="209"/>
      <c r="AT9" s="209"/>
      <c r="AU9" s="209"/>
      <c r="AV9" s="209"/>
      <c r="AW9" s="209"/>
      <c r="AX9" s="209"/>
      <c r="AY9" s="209"/>
      <c r="AZ9" s="209"/>
      <c r="BA9" s="209"/>
      <c r="BB9" s="209"/>
      <c r="BC9" s="209"/>
      <c r="BD9" s="209">
        <v>1</v>
      </c>
      <c r="BE9" s="209">
        <v>2</v>
      </c>
      <c r="BF9" s="209"/>
      <c r="BG9" s="209"/>
      <c r="BH9" s="209"/>
      <c r="BI9" s="209"/>
      <c r="BJ9" s="209">
        <v>1</v>
      </c>
      <c r="BK9" s="209"/>
      <c r="BL9" s="209"/>
      <c r="BM9" s="209"/>
      <c r="BN9" s="209">
        <v>1</v>
      </c>
      <c r="BO9" s="209"/>
      <c r="BP9" s="209"/>
      <c r="BQ9" s="209">
        <v>3</v>
      </c>
      <c r="BR9" s="209"/>
      <c r="BS9" s="209"/>
      <c r="BT9" s="209"/>
      <c r="BU9" s="209"/>
      <c r="BV9" s="209"/>
      <c r="BW9" s="209"/>
      <c r="BX9" s="412"/>
      <c r="BY9" s="209">
        <v>1</v>
      </c>
      <c r="BZ9" s="209">
        <v>8</v>
      </c>
      <c r="CA9" s="209"/>
      <c r="CB9" s="209"/>
      <c r="CC9" s="209"/>
      <c r="CD9" s="209">
        <v>3</v>
      </c>
      <c r="CE9" s="209"/>
      <c r="CF9" s="209"/>
      <c r="CG9" s="209"/>
      <c r="CH9" s="590">
        <v>1</v>
      </c>
      <c r="CI9" s="209">
        <v>44</v>
      </c>
      <c r="CJ9" s="209"/>
      <c r="CK9" s="209"/>
      <c r="CL9" s="209"/>
      <c r="CM9" s="209">
        <v>1</v>
      </c>
      <c r="CN9" s="209"/>
      <c r="CO9" s="209"/>
      <c r="CP9" s="209">
        <v>3</v>
      </c>
      <c r="CQ9" s="209"/>
      <c r="CR9" s="209"/>
      <c r="CS9" s="209"/>
      <c r="CT9" s="209"/>
      <c r="CU9" s="209">
        <v>1</v>
      </c>
      <c r="CV9" s="209"/>
      <c r="CW9" s="209"/>
      <c r="CX9" s="209"/>
      <c r="CY9" s="590">
        <v>1</v>
      </c>
      <c r="CZ9" s="590">
        <v>1</v>
      </c>
      <c r="DA9" s="209"/>
      <c r="DB9" s="209"/>
      <c r="DC9" s="209"/>
      <c r="DD9" s="209"/>
      <c r="DE9" s="209"/>
      <c r="DF9" s="209"/>
      <c r="DG9" s="303"/>
      <c r="DH9" s="742"/>
      <c r="DI9" s="303"/>
      <c r="DJ9" s="209"/>
      <c r="DK9" s="209"/>
      <c r="DL9" s="209"/>
      <c r="DM9" s="209"/>
      <c r="DN9" s="209"/>
      <c r="DO9" s="209">
        <v>1</v>
      </c>
      <c r="DP9" s="209">
        <v>11</v>
      </c>
      <c r="DQ9" s="209">
        <v>4559</v>
      </c>
      <c r="DR9" s="590"/>
      <c r="DS9" s="209"/>
      <c r="DT9" s="590">
        <v>1</v>
      </c>
      <c r="DU9" s="209"/>
      <c r="DV9" s="209"/>
      <c r="DW9" s="209"/>
      <c r="DX9" s="209"/>
      <c r="DY9" s="209"/>
      <c r="DZ9" s="209"/>
      <c r="EA9" s="209"/>
      <c r="EB9" s="209"/>
      <c r="EC9" s="209">
        <v>3</v>
      </c>
      <c r="ED9" s="209"/>
      <c r="EE9" s="209">
        <v>1</v>
      </c>
      <c r="EF9" s="590">
        <v>1</v>
      </c>
      <c r="EG9" s="209"/>
      <c r="EH9" s="209"/>
      <c r="EI9" s="209"/>
      <c r="EJ9" s="209"/>
      <c r="EK9" s="209"/>
      <c r="EL9" s="209"/>
      <c r="EM9" s="209"/>
      <c r="EN9" s="209"/>
      <c r="EO9" s="209"/>
      <c r="EP9" s="590">
        <v>1</v>
      </c>
      <c r="EQ9" s="590"/>
      <c r="ER9" s="590">
        <v>1</v>
      </c>
      <c r="ES9" s="209"/>
      <c r="ET9" s="209"/>
      <c r="EU9" s="209"/>
      <c r="EV9" s="209"/>
      <c r="EW9" s="209"/>
      <c r="EX9" s="209"/>
      <c r="EY9" s="590">
        <v>1</v>
      </c>
      <c r="EZ9" s="590">
        <v>1</v>
      </c>
      <c r="FA9" s="590">
        <v>1</v>
      </c>
      <c r="FB9" s="209"/>
      <c r="FC9" s="209"/>
      <c r="FD9" s="209"/>
      <c r="FE9" s="209"/>
      <c r="FF9" s="209"/>
      <c r="FG9" s="209"/>
      <c r="FH9" s="209"/>
      <c r="FI9" s="590">
        <v>2</v>
      </c>
      <c r="FJ9" s="209"/>
      <c r="FK9" s="209"/>
      <c r="FL9" s="209"/>
      <c r="FM9" s="209"/>
      <c r="FN9" s="303"/>
      <c r="FO9" s="209"/>
      <c r="FP9" s="209"/>
      <c r="FQ9" s="209">
        <v>38</v>
      </c>
      <c r="FR9" s="790"/>
      <c r="FS9" s="209"/>
      <c r="FT9" s="209">
        <v>3</v>
      </c>
      <c r="FU9" s="209"/>
      <c r="FV9" s="209"/>
      <c r="FW9" s="209"/>
      <c r="FX9" s="209"/>
      <c r="FY9" s="209">
        <v>2</v>
      </c>
      <c r="FZ9" s="209"/>
      <c r="GA9" s="209"/>
      <c r="GB9" s="209"/>
      <c r="GC9" s="209">
        <v>2</v>
      </c>
      <c r="GD9" s="209"/>
      <c r="GE9" s="209"/>
      <c r="GF9" s="209"/>
      <c r="GG9" s="209"/>
      <c r="GH9" s="209"/>
      <c r="GI9" s="209"/>
      <c r="GJ9" s="209"/>
      <c r="GK9" s="209"/>
      <c r="GL9" s="459"/>
      <c r="GM9" s="459"/>
      <c r="GN9" s="209"/>
      <c r="GO9" s="209"/>
      <c r="GP9" s="209"/>
      <c r="GQ9" s="209"/>
      <c r="GR9" s="209"/>
      <c r="GS9" s="209"/>
      <c r="GT9" s="209"/>
      <c r="GU9" s="209"/>
      <c r="GV9" s="209"/>
      <c r="GW9" s="209"/>
      <c r="GX9" s="209"/>
      <c r="GY9" s="209">
        <v>1</v>
      </c>
      <c r="GZ9" s="209"/>
      <c r="HA9" s="590">
        <v>1</v>
      </c>
      <c r="HB9" s="209">
        <v>1</v>
      </c>
      <c r="HC9" s="209">
        <v>156</v>
      </c>
    </row>
    <row r="10" spans="1:211" s="1" customFormat="1" ht="15">
      <c r="A10" s="397">
        <v>4</v>
      </c>
      <c r="B10" s="398" t="s">
        <v>1233</v>
      </c>
      <c r="C10" s="209"/>
      <c r="D10" s="209">
        <v>1</v>
      </c>
      <c r="E10" s="209">
        <v>1</v>
      </c>
      <c r="F10" s="209"/>
      <c r="G10" s="271"/>
      <c r="H10" s="209"/>
      <c r="I10" s="209"/>
      <c r="J10" s="209"/>
      <c r="K10" s="209"/>
      <c r="L10" s="209"/>
      <c r="M10" s="209"/>
      <c r="N10" s="209"/>
      <c r="O10" s="209"/>
      <c r="P10" s="209">
        <v>10</v>
      </c>
      <c r="Q10" s="209">
        <v>4</v>
      </c>
      <c r="R10" s="209"/>
      <c r="S10" s="209"/>
      <c r="T10" s="209"/>
      <c r="U10" s="209"/>
      <c r="V10" s="209"/>
      <c r="W10" s="209"/>
      <c r="X10" s="209"/>
      <c r="Y10" s="209">
        <v>4</v>
      </c>
      <c r="Z10" s="209"/>
      <c r="AA10" s="459"/>
      <c r="AB10" s="459"/>
      <c r="AC10" s="459"/>
      <c r="AD10" s="459"/>
      <c r="AE10" s="209"/>
      <c r="AF10" s="209"/>
      <c r="AG10" s="209"/>
      <c r="AH10" s="209"/>
      <c r="AI10" s="209"/>
      <c r="AJ10" s="209"/>
      <c r="AK10" s="209"/>
      <c r="AL10" s="209">
        <v>1</v>
      </c>
      <c r="AM10" s="459"/>
      <c r="AN10" s="209"/>
      <c r="AO10" s="209"/>
      <c r="AP10" s="209"/>
      <c r="AQ10" s="209"/>
      <c r="AR10" s="209"/>
      <c r="AS10" s="209"/>
      <c r="AT10" s="209"/>
      <c r="AU10" s="209"/>
      <c r="AV10" s="209"/>
      <c r="AW10" s="209"/>
      <c r="AX10" s="209"/>
      <c r="AY10" s="209"/>
      <c r="AZ10" s="209"/>
      <c r="BA10" s="209"/>
      <c r="BB10" s="209"/>
      <c r="BC10" s="209"/>
      <c r="BD10" s="209">
        <v>1</v>
      </c>
      <c r="BE10" s="209">
        <v>2</v>
      </c>
      <c r="BF10" s="209"/>
      <c r="BG10" s="209"/>
      <c r="BH10" s="209"/>
      <c r="BI10" s="209"/>
      <c r="BJ10" s="209">
        <v>1</v>
      </c>
      <c r="BK10" s="209"/>
      <c r="BL10" s="209"/>
      <c r="BM10" s="209"/>
      <c r="BN10" s="209">
        <v>1</v>
      </c>
      <c r="BO10" s="209"/>
      <c r="BP10" s="209"/>
      <c r="BQ10" s="209">
        <v>3</v>
      </c>
      <c r="BR10" s="209"/>
      <c r="BS10" s="209"/>
      <c r="BT10" s="209"/>
      <c r="BU10" s="209"/>
      <c r="BV10" s="209">
        <v>1</v>
      </c>
      <c r="BW10" s="209">
        <v>9</v>
      </c>
      <c r="BX10" s="412"/>
      <c r="BY10" s="209">
        <v>1</v>
      </c>
      <c r="BZ10" s="209">
        <v>7</v>
      </c>
      <c r="CA10" s="209"/>
      <c r="CB10" s="209"/>
      <c r="CC10" s="209"/>
      <c r="CD10" s="209">
        <v>0</v>
      </c>
      <c r="CE10" s="209"/>
      <c r="CF10" s="209"/>
      <c r="CG10" s="209"/>
      <c r="CH10" s="590">
        <v>1</v>
      </c>
      <c r="CI10" s="209">
        <v>46</v>
      </c>
      <c r="CJ10" s="209"/>
      <c r="CK10" s="209"/>
      <c r="CL10" s="209"/>
      <c r="CM10" s="209">
        <v>1</v>
      </c>
      <c r="CN10" s="209"/>
      <c r="CO10" s="209"/>
      <c r="CP10" s="209">
        <v>2</v>
      </c>
      <c r="CQ10" s="209"/>
      <c r="CR10" s="209"/>
      <c r="CS10" s="209"/>
      <c r="CT10" s="209"/>
      <c r="CU10" s="209">
        <v>1</v>
      </c>
      <c r="CV10" s="209"/>
      <c r="CW10" s="209"/>
      <c r="CX10" s="209"/>
      <c r="CY10" s="590">
        <v>1</v>
      </c>
      <c r="CZ10" s="590">
        <v>1</v>
      </c>
      <c r="DA10" s="209"/>
      <c r="DB10" s="209"/>
      <c r="DC10" s="209"/>
      <c r="DD10" s="209"/>
      <c r="DE10" s="209"/>
      <c r="DF10" s="209"/>
      <c r="DG10" s="303"/>
      <c r="DH10" s="742"/>
      <c r="DI10" s="303"/>
      <c r="DJ10" s="209"/>
      <c r="DK10" s="209"/>
      <c r="DL10" s="209"/>
      <c r="DM10" s="209"/>
      <c r="DN10" s="209"/>
      <c r="DO10" s="209">
        <v>0</v>
      </c>
      <c r="DP10" s="209">
        <v>0</v>
      </c>
      <c r="DQ10" s="209">
        <v>0</v>
      </c>
      <c r="DR10" s="590"/>
      <c r="DS10" s="209"/>
      <c r="DT10" s="590">
        <v>1</v>
      </c>
      <c r="DU10" s="209"/>
      <c r="DV10" s="209"/>
      <c r="DW10" s="209"/>
      <c r="DX10" s="209"/>
      <c r="DY10" s="209"/>
      <c r="DZ10" s="209"/>
      <c r="EA10" s="209"/>
      <c r="EB10" s="209"/>
      <c r="EC10" s="209">
        <v>2</v>
      </c>
      <c r="ED10" s="209"/>
      <c r="EE10" s="209">
        <v>1</v>
      </c>
      <c r="EF10" s="590">
        <v>1</v>
      </c>
      <c r="EG10" s="209"/>
      <c r="EH10" s="209"/>
      <c r="EI10" s="209"/>
      <c r="EJ10" s="209"/>
      <c r="EK10" s="209"/>
      <c r="EL10" s="209"/>
      <c r="EM10" s="209"/>
      <c r="EN10" s="209"/>
      <c r="EO10" s="209"/>
      <c r="EP10" s="590">
        <v>1</v>
      </c>
      <c r="EQ10" s="590"/>
      <c r="ER10" s="590">
        <v>1</v>
      </c>
      <c r="ES10" s="209"/>
      <c r="ET10" s="209"/>
      <c r="EU10" s="209"/>
      <c r="EV10" s="209"/>
      <c r="EW10" s="209"/>
      <c r="EX10" s="209"/>
      <c r="EY10" s="590">
        <v>1</v>
      </c>
      <c r="EZ10" s="590">
        <v>1</v>
      </c>
      <c r="FA10" s="590">
        <v>1</v>
      </c>
      <c r="FB10" s="209"/>
      <c r="FC10" s="209"/>
      <c r="FD10" s="209"/>
      <c r="FE10" s="209"/>
      <c r="FF10" s="209"/>
      <c r="FG10" s="209"/>
      <c r="FH10" s="209"/>
      <c r="FI10" s="590">
        <v>2</v>
      </c>
      <c r="FJ10" s="209"/>
      <c r="FK10" s="209"/>
      <c r="FL10" s="209"/>
      <c r="FM10" s="209"/>
      <c r="FN10" s="303"/>
      <c r="FO10" s="209"/>
      <c r="FP10" s="209"/>
      <c r="FQ10" s="209">
        <v>60</v>
      </c>
      <c r="FR10" s="790"/>
      <c r="FS10" s="209"/>
      <c r="FT10" s="209">
        <v>2</v>
      </c>
      <c r="FU10" s="209"/>
      <c r="FV10" s="209"/>
      <c r="FW10" s="209"/>
      <c r="FX10" s="209"/>
      <c r="FY10" s="209">
        <v>1</v>
      </c>
      <c r="FZ10" s="209"/>
      <c r="GA10" s="209"/>
      <c r="GB10" s="209"/>
      <c r="GC10" s="209">
        <v>1</v>
      </c>
      <c r="GD10" s="209"/>
      <c r="GE10" s="209"/>
      <c r="GF10" s="209"/>
      <c r="GG10" s="209"/>
      <c r="GH10" s="209"/>
      <c r="GI10" s="209"/>
      <c r="GJ10" s="209"/>
      <c r="GK10" s="209"/>
      <c r="GL10" s="459"/>
      <c r="GM10" s="459"/>
      <c r="GN10" s="209"/>
      <c r="GO10" s="209"/>
      <c r="GP10" s="209"/>
      <c r="GQ10" s="209"/>
      <c r="GR10" s="209"/>
      <c r="GS10" s="209"/>
      <c r="GT10" s="209"/>
      <c r="GU10" s="209"/>
      <c r="GV10" s="209"/>
      <c r="GW10" s="209"/>
      <c r="GX10" s="209"/>
      <c r="GY10" s="209">
        <v>1</v>
      </c>
      <c r="GZ10" s="209"/>
      <c r="HA10" s="590">
        <v>1</v>
      </c>
      <c r="HB10" s="209">
        <v>2</v>
      </c>
      <c r="HC10" s="209">
        <v>96</v>
      </c>
    </row>
    <row r="11" spans="1:211" s="1" customFormat="1" ht="15">
      <c r="A11" s="397">
        <v>5</v>
      </c>
      <c r="B11" s="398" t="s">
        <v>1713</v>
      </c>
      <c r="C11" s="209"/>
      <c r="D11" s="209">
        <v>2</v>
      </c>
      <c r="E11" s="209">
        <v>2</v>
      </c>
      <c r="F11" s="209"/>
      <c r="G11" s="271"/>
      <c r="H11" s="209"/>
      <c r="I11" s="209"/>
      <c r="J11" s="209"/>
      <c r="K11" s="209"/>
      <c r="L11" s="209"/>
      <c r="M11" s="209"/>
      <c r="N11" s="209"/>
      <c r="O11" s="209"/>
      <c r="P11" s="209">
        <v>15</v>
      </c>
      <c r="Q11" s="209">
        <v>7</v>
      </c>
      <c r="R11" s="209"/>
      <c r="S11" s="209"/>
      <c r="T11" s="209"/>
      <c r="U11" s="209"/>
      <c r="V11" s="209"/>
      <c r="W11" s="209"/>
      <c r="X11" s="209"/>
      <c r="Y11" s="209">
        <v>3</v>
      </c>
      <c r="Z11" s="209"/>
      <c r="AA11" s="459"/>
      <c r="AB11" s="459"/>
      <c r="AC11" s="459"/>
      <c r="AD11" s="459"/>
      <c r="AE11" s="209"/>
      <c r="AF11" s="209"/>
      <c r="AG11" s="209"/>
      <c r="AH11" s="209"/>
      <c r="AI11" s="209"/>
      <c r="AJ11" s="209"/>
      <c r="AK11" s="209"/>
      <c r="AL11" s="209">
        <v>1</v>
      </c>
      <c r="AM11" s="459"/>
      <c r="AN11" s="209"/>
      <c r="AO11" s="209"/>
      <c r="AP11" s="209"/>
      <c r="AQ11" s="209"/>
      <c r="AR11" s="209"/>
      <c r="AS11" s="209"/>
      <c r="AT11" s="209"/>
      <c r="AU11" s="209"/>
      <c r="AV11" s="209"/>
      <c r="AW11" s="209"/>
      <c r="AX11" s="209"/>
      <c r="AY11" s="209"/>
      <c r="AZ11" s="209"/>
      <c r="BA11" s="209"/>
      <c r="BB11" s="209"/>
      <c r="BC11" s="209"/>
      <c r="BD11" s="209">
        <v>1</v>
      </c>
      <c r="BE11" s="209">
        <v>2</v>
      </c>
      <c r="BF11" s="209"/>
      <c r="BG11" s="209"/>
      <c r="BH11" s="209"/>
      <c r="BI11" s="209"/>
      <c r="BJ11" s="209">
        <v>1</v>
      </c>
      <c r="BK11" s="209"/>
      <c r="BL11" s="209"/>
      <c r="BM11" s="209"/>
      <c r="BN11" s="209">
        <v>1</v>
      </c>
      <c r="BO11" s="209"/>
      <c r="BP11" s="209"/>
      <c r="BQ11" s="209">
        <v>4</v>
      </c>
      <c r="BR11" s="209"/>
      <c r="BS11" s="209"/>
      <c r="BT11" s="209"/>
      <c r="BU11" s="209"/>
      <c r="BV11" s="209">
        <v>1</v>
      </c>
      <c r="BW11" s="209">
        <v>11</v>
      </c>
      <c r="BX11" s="412"/>
      <c r="BY11" s="209">
        <v>2</v>
      </c>
      <c r="BZ11" s="209">
        <v>9</v>
      </c>
      <c r="CA11" s="209"/>
      <c r="CB11" s="209"/>
      <c r="CC11" s="209"/>
      <c r="CD11" s="209">
        <v>2</v>
      </c>
      <c r="CE11" s="209"/>
      <c r="CF11" s="209"/>
      <c r="CG11" s="209"/>
      <c r="CH11" s="590">
        <v>1</v>
      </c>
      <c r="CI11" s="209">
        <v>54</v>
      </c>
      <c r="CJ11" s="209"/>
      <c r="CK11" s="209"/>
      <c r="CL11" s="209"/>
      <c r="CM11" s="209">
        <v>1</v>
      </c>
      <c r="CN11" s="209"/>
      <c r="CO11" s="209"/>
      <c r="CP11" s="209">
        <v>4</v>
      </c>
      <c r="CQ11" s="209"/>
      <c r="CR11" s="209"/>
      <c r="CS11" s="209"/>
      <c r="CT11" s="209"/>
      <c r="CU11" s="209">
        <v>1</v>
      </c>
      <c r="CV11" s="209"/>
      <c r="CW11" s="209"/>
      <c r="CX11" s="209"/>
      <c r="CY11" s="590">
        <v>1</v>
      </c>
      <c r="CZ11" s="590">
        <v>1</v>
      </c>
      <c r="DA11" s="209"/>
      <c r="DB11" s="209"/>
      <c r="DC11" s="209"/>
      <c r="DD11" s="209"/>
      <c r="DE11" s="209"/>
      <c r="DF11" s="209"/>
      <c r="DG11" s="303">
        <v>14</v>
      </c>
      <c r="DH11" s="742"/>
      <c r="DI11" s="303"/>
      <c r="DJ11" s="209"/>
      <c r="DK11" s="209"/>
      <c r="DL11" s="209"/>
      <c r="DM11" s="209"/>
      <c r="DN11" s="209"/>
      <c r="DO11" s="209">
        <v>1</v>
      </c>
      <c r="DP11" s="209">
        <v>8</v>
      </c>
      <c r="DQ11" s="209">
        <v>3902</v>
      </c>
      <c r="DR11" s="590"/>
      <c r="DS11" s="209"/>
      <c r="DT11" s="590">
        <v>1</v>
      </c>
      <c r="DU11" s="209"/>
      <c r="DV11" s="209"/>
      <c r="DW11" s="209"/>
      <c r="DX11" s="209"/>
      <c r="DY11" s="209"/>
      <c r="DZ11" s="209"/>
      <c r="EA11" s="209"/>
      <c r="EB11" s="209"/>
      <c r="EC11" s="209">
        <v>3</v>
      </c>
      <c r="ED11" s="209"/>
      <c r="EE11" s="209"/>
      <c r="EF11" s="590">
        <v>1</v>
      </c>
      <c r="EG11" s="209"/>
      <c r="EH11" s="209"/>
      <c r="EI11" s="209"/>
      <c r="EJ11" s="209"/>
      <c r="EK11" s="209"/>
      <c r="EL11" s="209"/>
      <c r="EM11" s="209"/>
      <c r="EN11" s="209"/>
      <c r="EO11" s="209"/>
      <c r="EP11" s="590">
        <v>1</v>
      </c>
      <c r="EQ11" s="590"/>
      <c r="ER11" s="590">
        <v>1</v>
      </c>
      <c r="ES11" s="209"/>
      <c r="ET11" s="209"/>
      <c r="EU11" s="209"/>
      <c r="EV11" s="209"/>
      <c r="EW11" s="209"/>
      <c r="EX11" s="209"/>
      <c r="EY11" s="590">
        <v>1</v>
      </c>
      <c r="EZ11" s="590">
        <v>1</v>
      </c>
      <c r="FA11" s="590">
        <v>1</v>
      </c>
      <c r="FB11" s="209"/>
      <c r="FC11" s="209"/>
      <c r="FD11" s="209"/>
      <c r="FE11" s="209"/>
      <c r="FF11" s="209"/>
      <c r="FG11" s="209"/>
      <c r="FH11" s="209"/>
      <c r="FI11" s="590">
        <v>2</v>
      </c>
      <c r="FJ11" s="209"/>
      <c r="FK11" s="209"/>
      <c r="FL11" s="209"/>
      <c r="FM11" s="209"/>
      <c r="FN11" s="303"/>
      <c r="FO11" s="209"/>
      <c r="FP11" s="209"/>
      <c r="FQ11" s="209">
        <v>42</v>
      </c>
      <c r="FR11" s="790"/>
      <c r="FS11" s="209"/>
      <c r="FT11" s="209">
        <v>3</v>
      </c>
      <c r="FU11" s="209"/>
      <c r="FV11" s="209"/>
      <c r="FW11" s="209"/>
      <c r="FX11" s="209"/>
      <c r="FY11" s="209">
        <v>2</v>
      </c>
      <c r="FZ11" s="209"/>
      <c r="GA11" s="209"/>
      <c r="GB11" s="209"/>
      <c r="GC11" s="209">
        <v>2</v>
      </c>
      <c r="GD11" s="209"/>
      <c r="GE11" s="209"/>
      <c r="GF11" s="209"/>
      <c r="GG11" s="209"/>
      <c r="GH11" s="209"/>
      <c r="GI11" s="209"/>
      <c r="GJ11" s="209"/>
      <c r="GK11" s="209"/>
      <c r="GL11" s="459"/>
      <c r="GM11" s="459"/>
      <c r="GN11" s="209"/>
      <c r="GO11" s="209"/>
      <c r="GP11" s="209"/>
      <c r="GQ11" s="209"/>
      <c r="GR11" s="209"/>
      <c r="GS11" s="209"/>
      <c r="GT11" s="209"/>
      <c r="GU11" s="209"/>
      <c r="GV11" s="209"/>
      <c r="GW11" s="209"/>
      <c r="GX11" s="209"/>
      <c r="GY11" s="209">
        <v>1</v>
      </c>
      <c r="GZ11" s="209"/>
      <c r="HA11" s="590">
        <v>1</v>
      </c>
      <c r="HB11" s="209">
        <v>2</v>
      </c>
      <c r="HC11" s="209">
        <v>180</v>
      </c>
    </row>
    <row r="12" spans="1:211" s="1" customFormat="1">
      <c r="A12" s="397">
        <v>6</v>
      </c>
      <c r="B12" s="398" t="s">
        <v>1234</v>
      </c>
      <c r="C12" s="209"/>
      <c r="D12" s="209">
        <v>1</v>
      </c>
      <c r="E12" s="209">
        <v>1</v>
      </c>
      <c r="F12" s="209"/>
      <c r="G12" s="271"/>
      <c r="H12" s="209"/>
      <c r="I12" s="209"/>
      <c r="J12" s="209"/>
      <c r="K12" s="209"/>
      <c r="L12" s="209"/>
      <c r="M12" s="209"/>
      <c r="N12" s="209"/>
      <c r="O12" s="209"/>
      <c r="P12" s="209">
        <v>4</v>
      </c>
      <c r="Q12" s="209">
        <v>1</v>
      </c>
      <c r="R12" s="209"/>
      <c r="S12" s="209"/>
      <c r="T12" s="209"/>
      <c r="U12" s="209"/>
      <c r="V12" s="209"/>
      <c r="W12" s="209"/>
      <c r="X12" s="209"/>
      <c r="Y12" s="209">
        <v>3</v>
      </c>
      <c r="Z12" s="209"/>
      <c r="AA12" s="459"/>
      <c r="AB12" s="459"/>
      <c r="AC12" s="459"/>
      <c r="AD12" s="459"/>
      <c r="AE12" s="209"/>
      <c r="AF12" s="209"/>
      <c r="AG12" s="209"/>
      <c r="AH12" s="209"/>
      <c r="AI12" s="209"/>
      <c r="AJ12" s="209"/>
      <c r="AK12" s="209"/>
      <c r="AL12" s="209">
        <v>1</v>
      </c>
      <c r="AM12" s="459"/>
      <c r="AN12" s="209"/>
      <c r="AO12" s="209"/>
      <c r="AP12" s="209"/>
      <c r="AQ12" s="209"/>
      <c r="AR12" s="209"/>
      <c r="AS12" s="209"/>
      <c r="AT12" s="209"/>
      <c r="AU12" s="209"/>
      <c r="AV12" s="209"/>
      <c r="AW12" s="209"/>
      <c r="AX12" s="209"/>
      <c r="AY12" s="209"/>
      <c r="AZ12" s="209"/>
      <c r="BA12" s="209"/>
      <c r="BB12" s="209"/>
      <c r="BC12" s="209"/>
      <c r="BD12" s="209">
        <v>1</v>
      </c>
      <c r="BE12" s="209">
        <v>2</v>
      </c>
      <c r="BF12" s="209"/>
      <c r="BG12" s="209"/>
      <c r="BH12" s="209"/>
      <c r="BI12" s="209"/>
      <c r="BJ12" s="209">
        <v>1</v>
      </c>
      <c r="BK12" s="209"/>
      <c r="BL12" s="209"/>
      <c r="BM12" s="209"/>
      <c r="BN12" s="209">
        <v>1</v>
      </c>
      <c r="BO12" s="209"/>
      <c r="BP12" s="209"/>
      <c r="BQ12" s="209">
        <v>2</v>
      </c>
      <c r="BR12" s="209"/>
      <c r="BS12" s="209"/>
      <c r="BT12" s="209"/>
      <c r="BU12" s="209"/>
      <c r="BV12" s="209"/>
      <c r="BW12" s="209">
        <v>3</v>
      </c>
      <c r="BX12" s="412"/>
      <c r="BY12" s="209">
        <v>1</v>
      </c>
      <c r="BZ12" s="209">
        <v>3</v>
      </c>
      <c r="CA12" s="209"/>
      <c r="CB12" s="209"/>
      <c r="CC12" s="209"/>
      <c r="CD12" s="209">
        <v>0</v>
      </c>
      <c r="CE12" s="209"/>
      <c r="CF12" s="209"/>
      <c r="CG12" s="209"/>
      <c r="CH12" s="590">
        <v>1</v>
      </c>
      <c r="CI12" s="209">
        <v>19</v>
      </c>
      <c r="CJ12" s="209"/>
      <c r="CK12" s="209"/>
      <c r="CL12" s="209"/>
      <c r="CM12" s="209">
        <v>1</v>
      </c>
      <c r="CN12" s="209"/>
      <c r="CO12" s="209"/>
      <c r="CP12" s="209">
        <v>1</v>
      </c>
      <c r="CQ12" s="209"/>
      <c r="CR12" s="209"/>
      <c r="CS12" s="209"/>
      <c r="CT12" s="209"/>
      <c r="CU12" s="209">
        <v>1</v>
      </c>
      <c r="CV12" s="209"/>
      <c r="CW12" s="209"/>
      <c r="CX12" s="209"/>
      <c r="CY12" s="590">
        <v>1</v>
      </c>
      <c r="CZ12" s="590">
        <v>1</v>
      </c>
      <c r="DA12" s="209"/>
      <c r="DB12" s="209"/>
      <c r="DC12" s="209"/>
      <c r="DD12" s="209"/>
      <c r="DE12" s="209"/>
      <c r="DF12" s="209"/>
      <c r="DG12" s="303">
        <v>3</v>
      </c>
      <c r="DH12" s="742"/>
      <c r="DI12" s="303"/>
      <c r="DJ12" s="209"/>
      <c r="DK12" s="209"/>
      <c r="DL12" s="209"/>
      <c r="DM12" s="209"/>
      <c r="DN12" s="209"/>
      <c r="DO12" s="209">
        <v>1</v>
      </c>
      <c r="DP12" s="209">
        <v>1</v>
      </c>
      <c r="DQ12" s="209">
        <v>857</v>
      </c>
      <c r="DR12" s="590"/>
      <c r="DS12" s="209"/>
      <c r="DT12" s="590">
        <v>1</v>
      </c>
      <c r="DU12" s="209"/>
      <c r="DV12" s="209"/>
      <c r="DW12" s="209"/>
      <c r="DX12" s="209"/>
      <c r="DY12" s="209"/>
      <c r="DZ12" s="209"/>
      <c r="EA12" s="209"/>
      <c r="EB12" s="209"/>
      <c r="EC12" s="209">
        <v>1</v>
      </c>
      <c r="ED12" s="209"/>
      <c r="EE12" s="209">
        <v>1</v>
      </c>
      <c r="EF12" s="590">
        <v>1</v>
      </c>
      <c r="EG12" s="209"/>
      <c r="EH12" s="209"/>
      <c r="EI12" s="209"/>
      <c r="EJ12" s="209"/>
      <c r="EK12" s="209"/>
      <c r="EL12" s="209"/>
      <c r="EM12" s="209"/>
      <c r="EN12" s="209"/>
      <c r="EO12" s="209"/>
      <c r="EP12" s="590">
        <v>1</v>
      </c>
      <c r="EQ12" s="590"/>
      <c r="ER12" s="590">
        <v>1</v>
      </c>
      <c r="ES12" s="209"/>
      <c r="ET12" s="209"/>
      <c r="EU12" s="209"/>
      <c r="EV12" s="209"/>
      <c r="EW12" s="209"/>
      <c r="EX12" s="209"/>
      <c r="EY12" s="590">
        <v>1</v>
      </c>
      <c r="EZ12" s="590">
        <v>1</v>
      </c>
      <c r="FA12" s="590">
        <v>1</v>
      </c>
      <c r="FB12" s="209"/>
      <c r="FC12" s="209"/>
      <c r="FD12" s="209"/>
      <c r="FE12" s="209"/>
      <c r="FF12" s="209"/>
      <c r="FG12" s="209"/>
      <c r="FH12" s="209"/>
      <c r="FI12" s="590">
        <v>1</v>
      </c>
      <c r="FJ12" s="209"/>
      <c r="FK12" s="209"/>
      <c r="FL12" s="209"/>
      <c r="FM12" s="209"/>
      <c r="FN12" s="303"/>
      <c r="FO12" s="209"/>
      <c r="FP12" s="209"/>
      <c r="FQ12" s="209">
        <v>34</v>
      </c>
      <c r="FR12" s="790"/>
      <c r="FS12" s="209"/>
      <c r="FT12" s="209">
        <v>1</v>
      </c>
      <c r="FU12" s="209"/>
      <c r="FV12" s="209"/>
      <c r="FW12" s="209"/>
      <c r="FX12" s="209"/>
      <c r="FY12" s="209">
        <v>1</v>
      </c>
      <c r="FZ12" s="209"/>
      <c r="GA12" s="209"/>
      <c r="GB12" s="209"/>
      <c r="GC12" s="209">
        <v>1</v>
      </c>
      <c r="GD12" s="209"/>
      <c r="GE12" s="209"/>
      <c r="GF12" s="209"/>
      <c r="GG12" s="209"/>
      <c r="GH12" s="209"/>
      <c r="GI12" s="209"/>
      <c r="GJ12" s="209"/>
      <c r="GK12" s="209"/>
      <c r="GL12" s="459"/>
      <c r="GM12" s="459"/>
      <c r="GN12" s="209"/>
      <c r="GO12" s="209"/>
      <c r="GP12" s="209"/>
      <c r="GQ12" s="209"/>
      <c r="GR12" s="209"/>
      <c r="GS12" s="209"/>
      <c r="GT12" s="209"/>
      <c r="GU12" s="209"/>
      <c r="GV12" s="209"/>
      <c r="GW12" s="209"/>
      <c r="GX12" s="209"/>
      <c r="GY12" s="209">
        <v>1</v>
      </c>
      <c r="GZ12" s="209"/>
      <c r="HA12" s="340">
        <v>1</v>
      </c>
      <c r="HB12" s="209">
        <v>4</v>
      </c>
      <c r="HC12" s="209">
        <v>36</v>
      </c>
    </row>
    <row r="13" spans="1:211" s="1" customFormat="1">
      <c r="A13" s="397">
        <v>7</v>
      </c>
      <c r="B13" s="398" t="s">
        <v>1716</v>
      </c>
      <c r="C13" s="209"/>
      <c r="D13" s="209">
        <v>2</v>
      </c>
      <c r="E13" s="209">
        <v>2</v>
      </c>
      <c r="F13" s="209"/>
      <c r="G13" s="271"/>
      <c r="H13" s="209"/>
      <c r="I13" s="209"/>
      <c r="J13" s="209"/>
      <c r="K13" s="209"/>
      <c r="L13" s="209"/>
      <c r="M13" s="209"/>
      <c r="N13" s="209"/>
      <c r="O13" s="209"/>
      <c r="P13" s="209">
        <v>16</v>
      </c>
      <c r="Q13" s="209">
        <v>7</v>
      </c>
      <c r="R13" s="209">
        <v>3</v>
      </c>
      <c r="S13" s="209">
        <v>2</v>
      </c>
      <c r="T13" s="209">
        <v>3</v>
      </c>
      <c r="U13" s="209"/>
      <c r="V13" s="209"/>
      <c r="W13" s="209"/>
      <c r="X13" s="209"/>
      <c r="Y13" s="209">
        <v>2</v>
      </c>
      <c r="Z13" s="209"/>
      <c r="AA13" s="459"/>
      <c r="AB13" s="459"/>
      <c r="AC13" s="459"/>
      <c r="AD13" s="459"/>
      <c r="AE13" s="209"/>
      <c r="AF13" s="209"/>
      <c r="AG13" s="209"/>
      <c r="AH13" s="209"/>
      <c r="AI13" s="209"/>
      <c r="AJ13" s="209"/>
      <c r="AK13" s="209"/>
      <c r="AL13" s="209">
        <v>1</v>
      </c>
      <c r="AM13" s="459"/>
      <c r="AN13" s="209"/>
      <c r="AO13" s="209"/>
      <c r="AP13" s="209"/>
      <c r="AQ13" s="209"/>
      <c r="AR13" s="209"/>
      <c r="AS13" s="209"/>
      <c r="AT13" s="209"/>
      <c r="AU13" s="209"/>
      <c r="AV13" s="209"/>
      <c r="AW13" s="209"/>
      <c r="AX13" s="209"/>
      <c r="AY13" s="209"/>
      <c r="AZ13" s="209"/>
      <c r="BA13" s="209"/>
      <c r="BB13" s="209"/>
      <c r="BC13" s="209"/>
      <c r="BD13" s="209">
        <v>1</v>
      </c>
      <c r="BE13" s="209">
        <v>2</v>
      </c>
      <c r="BF13" s="209"/>
      <c r="BG13" s="209"/>
      <c r="BH13" s="209"/>
      <c r="BI13" s="209"/>
      <c r="BJ13" s="209">
        <v>2</v>
      </c>
      <c r="BK13" s="209"/>
      <c r="BL13" s="209"/>
      <c r="BM13" s="209"/>
      <c r="BN13" s="209">
        <v>1</v>
      </c>
      <c r="BO13" s="209"/>
      <c r="BP13" s="209"/>
      <c r="BQ13" s="209">
        <v>6</v>
      </c>
      <c r="BR13" s="209"/>
      <c r="BS13" s="209"/>
      <c r="BT13" s="209"/>
      <c r="BU13" s="209"/>
      <c r="BV13" s="209"/>
      <c r="BW13" s="209"/>
      <c r="BX13" s="412"/>
      <c r="BY13" s="209">
        <v>1</v>
      </c>
      <c r="BZ13" s="209">
        <v>9</v>
      </c>
      <c r="CA13" s="209"/>
      <c r="CB13" s="209"/>
      <c r="CC13" s="209"/>
      <c r="CD13" s="209">
        <v>2</v>
      </c>
      <c r="CE13" s="209"/>
      <c r="CF13" s="209"/>
      <c r="CG13" s="209"/>
      <c r="CH13" s="590">
        <v>1</v>
      </c>
      <c r="CI13" s="209">
        <v>67</v>
      </c>
      <c r="CJ13" s="209"/>
      <c r="CK13" s="209"/>
      <c r="CL13" s="209"/>
      <c r="CM13" s="209">
        <v>1</v>
      </c>
      <c r="CN13" s="209"/>
      <c r="CO13" s="209"/>
      <c r="CP13" s="209">
        <v>4</v>
      </c>
      <c r="CQ13" s="209"/>
      <c r="CR13" s="209"/>
      <c r="CS13" s="209"/>
      <c r="CT13" s="209"/>
      <c r="CU13" s="209">
        <v>2</v>
      </c>
      <c r="CV13" s="209"/>
      <c r="CW13" s="209"/>
      <c r="CX13" s="209"/>
      <c r="CY13" s="590">
        <v>1</v>
      </c>
      <c r="CZ13" s="590">
        <v>1</v>
      </c>
      <c r="DA13" s="209"/>
      <c r="DB13" s="209"/>
      <c r="DC13" s="209"/>
      <c r="DD13" s="209"/>
      <c r="DE13" s="209"/>
      <c r="DF13" s="209"/>
      <c r="DG13" s="303"/>
      <c r="DH13" s="742"/>
      <c r="DI13" s="303"/>
      <c r="DJ13" s="209"/>
      <c r="DK13" s="209"/>
      <c r="DL13" s="209"/>
      <c r="DM13" s="209"/>
      <c r="DN13" s="209"/>
      <c r="DO13" s="209">
        <v>1</v>
      </c>
      <c r="DP13" s="209">
        <v>3</v>
      </c>
      <c r="DQ13" s="209">
        <v>1769</v>
      </c>
      <c r="DR13" s="590"/>
      <c r="DS13" s="209"/>
      <c r="DT13" s="590">
        <v>1</v>
      </c>
      <c r="DU13" s="209"/>
      <c r="DV13" s="209"/>
      <c r="DW13" s="209"/>
      <c r="DX13" s="209"/>
      <c r="DY13" s="209"/>
      <c r="DZ13" s="209"/>
      <c r="EA13" s="209"/>
      <c r="EB13" s="209"/>
      <c r="EC13" s="209">
        <v>5</v>
      </c>
      <c r="ED13" s="209"/>
      <c r="EE13" s="209"/>
      <c r="EF13" s="590">
        <v>1</v>
      </c>
      <c r="EG13" s="209"/>
      <c r="EH13" s="209"/>
      <c r="EI13" s="209"/>
      <c r="EJ13" s="209"/>
      <c r="EK13" s="209"/>
      <c r="EL13" s="209"/>
      <c r="EM13" s="209"/>
      <c r="EN13" s="209"/>
      <c r="EO13" s="209"/>
      <c r="EP13" s="590">
        <v>1</v>
      </c>
      <c r="EQ13" s="590"/>
      <c r="ER13" s="590">
        <v>1</v>
      </c>
      <c r="ES13" s="209"/>
      <c r="ET13" s="209"/>
      <c r="EU13" s="209"/>
      <c r="EV13" s="209"/>
      <c r="EW13" s="209"/>
      <c r="EX13" s="209"/>
      <c r="EY13" s="590">
        <v>1</v>
      </c>
      <c r="EZ13" s="590">
        <v>1</v>
      </c>
      <c r="FA13" s="590">
        <v>1</v>
      </c>
      <c r="FB13" s="209"/>
      <c r="FC13" s="209"/>
      <c r="FD13" s="209"/>
      <c r="FE13" s="209"/>
      <c r="FF13" s="209"/>
      <c r="FG13" s="209"/>
      <c r="FH13" s="209"/>
      <c r="FI13" s="590">
        <v>2</v>
      </c>
      <c r="FJ13" s="209"/>
      <c r="FK13" s="209"/>
      <c r="FL13" s="209"/>
      <c r="FM13" s="209"/>
      <c r="FN13" s="303"/>
      <c r="FO13" s="209"/>
      <c r="FP13" s="209"/>
      <c r="FQ13" s="209">
        <v>156</v>
      </c>
      <c r="FR13" s="790"/>
      <c r="FS13" s="209"/>
      <c r="FT13" s="209">
        <v>3</v>
      </c>
      <c r="FU13" s="209"/>
      <c r="FV13" s="209"/>
      <c r="FW13" s="209"/>
      <c r="FX13" s="209"/>
      <c r="FY13" s="209">
        <v>2</v>
      </c>
      <c r="FZ13" s="209"/>
      <c r="GA13" s="209"/>
      <c r="GB13" s="209"/>
      <c r="GC13" s="209">
        <v>2</v>
      </c>
      <c r="GD13" s="209"/>
      <c r="GE13" s="209"/>
      <c r="GF13" s="209"/>
      <c r="GG13" s="209"/>
      <c r="GH13" s="209"/>
      <c r="GI13" s="209"/>
      <c r="GJ13" s="209"/>
      <c r="GK13" s="209"/>
      <c r="GL13" s="459"/>
      <c r="GM13" s="459"/>
      <c r="GN13" s="209"/>
      <c r="GO13" s="209"/>
      <c r="GP13" s="209"/>
      <c r="GQ13" s="209"/>
      <c r="GR13" s="209"/>
      <c r="GS13" s="209"/>
      <c r="GT13" s="209"/>
      <c r="GU13" s="209"/>
      <c r="GV13" s="209"/>
      <c r="GW13" s="209"/>
      <c r="GX13" s="209"/>
      <c r="GY13" s="209">
        <v>1</v>
      </c>
      <c r="GZ13" s="209"/>
      <c r="HA13" s="340">
        <v>2</v>
      </c>
      <c r="HB13" s="209">
        <v>6</v>
      </c>
      <c r="HC13" s="209">
        <v>192</v>
      </c>
    </row>
    <row r="14" spans="1:211" s="1" customFormat="1">
      <c r="A14" s="397">
        <v>8</v>
      </c>
      <c r="B14" s="398" t="s">
        <v>1717</v>
      </c>
      <c r="C14" s="209"/>
      <c r="D14" s="209">
        <v>1</v>
      </c>
      <c r="E14" s="209">
        <v>1</v>
      </c>
      <c r="F14" s="209"/>
      <c r="G14" s="271"/>
      <c r="H14" s="209"/>
      <c r="I14" s="209"/>
      <c r="J14" s="209"/>
      <c r="K14" s="209"/>
      <c r="L14" s="209"/>
      <c r="M14" s="209"/>
      <c r="N14" s="209"/>
      <c r="O14" s="209"/>
      <c r="P14" s="209">
        <v>3</v>
      </c>
      <c r="Q14" s="209">
        <v>1</v>
      </c>
      <c r="R14" s="209"/>
      <c r="S14" s="209"/>
      <c r="T14" s="209"/>
      <c r="U14" s="209"/>
      <c r="V14" s="209"/>
      <c r="W14" s="209"/>
      <c r="X14" s="209"/>
      <c r="Y14" s="209">
        <v>1</v>
      </c>
      <c r="Z14" s="209"/>
      <c r="AA14" s="459"/>
      <c r="AB14" s="459"/>
      <c r="AC14" s="459"/>
      <c r="AD14" s="459"/>
      <c r="AE14" s="209"/>
      <c r="AF14" s="209"/>
      <c r="AG14" s="209"/>
      <c r="AH14" s="209"/>
      <c r="AI14" s="209"/>
      <c r="AJ14" s="209"/>
      <c r="AK14" s="209"/>
      <c r="AL14" s="209">
        <v>1</v>
      </c>
      <c r="AM14" s="459"/>
      <c r="AN14" s="209"/>
      <c r="AO14" s="209"/>
      <c r="AP14" s="209"/>
      <c r="AQ14" s="209"/>
      <c r="AR14" s="209"/>
      <c r="AS14" s="209"/>
      <c r="AT14" s="209"/>
      <c r="AU14" s="209"/>
      <c r="AV14" s="209"/>
      <c r="AW14" s="209"/>
      <c r="AX14" s="209"/>
      <c r="AY14" s="209"/>
      <c r="AZ14" s="209"/>
      <c r="BA14" s="209"/>
      <c r="BB14" s="209"/>
      <c r="BC14" s="209"/>
      <c r="BD14" s="209">
        <v>1</v>
      </c>
      <c r="BE14" s="209">
        <v>2</v>
      </c>
      <c r="BF14" s="209"/>
      <c r="BG14" s="209"/>
      <c r="BH14" s="209"/>
      <c r="BI14" s="209"/>
      <c r="BJ14" s="209">
        <v>1</v>
      </c>
      <c r="BK14" s="209"/>
      <c r="BL14" s="209"/>
      <c r="BM14" s="209"/>
      <c r="BN14" s="209">
        <v>1</v>
      </c>
      <c r="BO14" s="209"/>
      <c r="BP14" s="209"/>
      <c r="BQ14" s="209">
        <v>2</v>
      </c>
      <c r="BR14" s="209"/>
      <c r="BS14" s="209"/>
      <c r="BT14" s="209"/>
      <c r="BU14" s="209"/>
      <c r="BV14" s="209"/>
      <c r="BW14" s="209"/>
      <c r="BX14" s="412"/>
      <c r="BY14" s="209">
        <v>1</v>
      </c>
      <c r="BZ14" s="209">
        <v>2</v>
      </c>
      <c r="CA14" s="209"/>
      <c r="CB14" s="209"/>
      <c r="CC14" s="209"/>
      <c r="CD14" s="209">
        <v>1</v>
      </c>
      <c r="CE14" s="209"/>
      <c r="CF14" s="209"/>
      <c r="CG14" s="209"/>
      <c r="CH14" s="590">
        <v>1</v>
      </c>
      <c r="CI14" s="209">
        <v>16</v>
      </c>
      <c r="CJ14" s="209"/>
      <c r="CK14" s="209"/>
      <c r="CL14" s="209"/>
      <c r="CM14" s="209">
        <v>1</v>
      </c>
      <c r="CN14" s="209"/>
      <c r="CO14" s="209"/>
      <c r="CP14" s="209">
        <v>1</v>
      </c>
      <c r="CQ14" s="209"/>
      <c r="CR14" s="209"/>
      <c r="CS14" s="209"/>
      <c r="CT14" s="209"/>
      <c r="CU14" s="209">
        <v>1</v>
      </c>
      <c r="CV14" s="209"/>
      <c r="CW14" s="209"/>
      <c r="CX14" s="209"/>
      <c r="CY14" s="590">
        <v>1</v>
      </c>
      <c r="CZ14" s="590">
        <v>1</v>
      </c>
      <c r="DA14" s="209"/>
      <c r="DB14" s="209"/>
      <c r="DC14" s="209"/>
      <c r="DD14" s="209"/>
      <c r="DE14" s="209"/>
      <c r="DF14" s="209"/>
      <c r="DG14" s="303">
        <v>1</v>
      </c>
      <c r="DH14" s="742"/>
      <c r="DI14" s="303"/>
      <c r="DJ14" s="209"/>
      <c r="DK14" s="209"/>
      <c r="DL14" s="209"/>
      <c r="DM14" s="209"/>
      <c r="DN14" s="209"/>
      <c r="DO14" s="209">
        <v>1</v>
      </c>
      <c r="DP14" s="209">
        <v>1</v>
      </c>
      <c r="DQ14" s="209">
        <v>570</v>
      </c>
      <c r="DR14" s="590"/>
      <c r="DS14" s="209"/>
      <c r="DT14" s="590">
        <v>1</v>
      </c>
      <c r="DU14" s="209"/>
      <c r="DV14" s="209"/>
      <c r="DW14" s="209"/>
      <c r="DX14" s="209"/>
      <c r="DY14" s="209"/>
      <c r="DZ14" s="209"/>
      <c r="EA14" s="209"/>
      <c r="EB14" s="209"/>
      <c r="EC14" s="209">
        <v>1</v>
      </c>
      <c r="ED14" s="209"/>
      <c r="EE14" s="209">
        <v>1</v>
      </c>
      <c r="EF14" s="590">
        <v>1</v>
      </c>
      <c r="EG14" s="209"/>
      <c r="EH14" s="209"/>
      <c r="EI14" s="209"/>
      <c r="EJ14" s="209"/>
      <c r="EK14" s="209"/>
      <c r="EL14" s="209"/>
      <c r="EM14" s="209"/>
      <c r="EN14" s="209"/>
      <c r="EO14" s="209"/>
      <c r="EP14" s="590">
        <v>1</v>
      </c>
      <c r="EQ14" s="590"/>
      <c r="ER14" s="590">
        <v>1</v>
      </c>
      <c r="ES14" s="209"/>
      <c r="ET14" s="209"/>
      <c r="EU14" s="209"/>
      <c r="EV14" s="209"/>
      <c r="EW14" s="209"/>
      <c r="EX14" s="209"/>
      <c r="EY14" s="590">
        <v>1</v>
      </c>
      <c r="EZ14" s="590">
        <v>1</v>
      </c>
      <c r="FA14" s="590">
        <v>1</v>
      </c>
      <c r="FB14" s="209"/>
      <c r="FC14" s="209"/>
      <c r="FD14" s="209"/>
      <c r="FE14" s="209"/>
      <c r="FF14" s="209"/>
      <c r="FG14" s="209"/>
      <c r="FH14" s="209"/>
      <c r="FI14" s="590">
        <v>1</v>
      </c>
      <c r="FJ14" s="209"/>
      <c r="FK14" s="209"/>
      <c r="FL14" s="209"/>
      <c r="FM14" s="209"/>
      <c r="FN14" s="303"/>
      <c r="FO14" s="209"/>
      <c r="FP14" s="209"/>
      <c r="FQ14" s="209">
        <v>22</v>
      </c>
      <c r="FR14" s="790"/>
      <c r="FS14" s="209"/>
      <c r="FT14" s="209">
        <v>1</v>
      </c>
      <c r="FU14" s="209"/>
      <c r="FV14" s="209"/>
      <c r="FW14" s="209"/>
      <c r="FX14" s="209"/>
      <c r="FY14" s="209">
        <v>1</v>
      </c>
      <c r="FZ14" s="209"/>
      <c r="GA14" s="209"/>
      <c r="GB14" s="209"/>
      <c r="GC14" s="209">
        <v>1</v>
      </c>
      <c r="GD14" s="209"/>
      <c r="GE14" s="209"/>
      <c r="GF14" s="209"/>
      <c r="GG14" s="209"/>
      <c r="GH14" s="209"/>
      <c r="GI14" s="209"/>
      <c r="GJ14" s="209"/>
      <c r="GK14" s="209"/>
      <c r="GL14" s="459"/>
      <c r="GM14" s="459"/>
      <c r="GN14" s="209"/>
      <c r="GO14" s="209"/>
      <c r="GP14" s="209"/>
      <c r="GQ14" s="209"/>
      <c r="GR14" s="209"/>
      <c r="GS14" s="209"/>
      <c r="GT14" s="209"/>
      <c r="GU14" s="209"/>
      <c r="GV14" s="209"/>
      <c r="GW14" s="209"/>
      <c r="GX14" s="209"/>
      <c r="GY14" s="209">
        <v>1</v>
      </c>
      <c r="GZ14" s="209"/>
      <c r="HA14" s="340">
        <v>1</v>
      </c>
      <c r="HB14" s="209">
        <v>1</v>
      </c>
      <c r="HC14" s="209">
        <v>36</v>
      </c>
    </row>
    <row r="15" spans="1:211">
      <c r="A15" s="397">
        <v>9</v>
      </c>
      <c r="B15" s="398" t="s">
        <v>1235</v>
      </c>
      <c r="C15" s="340"/>
      <c r="D15" s="340">
        <v>1</v>
      </c>
      <c r="E15" s="340">
        <v>1</v>
      </c>
      <c r="F15" s="340"/>
      <c r="G15" s="403"/>
      <c r="H15" s="340"/>
      <c r="I15" s="340"/>
      <c r="J15" s="340"/>
      <c r="K15" s="340"/>
      <c r="L15" s="340"/>
      <c r="M15" s="340"/>
      <c r="N15" s="340"/>
      <c r="O15" s="340"/>
      <c r="P15" s="340">
        <v>8</v>
      </c>
      <c r="Q15" s="340">
        <v>4</v>
      </c>
      <c r="R15" s="340"/>
      <c r="S15" s="340"/>
      <c r="T15" s="340"/>
      <c r="U15" s="340"/>
      <c r="V15" s="340"/>
      <c r="W15" s="340"/>
      <c r="X15" s="340"/>
      <c r="Y15" s="340">
        <v>4</v>
      </c>
      <c r="Z15" s="340"/>
      <c r="AA15" s="805"/>
      <c r="AB15" s="805"/>
      <c r="AC15" s="805"/>
      <c r="AD15" s="805"/>
      <c r="AE15" s="340"/>
      <c r="AF15" s="340"/>
      <c r="AG15" s="340"/>
      <c r="AH15" s="340"/>
      <c r="AI15" s="340"/>
      <c r="AJ15" s="340"/>
      <c r="AK15" s="340"/>
      <c r="AL15" s="340">
        <v>1</v>
      </c>
      <c r="AM15" s="805"/>
      <c r="AN15" s="340"/>
      <c r="AO15" s="340"/>
      <c r="AP15" s="340"/>
      <c r="AQ15" s="340"/>
      <c r="AR15" s="340"/>
      <c r="AS15" s="340"/>
      <c r="AT15" s="340"/>
      <c r="AU15" s="340"/>
      <c r="AV15" s="340"/>
      <c r="AW15" s="340"/>
      <c r="AX15" s="340"/>
      <c r="AY15" s="340"/>
      <c r="AZ15" s="340"/>
      <c r="BA15" s="340"/>
      <c r="BB15" s="340"/>
      <c r="BC15" s="340"/>
      <c r="BD15" s="209">
        <v>1</v>
      </c>
      <c r="BE15" s="209">
        <v>2</v>
      </c>
      <c r="BF15" s="340"/>
      <c r="BG15" s="340"/>
      <c r="BH15" s="340"/>
      <c r="BI15" s="340"/>
      <c r="BJ15" s="340">
        <v>1</v>
      </c>
      <c r="BK15" s="340"/>
      <c r="BL15" s="340"/>
      <c r="BM15" s="340"/>
      <c r="BN15" s="340">
        <v>1</v>
      </c>
      <c r="BO15" s="340"/>
      <c r="BP15" s="340"/>
      <c r="BQ15" s="340">
        <v>3</v>
      </c>
      <c r="BR15" s="340"/>
      <c r="BS15" s="340"/>
      <c r="BT15" s="340"/>
      <c r="BU15" s="340"/>
      <c r="BV15" s="340">
        <v>1</v>
      </c>
      <c r="BW15" s="340">
        <v>8</v>
      </c>
      <c r="BX15" s="412"/>
      <c r="BY15" s="340">
        <v>1</v>
      </c>
      <c r="BZ15" s="340">
        <v>7</v>
      </c>
      <c r="CA15" s="340"/>
      <c r="CB15" s="340"/>
      <c r="CC15" s="340"/>
      <c r="CD15" s="340">
        <v>1</v>
      </c>
      <c r="CE15" s="340"/>
      <c r="CF15" s="340"/>
      <c r="CG15" s="340"/>
      <c r="CH15" s="590">
        <v>1</v>
      </c>
      <c r="CI15" s="340">
        <v>38</v>
      </c>
      <c r="CJ15" s="340"/>
      <c r="CK15" s="340"/>
      <c r="CL15" s="340"/>
      <c r="CM15" s="340">
        <v>1</v>
      </c>
      <c r="CN15" s="340"/>
      <c r="CO15" s="340"/>
      <c r="CP15" s="340">
        <v>2</v>
      </c>
      <c r="CQ15" s="340"/>
      <c r="CR15" s="340"/>
      <c r="CS15" s="340"/>
      <c r="CT15" s="340"/>
      <c r="CU15" s="340">
        <v>1</v>
      </c>
      <c r="CV15" s="340"/>
      <c r="CW15" s="340"/>
      <c r="CX15" s="340"/>
      <c r="CY15" s="590">
        <v>1</v>
      </c>
      <c r="CZ15" s="590">
        <v>1</v>
      </c>
      <c r="DA15" s="340"/>
      <c r="DB15" s="340"/>
      <c r="DC15" s="340"/>
      <c r="DD15" s="340"/>
      <c r="DE15" s="340"/>
      <c r="DF15" s="340"/>
      <c r="DG15" s="743">
        <v>1</v>
      </c>
      <c r="DH15" s="742"/>
      <c r="DI15" s="743"/>
      <c r="DJ15" s="340"/>
      <c r="DK15" s="340"/>
      <c r="DL15" s="340"/>
      <c r="DM15" s="340"/>
      <c r="DN15" s="340"/>
      <c r="DO15" s="340">
        <v>1</v>
      </c>
      <c r="DP15" s="340">
        <v>5</v>
      </c>
      <c r="DQ15" s="340">
        <v>3372</v>
      </c>
      <c r="DR15" s="590"/>
      <c r="DS15" s="340"/>
      <c r="DT15" s="590">
        <v>1</v>
      </c>
      <c r="DU15" s="340"/>
      <c r="DV15" s="340"/>
      <c r="DW15" s="340"/>
      <c r="DX15" s="340"/>
      <c r="DY15" s="340"/>
      <c r="DZ15" s="340"/>
      <c r="EA15" s="340"/>
      <c r="EB15" s="340"/>
      <c r="EC15" s="340">
        <v>2</v>
      </c>
      <c r="ED15" s="340"/>
      <c r="EE15" s="340">
        <v>1</v>
      </c>
      <c r="EF15" s="590">
        <v>1</v>
      </c>
      <c r="EG15" s="340"/>
      <c r="EH15" s="340"/>
      <c r="EI15" s="340"/>
      <c r="EJ15" s="340"/>
      <c r="EK15" s="340"/>
      <c r="EL15" s="340"/>
      <c r="EM15" s="340"/>
      <c r="EN15" s="340"/>
      <c r="EO15" s="340"/>
      <c r="EP15" s="590">
        <v>1</v>
      </c>
      <c r="EQ15" s="590"/>
      <c r="ER15" s="590">
        <v>1</v>
      </c>
      <c r="ES15" s="340"/>
      <c r="ET15" s="340"/>
      <c r="EU15" s="340"/>
      <c r="EV15" s="340"/>
      <c r="EW15" s="340"/>
      <c r="EX15" s="340"/>
      <c r="EY15" s="590">
        <v>1</v>
      </c>
      <c r="EZ15" s="590">
        <v>1</v>
      </c>
      <c r="FA15" s="590">
        <v>1</v>
      </c>
      <c r="FB15" s="340"/>
      <c r="FC15" s="340"/>
      <c r="FD15" s="340"/>
      <c r="FE15" s="340"/>
      <c r="FF15" s="340"/>
      <c r="FG15" s="340"/>
      <c r="FH15" s="340"/>
      <c r="FI15" s="590">
        <v>2</v>
      </c>
      <c r="FJ15" s="340"/>
      <c r="FK15" s="340"/>
      <c r="FL15" s="340"/>
      <c r="FM15" s="340"/>
      <c r="FN15" s="743"/>
      <c r="FO15" s="340"/>
      <c r="FP15" s="340"/>
      <c r="FQ15" s="340">
        <v>46</v>
      </c>
      <c r="FR15" s="790"/>
      <c r="FS15" s="340"/>
      <c r="FT15" s="340">
        <v>2</v>
      </c>
      <c r="FU15" s="340"/>
      <c r="FV15" s="340"/>
      <c r="FW15" s="340"/>
      <c r="FX15" s="340"/>
      <c r="FY15" s="340">
        <v>1</v>
      </c>
      <c r="FZ15" s="340"/>
      <c r="GA15" s="340"/>
      <c r="GB15" s="340"/>
      <c r="GC15" s="340">
        <v>1</v>
      </c>
      <c r="GD15" s="340"/>
      <c r="GE15" s="340"/>
      <c r="GF15" s="340"/>
      <c r="GG15" s="340"/>
      <c r="GH15" s="340"/>
      <c r="GI15" s="340"/>
      <c r="GJ15" s="340"/>
      <c r="GK15" s="340"/>
      <c r="GL15" s="805"/>
      <c r="GM15" s="805"/>
      <c r="GN15" s="340"/>
      <c r="GO15" s="340"/>
      <c r="GP15" s="340"/>
      <c r="GQ15" s="340"/>
      <c r="GR15" s="340"/>
      <c r="GS15" s="340"/>
      <c r="GT15" s="340"/>
      <c r="GU15" s="340"/>
      <c r="GV15" s="340"/>
      <c r="GW15" s="340"/>
      <c r="GX15" s="340"/>
      <c r="GY15" s="209">
        <v>1</v>
      </c>
      <c r="GZ15" s="340"/>
      <c r="HA15" s="340">
        <v>1</v>
      </c>
      <c r="HB15" s="340">
        <v>2</v>
      </c>
      <c r="HC15" s="340">
        <v>108</v>
      </c>
    </row>
    <row r="16" spans="1:211">
      <c r="A16" s="397">
        <v>10</v>
      </c>
      <c r="B16" s="398" t="s">
        <v>1236</v>
      </c>
      <c r="C16" s="340"/>
      <c r="D16" s="340">
        <v>1</v>
      </c>
      <c r="E16" s="340">
        <v>1</v>
      </c>
      <c r="F16" s="340"/>
      <c r="G16" s="403"/>
      <c r="H16" s="340"/>
      <c r="I16" s="340"/>
      <c r="J16" s="340"/>
      <c r="K16" s="340"/>
      <c r="L16" s="340"/>
      <c r="M16" s="340"/>
      <c r="N16" s="340"/>
      <c r="O16" s="340"/>
      <c r="P16" s="340">
        <v>9</v>
      </c>
      <c r="Q16" s="340">
        <v>3</v>
      </c>
      <c r="R16" s="340"/>
      <c r="S16" s="340"/>
      <c r="T16" s="340"/>
      <c r="U16" s="340"/>
      <c r="V16" s="340"/>
      <c r="W16" s="340"/>
      <c r="X16" s="340"/>
      <c r="Y16" s="340">
        <v>1</v>
      </c>
      <c r="Z16" s="340"/>
      <c r="AA16" s="805"/>
      <c r="AB16" s="805"/>
      <c r="AC16" s="805"/>
      <c r="AD16" s="805"/>
      <c r="AE16" s="340"/>
      <c r="AF16" s="340"/>
      <c r="AG16" s="340"/>
      <c r="AH16" s="340"/>
      <c r="AI16" s="340"/>
      <c r="AJ16" s="340"/>
      <c r="AK16" s="340"/>
      <c r="AL16" s="340">
        <v>1</v>
      </c>
      <c r="AM16" s="805"/>
      <c r="AN16" s="340"/>
      <c r="AO16" s="340"/>
      <c r="AP16" s="340"/>
      <c r="AQ16" s="340"/>
      <c r="AR16" s="340"/>
      <c r="AS16" s="340"/>
      <c r="AT16" s="340"/>
      <c r="AU16" s="340"/>
      <c r="AV16" s="340"/>
      <c r="AW16" s="340"/>
      <c r="AX16" s="340"/>
      <c r="AY16" s="340"/>
      <c r="AZ16" s="340"/>
      <c r="BA16" s="340"/>
      <c r="BB16" s="340"/>
      <c r="BC16" s="340"/>
      <c r="BD16" s="209">
        <v>1</v>
      </c>
      <c r="BE16" s="209">
        <v>2</v>
      </c>
      <c r="BF16" s="340"/>
      <c r="BG16" s="340"/>
      <c r="BH16" s="340"/>
      <c r="BI16" s="340"/>
      <c r="BJ16" s="340">
        <v>1</v>
      </c>
      <c r="BK16" s="340"/>
      <c r="BL16" s="340"/>
      <c r="BM16" s="340"/>
      <c r="BN16" s="340">
        <v>1</v>
      </c>
      <c r="BO16" s="340"/>
      <c r="BP16" s="340"/>
      <c r="BQ16" s="340">
        <v>3</v>
      </c>
      <c r="BR16" s="340"/>
      <c r="BS16" s="340"/>
      <c r="BT16" s="340"/>
      <c r="BU16" s="340"/>
      <c r="BV16" s="340"/>
      <c r="BW16" s="340"/>
      <c r="BX16" s="412"/>
      <c r="BY16" s="340">
        <v>1</v>
      </c>
      <c r="BZ16" s="340">
        <v>3</v>
      </c>
      <c r="CA16" s="340"/>
      <c r="CB16" s="340"/>
      <c r="CC16" s="340"/>
      <c r="CD16" s="340">
        <v>0</v>
      </c>
      <c r="CE16" s="340"/>
      <c r="CF16" s="340"/>
      <c r="CG16" s="340"/>
      <c r="CH16" s="590">
        <v>1</v>
      </c>
      <c r="CI16" s="340">
        <v>30</v>
      </c>
      <c r="CJ16" s="340"/>
      <c r="CK16" s="340"/>
      <c r="CL16" s="340"/>
      <c r="CM16" s="340">
        <v>1</v>
      </c>
      <c r="CN16" s="340"/>
      <c r="CO16" s="340"/>
      <c r="CP16" s="340">
        <v>2</v>
      </c>
      <c r="CQ16" s="340"/>
      <c r="CR16" s="340"/>
      <c r="CS16" s="340"/>
      <c r="CT16" s="340"/>
      <c r="CU16" s="340">
        <v>1</v>
      </c>
      <c r="CV16" s="340"/>
      <c r="CW16" s="340"/>
      <c r="CX16" s="340"/>
      <c r="CY16" s="590">
        <v>1</v>
      </c>
      <c r="CZ16" s="590">
        <v>1</v>
      </c>
      <c r="DA16" s="340"/>
      <c r="DB16" s="340"/>
      <c r="DC16" s="340"/>
      <c r="DD16" s="340"/>
      <c r="DE16" s="340"/>
      <c r="DF16" s="340"/>
      <c r="DG16" s="743">
        <v>7</v>
      </c>
      <c r="DH16" s="742"/>
      <c r="DI16" s="743"/>
      <c r="DJ16" s="340"/>
      <c r="DK16" s="340"/>
      <c r="DL16" s="340"/>
      <c r="DM16" s="340"/>
      <c r="DN16" s="340"/>
      <c r="DO16" s="340">
        <v>1</v>
      </c>
      <c r="DP16" s="340">
        <v>1</v>
      </c>
      <c r="DQ16" s="340">
        <v>761</v>
      </c>
      <c r="DR16" s="590"/>
      <c r="DS16" s="340"/>
      <c r="DT16" s="590">
        <v>1</v>
      </c>
      <c r="DU16" s="340"/>
      <c r="DV16" s="340"/>
      <c r="DW16" s="340"/>
      <c r="DX16" s="340"/>
      <c r="DY16" s="340"/>
      <c r="DZ16" s="340"/>
      <c r="EA16" s="340"/>
      <c r="EB16" s="340"/>
      <c r="EC16" s="340">
        <v>1</v>
      </c>
      <c r="ED16" s="340"/>
      <c r="EE16" s="340">
        <v>1</v>
      </c>
      <c r="EF16" s="590">
        <v>1</v>
      </c>
      <c r="EG16" s="340"/>
      <c r="EH16" s="340"/>
      <c r="EI16" s="340"/>
      <c r="EJ16" s="340"/>
      <c r="EK16" s="340"/>
      <c r="EL16" s="340"/>
      <c r="EM16" s="340"/>
      <c r="EN16" s="340"/>
      <c r="EO16" s="340"/>
      <c r="EP16" s="590">
        <v>1</v>
      </c>
      <c r="EQ16" s="590"/>
      <c r="ER16" s="590">
        <v>1</v>
      </c>
      <c r="ES16" s="340"/>
      <c r="ET16" s="340"/>
      <c r="EU16" s="340"/>
      <c r="EV16" s="340"/>
      <c r="EW16" s="340"/>
      <c r="EX16" s="340"/>
      <c r="EY16" s="590">
        <v>1</v>
      </c>
      <c r="EZ16" s="590">
        <v>1</v>
      </c>
      <c r="FA16" s="590">
        <v>1</v>
      </c>
      <c r="FB16" s="340"/>
      <c r="FC16" s="340"/>
      <c r="FD16" s="340"/>
      <c r="FE16" s="340"/>
      <c r="FF16" s="340"/>
      <c r="FG16" s="340"/>
      <c r="FH16" s="340"/>
      <c r="FI16" s="590">
        <v>2</v>
      </c>
      <c r="FJ16" s="340"/>
      <c r="FK16" s="340"/>
      <c r="FL16" s="340"/>
      <c r="FM16" s="340"/>
      <c r="FN16" s="743"/>
      <c r="FO16" s="340"/>
      <c r="FP16" s="340"/>
      <c r="FQ16" s="340">
        <v>32</v>
      </c>
      <c r="FR16" s="790"/>
      <c r="FS16" s="340"/>
      <c r="FT16" s="340">
        <v>1</v>
      </c>
      <c r="FU16" s="340"/>
      <c r="FV16" s="340"/>
      <c r="FW16" s="340"/>
      <c r="FX16" s="340"/>
      <c r="FY16" s="340">
        <v>1</v>
      </c>
      <c r="FZ16" s="340"/>
      <c r="GA16" s="340"/>
      <c r="GB16" s="340"/>
      <c r="GC16" s="340">
        <v>1</v>
      </c>
      <c r="GD16" s="340"/>
      <c r="GE16" s="340"/>
      <c r="GF16" s="340"/>
      <c r="GG16" s="340"/>
      <c r="GH16" s="340"/>
      <c r="GI16" s="340"/>
      <c r="GJ16" s="340"/>
      <c r="GK16" s="340"/>
      <c r="GL16" s="805"/>
      <c r="GM16" s="805"/>
      <c r="GN16" s="340"/>
      <c r="GO16" s="340"/>
      <c r="GP16" s="340"/>
      <c r="GQ16" s="340"/>
      <c r="GR16" s="340"/>
      <c r="GS16" s="340"/>
      <c r="GT16" s="340"/>
      <c r="GU16" s="340"/>
      <c r="GV16" s="340"/>
      <c r="GW16" s="340"/>
      <c r="GX16" s="340"/>
      <c r="GY16" s="209">
        <v>1</v>
      </c>
      <c r="GZ16" s="340"/>
      <c r="HA16" s="340">
        <v>1</v>
      </c>
      <c r="HB16" s="340">
        <v>1</v>
      </c>
      <c r="HC16" s="340">
        <v>96</v>
      </c>
    </row>
    <row r="17" spans="1:211">
      <c r="A17" s="397">
        <v>11</v>
      </c>
      <c r="B17" s="398" t="s">
        <v>1237</v>
      </c>
      <c r="C17" s="340"/>
      <c r="D17" s="340">
        <v>2</v>
      </c>
      <c r="E17" s="340">
        <v>2</v>
      </c>
      <c r="F17" s="340"/>
      <c r="G17" s="403"/>
      <c r="H17" s="340"/>
      <c r="I17" s="340"/>
      <c r="J17" s="340"/>
      <c r="K17" s="340"/>
      <c r="L17" s="340"/>
      <c r="M17" s="340"/>
      <c r="N17" s="340"/>
      <c r="O17" s="340"/>
      <c r="P17" s="340">
        <v>22</v>
      </c>
      <c r="Q17" s="340">
        <v>10</v>
      </c>
      <c r="R17" s="340">
        <v>3</v>
      </c>
      <c r="S17" s="340">
        <v>2</v>
      </c>
      <c r="T17" s="340">
        <v>3</v>
      </c>
      <c r="U17" s="340"/>
      <c r="V17" s="340"/>
      <c r="W17" s="340"/>
      <c r="X17" s="340"/>
      <c r="Y17" s="340">
        <v>6</v>
      </c>
      <c r="Z17" s="340"/>
      <c r="AA17" s="805"/>
      <c r="AB17" s="805"/>
      <c r="AC17" s="805"/>
      <c r="AD17" s="805"/>
      <c r="AE17" s="340"/>
      <c r="AF17" s="340"/>
      <c r="AG17" s="340"/>
      <c r="AH17" s="340"/>
      <c r="AI17" s="340"/>
      <c r="AJ17" s="340"/>
      <c r="AK17" s="340"/>
      <c r="AL17" s="340">
        <v>1</v>
      </c>
      <c r="AM17" s="805"/>
      <c r="AN17" s="340"/>
      <c r="AO17" s="340"/>
      <c r="AP17" s="340"/>
      <c r="AQ17" s="340"/>
      <c r="AR17" s="340"/>
      <c r="AS17" s="340"/>
      <c r="AT17" s="340"/>
      <c r="AU17" s="340"/>
      <c r="AV17" s="340"/>
      <c r="AW17" s="340"/>
      <c r="AX17" s="340"/>
      <c r="AY17" s="340"/>
      <c r="AZ17" s="340"/>
      <c r="BA17" s="340"/>
      <c r="BB17" s="340"/>
      <c r="BC17" s="340"/>
      <c r="BD17" s="209">
        <v>1</v>
      </c>
      <c r="BE17" s="209">
        <v>2</v>
      </c>
      <c r="BF17" s="340"/>
      <c r="BG17" s="340"/>
      <c r="BH17" s="340"/>
      <c r="BI17" s="340"/>
      <c r="BJ17" s="340">
        <v>4</v>
      </c>
      <c r="BK17" s="340"/>
      <c r="BL17" s="340"/>
      <c r="BM17" s="340"/>
      <c r="BN17" s="340">
        <v>1</v>
      </c>
      <c r="BO17" s="340"/>
      <c r="BP17" s="340"/>
      <c r="BQ17" s="340">
        <v>6</v>
      </c>
      <c r="BR17" s="340"/>
      <c r="BS17" s="340"/>
      <c r="BT17" s="340"/>
      <c r="BU17" s="340"/>
      <c r="BV17" s="340"/>
      <c r="BW17" s="340"/>
      <c r="BX17" s="412"/>
      <c r="BY17" s="340">
        <v>2</v>
      </c>
      <c r="BZ17" s="340">
        <v>12</v>
      </c>
      <c r="CA17" s="340"/>
      <c r="CB17" s="340"/>
      <c r="CC17" s="340"/>
      <c r="CD17" s="340">
        <v>5</v>
      </c>
      <c r="CE17" s="340"/>
      <c r="CF17" s="340"/>
      <c r="CG17" s="340"/>
      <c r="CH17" s="590">
        <v>1</v>
      </c>
      <c r="CI17" s="340">
        <v>90</v>
      </c>
      <c r="CJ17" s="340"/>
      <c r="CK17" s="340"/>
      <c r="CL17" s="340"/>
      <c r="CM17" s="340">
        <v>4</v>
      </c>
      <c r="CN17" s="340"/>
      <c r="CO17" s="340"/>
      <c r="CP17" s="340">
        <v>6</v>
      </c>
      <c r="CQ17" s="340"/>
      <c r="CR17" s="340"/>
      <c r="CS17" s="340"/>
      <c r="CT17" s="340"/>
      <c r="CU17" s="340">
        <v>4</v>
      </c>
      <c r="CV17" s="340"/>
      <c r="CW17" s="340"/>
      <c r="CX17" s="340"/>
      <c r="CY17" s="590">
        <v>1</v>
      </c>
      <c r="CZ17" s="590">
        <v>1</v>
      </c>
      <c r="DA17" s="340"/>
      <c r="DB17" s="340"/>
      <c r="DC17" s="340"/>
      <c r="DD17" s="340"/>
      <c r="DE17" s="340"/>
      <c r="DF17" s="340"/>
      <c r="DG17" s="743">
        <v>1</v>
      </c>
      <c r="DH17" s="742"/>
      <c r="DI17" s="743"/>
      <c r="DJ17" s="340"/>
      <c r="DK17" s="340"/>
      <c r="DL17" s="340"/>
      <c r="DM17" s="340"/>
      <c r="DN17" s="340"/>
      <c r="DO17" s="340">
        <v>1</v>
      </c>
      <c r="DP17" s="340">
        <v>9</v>
      </c>
      <c r="DQ17" s="340">
        <v>4923</v>
      </c>
      <c r="DR17" s="590"/>
      <c r="DS17" s="340"/>
      <c r="DT17" s="590">
        <v>1</v>
      </c>
      <c r="DU17" s="340"/>
      <c r="DV17" s="340"/>
      <c r="DW17" s="340"/>
      <c r="DX17" s="340"/>
      <c r="DY17" s="340"/>
      <c r="DZ17" s="340"/>
      <c r="EA17" s="340"/>
      <c r="EB17" s="340"/>
      <c r="EC17" s="340">
        <v>7</v>
      </c>
      <c r="ED17" s="340"/>
      <c r="EE17" s="340"/>
      <c r="EF17" s="590">
        <v>1</v>
      </c>
      <c r="EG17" s="340"/>
      <c r="EH17" s="340"/>
      <c r="EI17" s="340"/>
      <c r="EJ17" s="340"/>
      <c r="EK17" s="340"/>
      <c r="EL17" s="340"/>
      <c r="EM17" s="340"/>
      <c r="EN17" s="340"/>
      <c r="EO17" s="340"/>
      <c r="EP17" s="590">
        <v>1</v>
      </c>
      <c r="EQ17" s="590"/>
      <c r="ER17" s="590">
        <v>1</v>
      </c>
      <c r="ES17" s="340"/>
      <c r="ET17" s="340"/>
      <c r="EU17" s="340"/>
      <c r="EV17" s="340"/>
      <c r="EW17" s="340"/>
      <c r="EX17" s="340"/>
      <c r="EY17" s="590">
        <v>1</v>
      </c>
      <c r="EZ17" s="590">
        <v>2</v>
      </c>
      <c r="FA17" s="590">
        <v>1</v>
      </c>
      <c r="FB17" s="340"/>
      <c r="FC17" s="340"/>
      <c r="FD17" s="340"/>
      <c r="FE17" s="340"/>
      <c r="FF17" s="340"/>
      <c r="FG17" s="340"/>
      <c r="FH17" s="340"/>
      <c r="FI17" s="590">
        <v>3</v>
      </c>
      <c r="FJ17" s="340"/>
      <c r="FK17" s="340"/>
      <c r="FL17" s="340"/>
      <c r="FM17" s="340"/>
      <c r="FN17" s="743"/>
      <c r="FO17" s="340"/>
      <c r="FP17" s="340"/>
      <c r="FQ17" s="340">
        <v>112</v>
      </c>
      <c r="FR17" s="790"/>
      <c r="FS17" s="340"/>
      <c r="FT17" s="340">
        <v>6</v>
      </c>
      <c r="FU17" s="340"/>
      <c r="FV17" s="340"/>
      <c r="FW17" s="340"/>
      <c r="FX17" s="340"/>
      <c r="FY17" s="340">
        <v>2</v>
      </c>
      <c r="FZ17" s="340"/>
      <c r="GA17" s="340"/>
      <c r="GB17" s="340"/>
      <c r="GC17" s="340">
        <v>2</v>
      </c>
      <c r="GD17" s="340"/>
      <c r="GE17" s="340"/>
      <c r="GF17" s="340"/>
      <c r="GG17" s="340"/>
      <c r="GH17" s="340"/>
      <c r="GI17" s="340"/>
      <c r="GJ17" s="340"/>
      <c r="GK17" s="340"/>
      <c r="GL17" s="805"/>
      <c r="GM17" s="805"/>
      <c r="GN17" s="340"/>
      <c r="GO17" s="340"/>
      <c r="GP17" s="340"/>
      <c r="GQ17" s="340"/>
      <c r="GR17" s="340"/>
      <c r="GS17" s="340"/>
      <c r="GT17" s="340"/>
      <c r="GU17" s="340"/>
      <c r="GV17" s="340"/>
      <c r="GW17" s="340"/>
      <c r="GX17" s="340"/>
      <c r="GY17" s="209">
        <v>1</v>
      </c>
      <c r="GZ17" s="340"/>
      <c r="HA17" s="340">
        <v>2</v>
      </c>
      <c r="HB17" s="340">
        <v>4</v>
      </c>
      <c r="HC17" s="340">
        <v>288</v>
      </c>
    </row>
    <row r="18" spans="1:211">
      <c r="A18" s="397">
        <v>12</v>
      </c>
      <c r="B18" s="398" t="s">
        <v>1238</v>
      </c>
      <c r="C18" s="340"/>
      <c r="D18" s="340">
        <v>1</v>
      </c>
      <c r="E18" s="340">
        <v>1</v>
      </c>
      <c r="F18" s="340"/>
      <c r="G18" s="403"/>
      <c r="H18" s="340"/>
      <c r="I18" s="340"/>
      <c r="J18" s="340"/>
      <c r="K18" s="340"/>
      <c r="L18" s="340"/>
      <c r="M18" s="340"/>
      <c r="N18" s="340"/>
      <c r="O18" s="340"/>
      <c r="P18" s="340">
        <v>8</v>
      </c>
      <c r="Q18" s="340">
        <v>4</v>
      </c>
      <c r="R18" s="340"/>
      <c r="S18" s="340"/>
      <c r="T18" s="340"/>
      <c r="U18" s="340"/>
      <c r="V18" s="340"/>
      <c r="W18" s="340"/>
      <c r="X18" s="340"/>
      <c r="Y18" s="340">
        <v>2</v>
      </c>
      <c r="Z18" s="340"/>
      <c r="AA18" s="805"/>
      <c r="AB18" s="805"/>
      <c r="AC18" s="805"/>
      <c r="AD18" s="805"/>
      <c r="AE18" s="340"/>
      <c r="AF18" s="340"/>
      <c r="AG18" s="340"/>
      <c r="AH18" s="340"/>
      <c r="AI18" s="340"/>
      <c r="AJ18" s="340"/>
      <c r="AK18" s="340"/>
      <c r="AL18" s="340">
        <v>1</v>
      </c>
      <c r="AM18" s="805"/>
      <c r="AN18" s="340"/>
      <c r="AO18" s="340"/>
      <c r="AP18" s="340"/>
      <c r="AQ18" s="340"/>
      <c r="AR18" s="340"/>
      <c r="AS18" s="340"/>
      <c r="AT18" s="340"/>
      <c r="AU18" s="340"/>
      <c r="AV18" s="340"/>
      <c r="AW18" s="340"/>
      <c r="AX18" s="340"/>
      <c r="AY18" s="340"/>
      <c r="AZ18" s="340"/>
      <c r="BA18" s="340"/>
      <c r="BB18" s="340"/>
      <c r="BC18" s="340"/>
      <c r="BD18" s="209">
        <v>1</v>
      </c>
      <c r="BE18" s="209">
        <v>2</v>
      </c>
      <c r="BF18" s="340"/>
      <c r="BG18" s="340"/>
      <c r="BH18" s="340"/>
      <c r="BI18" s="340"/>
      <c r="BJ18" s="340">
        <v>1</v>
      </c>
      <c r="BK18" s="340"/>
      <c r="BL18" s="340"/>
      <c r="BM18" s="340"/>
      <c r="BN18" s="340">
        <v>1</v>
      </c>
      <c r="BO18" s="340"/>
      <c r="BP18" s="340"/>
      <c r="BQ18" s="340">
        <v>3</v>
      </c>
      <c r="BR18" s="340"/>
      <c r="BS18" s="340"/>
      <c r="BT18" s="340"/>
      <c r="BU18" s="340"/>
      <c r="BV18" s="340"/>
      <c r="BW18" s="340"/>
      <c r="BX18" s="412"/>
      <c r="BY18" s="340">
        <v>1</v>
      </c>
      <c r="BZ18" s="340">
        <v>5</v>
      </c>
      <c r="CA18" s="340"/>
      <c r="CB18" s="340"/>
      <c r="CC18" s="340"/>
      <c r="CD18" s="340">
        <v>1</v>
      </c>
      <c r="CE18" s="340"/>
      <c r="CF18" s="340"/>
      <c r="CG18" s="340"/>
      <c r="CH18" s="590">
        <v>1</v>
      </c>
      <c r="CI18" s="340">
        <v>39</v>
      </c>
      <c r="CJ18" s="340"/>
      <c r="CK18" s="340"/>
      <c r="CL18" s="340"/>
      <c r="CM18" s="340">
        <v>1</v>
      </c>
      <c r="CN18" s="340"/>
      <c r="CO18" s="340"/>
      <c r="CP18" s="340">
        <v>2</v>
      </c>
      <c r="CQ18" s="340"/>
      <c r="CR18" s="340"/>
      <c r="CS18" s="340"/>
      <c r="CT18" s="340"/>
      <c r="CU18" s="340">
        <v>1</v>
      </c>
      <c r="CV18" s="340"/>
      <c r="CW18" s="340"/>
      <c r="CX18" s="340"/>
      <c r="CY18" s="590">
        <v>1</v>
      </c>
      <c r="CZ18" s="590">
        <v>1</v>
      </c>
      <c r="DA18" s="340"/>
      <c r="DB18" s="340"/>
      <c r="DC18" s="340"/>
      <c r="DD18" s="340"/>
      <c r="DE18" s="340"/>
      <c r="DF18" s="340"/>
      <c r="DG18" s="743"/>
      <c r="DH18" s="742"/>
      <c r="DI18" s="743"/>
      <c r="DJ18" s="340"/>
      <c r="DK18" s="340"/>
      <c r="DL18" s="340"/>
      <c r="DM18" s="340"/>
      <c r="DN18" s="340"/>
      <c r="DO18" s="340">
        <v>1</v>
      </c>
      <c r="DP18" s="340">
        <v>1</v>
      </c>
      <c r="DQ18" s="340">
        <v>948</v>
      </c>
      <c r="DR18" s="590"/>
      <c r="DS18" s="340"/>
      <c r="DT18" s="590">
        <v>1</v>
      </c>
      <c r="DU18" s="340"/>
      <c r="DV18" s="340"/>
      <c r="DW18" s="340"/>
      <c r="DX18" s="340"/>
      <c r="DY18" s="340"/>
      <c r="DZ18" s="340"/>
      <c r="EA18" s="340"/>
      <c r="EB18" s="340"/>
      <c r="EC18" s="340">
        <v>2</v>
      </c>
      <c r="ED18" s="340"/>
      <c r="EE18" s="340">
        <v>1</v>
      </c>
      <c r="EF18" s="590">
        <v>1</v>
      </c>
      <c r="EG18" s="340"/>
      <c r="EH18" s="340"/>
      <c r="EI18" s="340"/>
      <c r="EJ18" s="340"/>
      <c r="EK18" s="340"/>
      <c r="EL18" s="340"/>
      <c r="EM18" s="340"/>
      <c r="EN18" s="340"/>
      <c r="EO18" s="340"/>
      <c r="EP18" s="590">
        <v>1</v>
      </c>
      <c r="EQ18" s="590"/>
      <c r="ER18" s="590">
        <v>1</v>
      </c>
      <c r="ES18" s="340"/>
      <c r="ET18" s="340"/>
      <c r="EU18" s="340"/>
      <c r="EV18" s="340"/>
      <c r="EW18" s="340"/>
      <c r="EX18" s="340"/>
      <c r="EY18" s="590">
        <v>1</v>
      </c>
      <c r="EZ18" s="590">
        <v>1</v>
      </c>
      <c r="FA18" s="590">
        <v>1</v>
      </c>
      <c r="FB18" s="340"/>
      <c r="FC18" s="340"/>
      <c r="FD18" s="340"/>
      <c r="FE18" s="340"/>
      <c r="FF18" s="340"/>
      <c r="FG18" s="340"/>
      <c r="FH18" s="340"/>
      <c r="FI18" s="590">
        <v>2</v>
      </c>
      <c r="FJ18" s="340"/>
      <c r="FK18" s="340"/>
      <c r="FL18" s="340"/>
      <c r="FM18" s="340"/>
      <c r="FN18" s="743"/>
      <c r="FO18" s="340"/>
      <c r="FP18" s="340"/>
      <c r="FQ18" s="340">
        <v>80</v>
      </c>
      <c r="FR18" s="790"/>
      <c r="FS18" s="340"/>
      <c r="FT18" s="340">
        <v>2</v>
      </c>
      <c r="FU18" s="340"/>
      <c r="FV18" s="340"/>
      <c r="FW18" s="340"/>
      <c r="FX18" s="340"/>
      <c r="FY18" s="340">
        <v>1</v>
      </c>
      <c r="FZ18" s="340"/>
      <c r="GA18" s="340"/>
      <c r="GB18" s="340"/>
      <c r="GC18" s="340">
        <v>1</v>
      </c>
      <c r="GD18" s="340"/>
      <c r="GE18" s="340"/>
      <c r="GF18" s="340"/>
      <c r="GG18" s="340"/>
      <c r="GH18" s="340"/>
      <c r="GI18" s="340"/>
      <c r="GJ18" s="340"/>
      <c r="GK18" s="340"/>
      <c r="GL18" s="805"/>
      <c r="GM18" s="805"/>
      <c r="GN18" s="340"/>
      <c r="GO18" s="340"/>
      <c r="GP18" s="340"/>
      <c r="GQ18" s="340"/>
      <c r="GR18" s="340"/>
      <c r="GS18" s="340"/>
      <c r="GT18" s="340"/>
      <c r="GU18" s="340"/>
      <c r="GV18" s="340"/>
      <c r="GW18" s="340"/>
      <c r="GX18" s="340"/>
      <c r="GY18" s="209">
        <v>1</v>
      </c>
      <c r="GZ18" s="340"/>
      <c r="HA18" s="340">
        <v>1</v>
      </c>
      <c r="HB18" s="340">
        <v>1</v>
      </c>
      <c r="HC18" s="340">
        <v>108</v>
      </c>
    </row>
    <row r="19" spans="1:211">
      <c r="A19" s="397">
        <v>13</v>
      </c>
      <c r="B19" s="398" t="s">
        <v>1239</v>
      </c>
      <c r="C19" s="340"/>
      <c r="D19" s="340">
        <v>2</v>
      </c>
      <c r="E19" s="340">
        <v>2</v>
      </c>
      <c r="F19" s="340"/>
      <c r="G19" s="403"/>
      <c r="H19" s="340"/>
      <c r="I19" s="340"/>
      <c r="J19" s="340"/>
      <c r="K19" s="340"/>
      <c r="L19" s="340"/>
      <c r="M19" s="340"/>
      <c r="N19" s="340"/>
      <c r="O19" s="340"/>
      <c r="P19" s="340">
        <v>13</v>
      </c>
      <c r="Q19" s="340">
        <v>5</v>
      </c>
      <c r="R19" s="340"/>
      <c r="S19" s="340"/>
      <c r="T19" s="340"/>
      <c r="U19" s="340"/>
      <c r="V19" s="340"/>
      <c r="W19" s="340"/>
      <c r="X19" s="340"/>
      <c r="Y19" s="340">
        <v>3</v>
      </c>
      <c r="Z19" s="340"/>
      <c r="AA19" s="805"/>
      <c r="AB19" s="805"/>
      <c r="AC19" s="805"/>
      <c r="AD19" s="805"/>
      <c r="AE19" s="340"/>
      <c r="AF19" s="340"/>
      <c r="AG19" s="340"/>
      <c r="AH19" s="340"/>
      <c r="AI19" s="340"/>
      <c r="AJ19" s="340"/>
      <c r="AK19" s="340"/>
      <c r="AL19" s="340">
        <v>1</v>
      </c>
      <c r="AM19" s="805"/>
      <c r="AN19" s="340"/>
      <c r="AO19" s="340"/>
      <c r="AP19" s="340"/>
      <c r="AQ19" s="340"/>
      <c r="AR19" s="340"/>
      <c r="AS19" s="340"/>
      <c r="AT19" s="340"/>
      <c r="AU19" s="340"/>
      <c r="AV19" s="340"/>
      <c r="AW19" s="340"/>
      <c r="AX19" s="340"/>
      <c r="AY19" s="340"/>
      <c r="AZ19" s="340"/>
      <c r="BA19" s="340"/>
      <c r="BB19" s="340"/>
      <c r="BC19" s="340"/>
      <c r="BD19" s="209">
        <v>1</v>
      </c>
      <c r="BE19" s="209">
        <v>2</v>
      </c>
      <c r="BF19" s="340"/>
      <c r="BG19" s="340"/>
      <c r="BH19" s="340"/>
      <c r="BI19" s="340"/>
      <c r="BJ19" s="340">
        <v>2</v>
      </c>
      <c r="BK19" s="340"/>
      <c r="BL19" s="340"/>
      <c r="BM19" s="340"/>
      <c r="BN19" s="340">
        <v>1</v>
      </c>
      <c r="BO19" s="340"/>
      <c r="BP19" s="340"/>
      <c r="BQ19" s="340">
        <v>4</v>
      </c>
      <c r="BR19" s="340"/>
      <c r="BS19" s="340"/>
      <c r="BT19" s="340"/>
      <c r="BU19" s="340"/>
      <c r="BV19" s="340"/>
      <c r="BW19" s="340"/>
      <c r="BX19" s="412"/>
      <c r="BY19" s="340">
        <v>1</v>
      </c>
      <c r="BZ19" s="340">
        <v>9</v>
      </c>
      <c r="CA19" s="340"/>
      <c r="CB19" s="340"/>
      <c r="CC19" s="340"/>
      <c r="CD19" s="340">
        <v>1</v>
      </c>
      <c r="CE19" s="340"/>
      <c r="CF19" s="340"/>
      <c r="CG19" s="340"/>
      <c r="CH19" s="590">
        <v>1</v>
      </c>
      <c r="CI19" s="340">
        <v>58</v>
      </c>
      <c r="CJ19" s="340"/>
      <c r="CK19" s="340"/>
      <c r="CL19" s="340"/>
      <c r="CM19" s="340">
        <v>1</v>
      </c>
      <c r="CN19" s="340"/>
      <c r="CO19" s="340"/>
      <c r="CP19" s="340">
        <v>3</v>
      </c>
      <c r="CQ19" s="340"/>
      <c r="CR19" s="340"/>
      <c r="CS19" s="340"/>
      <c r="CT19" s="340"/>
      <c r="CU19" s="340">
        <v>2</v>
      </c>
      <c r="CV19" s="340"/>
      <c r="CW19" s="340"/>
      <c r="CX19" s="340"/>
      <c r="CY19" s="590">
        <v>1</v>
      </c>
      <c r="CZ19" s="590">
        <v>1</v>
      </c>
      <c r="DA19" s="340"/>
      <c r="DB19" s="340"/>
      <c r="DC19" s="340"/>
      <c r="DD19" s="340"/>
      <c r="DE19" s="340"/>
      <c r="DF19" s="340"/>
      <c r="DG19" s="743">
        <v>1</v>
      </c>
      <c r="DH19" s="742"/>
      <c r="DI19" s="743"/>
      <c r="DJ19" s="340"/>
      <c r="DK19" s="340"/>
      <c r="DL19" s="340"/>
      <c r="DM19" s="340"/>
      <c r="DN19" s="340"/>
      <c r="DO19" s="340">
        <v>1</v>
      </c>
      <c r="DP19" s="340">
        <v>5</v>
      </c>
      <c r="DQ19" s="340">
        <v>3974</v>
      </c>
      <c r="DR19" s="590"/>
      <c r="DS19" s="340"/>
      <c r="DT19" s="590">
        <v>1</v>
      </c>
      <c r="DU19" s="340"/>
      <c r="DV19" s="340"/>
      <c r="DW19" s="340"/>
      <c r="DX19" s="340"/>
      <c r="DY19" s="340"/>
      <c r="DZ19" s="340"/>
      <c r="EA19" s="340"/>
      <c r="EB19" s="340"/>
      <c r="EC19" s="340">
        <v>3</v>
      </c>
      <c r="ED19" s="340"/>
      <c r="EE19" s="340"/>
      <c r="EF19" s="590">
        <v>1</v>
      </c>
      <c r="EG19" s="340"/>
      <c r="EH19" s="340"/>
      <c r="EI19" s="340"/>
      <c r="EJ19" s="340"/>
      <c r="EK19" s="340"/>
      <c r="EL19" s="340"/>
      <c r="EM19" s="340"/>
      <c r="EN19" s="340"/>
      <c r="EO19" s="340"/>
      <c r="EP19" s="590">
        <v>1</v>
      </c>
      <c r="EQ19" s="590"/>
      <c r="ER19" s="590">
        <v>1</v>
      </c>
      <c r="ES19" s="340"/>
      <c r="ET19" s="340"/>
      <c r="EU19" s="340"/>
      <c r="EV19" s="340"/>
      <c r="EW19" s="340"/>
      <c r="EX19" s="340"/>
      <c r="EY19" s="590">
        <v>1</v>
      </c>
      <c r="EZ19" s="590">
        <v>1</v>
      </c>
      <c r="FA19" s="590">
        <v>1</v>
      </c>
      <c r="FB19" s="340"/>
      <c r="FC19" s="340"/>
      <c r="FD19" s="340"/>
      <c r="FE19" s="340"/>
      <c r="FF19" s="340"/>
      <c r="FG19" s="340"/>
      <c r="FH19" s="340"/>
      <c r="FI19" s="590">
        <v>2</v>
      </c>
      <c r="FJ19" s="340"/>
      <c r="FK19" s="340"/>
      <c r="FL19" s="340"/>
      <c r="FM19" s="340"/>
      <c r="FN19" s="743"/>
      <c r="FO19" s="340"/>
      <c r="FP19" s="340"/>
      <c r="FQ19" s="340">
        <v>88</v>
      </c>
      <c r="FR19" s="790"/>
      <c r="FS19" s="340"/>
      <c r="FT19" s="340">
        <v>3</v>
      </c>
      <c r="FU19" s="340"/>
      <c r="FV19" s="340"/>
      <c r="FW19" s="340"/>
      <c r="FX19" s="340"/>
      <c r="FY19" s="340">
        <v>2</v>
      </c>
      <c r="FZ19" s="340"/>
      <c r="GA19" s="340"/>
      <c r="GB19" s="340"/>
      <c r="GC19" s="340">
        <v>2</v>
      </c>
      <c r="GD19" s="340"/>
      <c r="GE19" s="340"/>
      <c r="GF19" s="340"/>
      <c r="GG19" s="340"/>
      <c r="GH19" s="340"/>
      <c r="GI19" s="340"/>
      <c r="GJ19" s="340"/>
      <c r="GK19" s="340"/>
      <c r="GL19" s="805"/>
      <c r="GM19" s="805"/>
      <c r="GN19" s="340"/>
      <c r="GO19" s="340"/>
      <c r="GP19" s="340"/>
      <c r="GQ19" s="340"/>
      <c r="GR19" s="340"/>
      <c r="GS19" s="340"/>
      <c r="GT19" s="340"/>
      <c r="GU19" s="340"/>
      <c r="GV19" s="340"/>
      <c r="GW19" s="340"/>
      <c r="GX19" s="340"/>
      <c r="GY19" s="209">
        <v>1</v>
      </c>
      <c r="GZ19" s="340"/>
      <c r="HA19" s="340">
        <v>1</v>
      </c>
      <c r="HB19" s="340">
        <v>2</v>
      </c>
      <c r="HC19" s="340">
        <v>132</v>
      </c>
    </row>
    <row r="20" spans="1:211">
      <c r="A20" s="397">
        <v>14</v>
      </c>
      <c r="B20" s="398" t="s">
        <v>1240</v>
      </c>
      <c r="C20" s="340"/>
      <c r="D20" s="340">
        <v>1</v>
      </c>
      <c r="E20" s="340">
        <v>1</v>
      </c>
      <c r="F20" s="340"/>
      <c r="G20" s="403"/>
      <c r="H20" s="340"/>
      <c r="I20" s="340"/>
      <c r="J20" s="340"/>
      <c r="K20" s="340"/>
      <c r="L20" s="340"/>
      <c r="M20" s="340"/>
      <c r="N20" s="340"/>
      <c r="O20" s="340"/>
      <c r="P20" s="340">
        <v>4</v>
      </c>
      <c r="Q20" s="340">
        <v>3</v>
      </c>
      <c r="R20" s="340"/>
      <c r="S20" s="340"/>
      <c r="T20" s="340"/>
      <c r="U20" s="340"/>
      <c r="V20" s="340"/>
      <c r="W20" s="340"/>
      <c r="X20" s="340"/>
      <c r="Y20" s="340">
        <v>0</v>
      </c>
      <c r="Z20" s="340"/>
      <c r="AA20" s="805"/>
      <c r="AB20" s="805"/>
      <c r="AC20" s="805"/>
      <c r="AD20" s="805"/>
      <c r="AE20" s="340"/>
      <c r="AF20" s="340"/>
      <c r="AG20" s="340"/>
      <c r="AH20" s="340"/>
      <c r="AI20" s="340"/>
      <c r="AJ20" s="340"/>
      <c r="AK20" s="340"/>
      <c r="AL20" s="340">
        <v>1</v>
      </c>
      <c r="AM20" s="805"/>
      <c r="AN20" s="340"/>
      <c r="AO20" s="340"/>
      <c r="AP20" s="340"/>
      <c r="AQ20" s="340"/>
      <c r="AR20" s="340"/>
      <c r="AS20" s="340"/>
      <c r="AT20" s="340"/>
      <c r="AU20" s="340"/>
      <c r="AV20" s="340"/>
      <c r="AW20" s="340"/>
      <c r="AX20" s="340"/>
      <c r="AY20" s="340"/>
      <c r="AZ20" s="340"/>
      <c r="BA20" s="340"/>
      <c r="BB20" s="340"/>
      <c r="BC20" s="340"/>
      <c r="BD20" s="209">
        <v>1</v>
      </c>
      <c r="BE20" s="209">
        <v>2</v>
      </c>
      <c r="BF20" s="340"/>
      <c r="BG20" s="340"/>
      <c r="BH20" s="340"/>
      <c r="BI20" s="340"/>
      <c r="BJ20" s="340">
        <v>1</v>
      </c>
      <c r="BK20" s="340"/>
      <c r="BL20" s="340"/>
      <c r="BM20" s="340"/>
      <c r="BN20" s="340">
        <v>1</v>
      </c>
      <c r="BO20" s="340"/>
      <c r="BP20" s="340"/>
      <c r="BQ20" s="340">
        <v>3</v>
      </c>
      <c r="BR20" s="340"/>
      <c r="BS20" s="340"/>
      <c r="BT20" s="340"/>
      <c r="BU20" s="340"/>
      <c r="BV20" s="340"/>
      <c r="BW20" s="340"/>
      <c r="BX20" s="412"/>
      <c r="BY20" s="340">
        <v>1</v>
      </c>
      <c r="BZ20" s="340">
        <v>3</v>
      </c>
      <c r="CA20" s="340"/>
      <c r="CB20" s="340"/>
      <c r="CC20" s="340"/>
      <c r="CD20" s="340">
        <v>0</v>
      </c>
      <c r="CE20" s="340"/>
      <c r="CF20" s="340"/>
      <c r="CG20" s="340"/>
      <c r="CH20" s="590">
        <v>1</v>
      </c>
      <c r="CI20" s="340">
        <v>19</v>
      </c>
      <c r="CJ20" s="340"/>
      <c r="CK20" s="340"/>
      <c r="CL20" s="340"/>
      <c r="CM20" s="340">
        <v>1</v>
      </c>
      <c r="CN20" s="340"/>
      <c r="CO20" s="340"/>
      <c r="CP20" s="340">
        <v>1</v>
      </c>
      <c r="CQ20" s="340"/>
      <c r="CR20" s="340"/>
      <c r="CS20" s="340"/>
      <c r="CT20" s="340"/>
      <c r="CU20" s="340">
        <v>1</v>
      </c>
      <c r="CV20" s="340"/>
      <c r="CW20" s="340"/>
      <c r="CX20" s="340"/>
      <c r="CY20" s="590">
        <v>1</v>
      </c>
      <c r="CZ20" s="590">
        <v>1</v>
      </c>
      <c r="DA20" s="340"/>
      <c r="DB20" s="340"/>
      <c r="DC20" s="340"/>
      <c r="DD20" s="340"/>
      <c r="DE20" s="340"/>
      <c r="DF20" s="340"/>
      <c r="DG20" s="743"/>
      <c r="DH20" s="742"/>
      <c r="DI20" s="743"/>
      <c r="DJ20" s="340"/>
      <c r="DK20" s="340"/>
      <c r="DL20" s="340"/>
      <c r="DM20" s="340"/>
      <c r="DN20" s="340"/>
      <c r="DO20" s="340">
        <v>1</v>
      </c>
      <c r="DP20" s="340">
        <v>3</v>
      </c>
      <c r="DQ20" s="340">
        <v>972</v>
      </c>
      <c r="DR20" s="590"/>
      <c r="DS20" s="340"/>
      <c r="DT20" s="590">
        <v>1</v>
      </c>
      <c r="DU20" s="340"/>
      <c r="DV20" s="340"/>
      <c r="DW20" s="340"/>
      <c r="DX20" s="340"/>
      <c r="DY20" s="340"/>
      <c r="DZ20" s="340"/>
      <c r="EA20" s="340"/>
      <c r="EB20" s="340"/>
      <c r="EC20" s="340">
        <v>1</v>
      </c>
      <c r="ED20" s="340"/>
      <c r="EE20" s="340">
        <v>1</v>
      </c>
      <c r="EF20" s="590">
        <v>1</v>
      </c>
      <c r="EG20" s="340"/>
      <c r="EH20" s="340"/>
      <c r="EI20" s="340"/>
      <c r="EJ20" s="340"/>
      <c r="EK20" s="340"/>
      <c r="EL20" s="340"/>
      <c r="EM20" s="340"/>
      <c r="EN20" s="340"/>
      <c r="EO20" s="340"/>
      <c r="EP20" s="590">
        <v>1</v>
      </c>
      <c r="EQ20" s="590"/>
      <c r="ER20" s="590">
        <v>1</v>
      </c>
      <c r="ES20" s="340"/>
      <c r="ET20" s="340"/>
      <c r="EU20" s="340"/>
      <c r="EV20" s="340"/>
      <c r="EW20" s="340"/>
      <c r="EX20" s="340"/>
      <c r="EY20" s="590">
        <v>1</v>
      </c>
      <c r="EZ20" s="590">
        <v>1</v>
      </c>
      <c r="FA20" s="590">
        <v>1</v>
      </c>
      <c r="FB20" s="340"/>
      <c r="FC20" s="340"/>
      <c r="FD20" s="340"/>
      <c r="FE20" s="340"/>
      <c r="FF20" s="340"/>
      <c r="FG20" s="340"/>
      <c r="FH20" s="340"/>
      <c r="FI20" s="590">
        <v>2</v>
      </c>
      <c r="FJ20" s="340"/>
      <c r="FK20" s="340"/>
      <c r="FL20" s="340"/>
      <c r="FM20" s="340"/>
      <c r="FN20" s="743"/>
      <c r="FO20" s="340"/>
      <c r="FP20" s="340"/>
      <c r="FQ20" s="340">
        <v>132</v>
      </c>
      <c r="FR20" s="790"/>
      <c r="FS20" s="340"/>
      <c r="FT20" s="340">
        <v>1</v>
      </c>
      <c r="FU20" s="340"/>
      <c r="FV20" s="340"/>
      <c r="FW20" s="340"/>
      <c r="FX20" s="340"/>
      <c r="FY20" s="340">
        <v>1</v>
      </c>
      <c r="FZ20" s="340"/>
      <c r="GA20" s="340"/>
      <c r="GB20" s="340"/>
      <c r="GC20" s="340">
        <v>1</v>
      </c>
      <c r="GD20" s="340"/>
      <c r="GE20" s="340"/>
      <c r="GF20" s="340"/>
      <c r="GG20" s="340"/>
      <c r="GH20" s="340"/>
      <c r="GI20" s="340"/>
      <c r="GJ20" s="340"/>
      <c r="GK20" s="340"/>
      <c r="GL20" s="805"/>
      <c r="GM20" s="805"/>
      <c r="GN20" s="340"/>
      <c r="GO20" s="340"/>
      <c r="GP20" s="340"/>
      <c r="GQ20" s="340"/>
      <c r="GR20" s="340"/>
      <c r="GS20" s="340"/>
      <c r="GT20" s="340"/>
      <c r="GU20" s="340"/>
      <c r="GV20" s="340"/>
      <c r="GW20" s="340"/>
      <c r="GX20" s="340"/>
      <c r="GY20" s="209">
        <v>1</v>
      </c>
      <c r="GZ20" s="340"/>
      <c r="HA20" s="340">
        <v>1</v>
      </c>
      <c r="HB20" s="340">
        <v>1</v>
      </c>
      <c r="HC20" s="340">
        <v>72</v>
      </c>
    </row>
    <row r="21" spans="1:211">
      <c r="A21" s="397">
        <v>15</v>
      </c>
      <c r="B21" s="398" t="s">
        <v>1241</v>
      </c>
      <c r="C21" s="340"/>
      <c r="D21" s="340">
        <v>2</v>
      </c>
      <c r="E21" s="340">
        <v>2</v>
      </c>
      <c r="F21" s="340"/>
      <c r="G21" s="403"/>
      <c r="H21" s="340"/>
      <c r="I21" s="340"/>
      <c r="J21" s="340"/>
      <c r="K21" s="340"/>
      <c r="L21" s="340"/>
      <c r="M21" s="340"/>
      <c r="N21" s="340"/>
      <c r="O21" s="340"/>
      <c r="P21" s="340">
        <v>13</v>
      </c>
      <c r="Q21" s="340">
        <v>6</v>
      </c>
      <c r="R21" s="340">
        <v>2</v>
      </c>
      <c r="S21" s="340">
        <v>1</v>
      </c>
      <c r="T21" s="340">
        <v>2</v>
      </c>
      <c r="U21" s="340"/>
      <c r="V21" s="340"/>
      <c r="W21" s="340"/>
      <c r="X21" s="340"/>
      <c r="Y21" s="340">
        <v>5</v>
      </c>
      <c r="Z21" s="340"/>
      <c r="AA21" s="805"/>
      <c r="AB21" s="805"/>
      <c r="AC21" s="805"/>
      <c r="AD21" s="805"/>
      <c r="AE21" s="340"/>
      <c r="AF21" s="340"/>
      <c r="AG21" s="340"/>
      <c r="AH21" s="340"/>
      <c r="AI21" s="340"/>
      <c r="AJ21" s="340"/>
      <c r="AK21" s="340"/>
      <c r="AL21" s="340">
        <v>1</v>
      </c>
      <c r="AM21" s="805"/>
      <c r="AN21" s="340"/>
      <c r="AO21" s="340"/>
      <c r="AP21" s="340"/>
      <c r="AQ21" s="340"/>
      <c r="AR21" s="340"/>
      <c r="AS21" s="340"/>
      <c r="AT21" s="340"/>
      <c r="AU21" s="340"/>
      <c r="AV21" s="340"/>
      <c r="AW21" s="340"/>
      <c r="AX21" s="340"/>
      <c r="AY21" s="340"/>
      <c r="AZ21" s="340"/>
      <c r="BA21" s="340"/>
      <c r="BB21" s="340"/>
      <c r="BC21" s="340"/>
      <c r="BD21" s="209">
        <v>1</v>
      </c>
      <c r="BE21" s="209">
        <v>2</v>
      </c>
      <c r="BF21" s="340"/>
      <c r="BG21" s="340"/>
      <c r="BH21" s="340"/>
      <c r="BI21" s="340"/>
      <c r="BJ21" s="340">
        <v>1</v>
      </c>
      <c r="BK21" s="340"/>
      <c r="BL21" s="340"/>
      <c r="BM21" s="340"/>
      <c r="BN21" s="340">
        <v>1</v>
      </c>
      <c r="BO21" s="340"/>
      <c r="BP21" s="340"/>
      <c r="BQ21" s="340">
        <v>3</v>
      </c>
      <c r="BR21" s="340"/>
      <c r="BS21" s="340"/>
      <c r="BT21" s="340"/>
      <c r="BU21" s="340"/>
      <c r="BV21" s="340"/>
      <c r="BW21" s="340"/>
      <c r="BX21" s="412"/>
      <c r="BY21" s="340">
        <v>1</v>
      </c>
      <c r="BZ21" s="340">
        <v>8</v>
      </c>
      <c r="CA21" s="340"/>
      <c r="CB21" s="340"/>
      <c r="CC21" s="340"/>
      <c r="CD21" s="340">
        <v>0</v>
      </c>
      <c r="CE21" s="340"/>
      <c r="CF21" s="340"/>
      <c r="CG21" s="340"/>
      <c r="CH21" s="590">
        <v>1</v>
      </c>
      <c r="CI21" s="340">
        <v>56</v>
      </c>
      <c r="CJ21" s="340"/>
      <c r="CK21" s="340"/>
      <c r="CL21" s="340"/>
      <c r="CM21" s="340">
        <v>1</v>
      </c>
      <c r="CN21" s="340"/>
      <c r="CO21" s="340"/>
      <c r="CP21" s="340">
        <v>3</v>
      </c>
      <c r="CQ21" s="340"/>
      <c r="CR21" s="340"/>
      <c r="CS21" s="340"/>
      <c r="CT21" s="340"/>
      <c r="CU21" s="340">
        <v>1</v>
      </c>
      <c r="CV21" s="340"/>
      <c r="CW21" s="340"/>
      <c r="CX21" s="340"/>
      <c r="CY21" s="590">
        <v>1</v>
      </c>
      <c r="CZ21" s="590">
        <v>1</v>
      </c>
      <c r="DA21" s="340"/>
      <c r="DB21" s="340"/>
      <c r="DC21" s="340"/>
      <c r="DD21" s="340"/>
      <c r="DE21" s="340"/>
      <c r="DF21" s="340"/>
      <c r="DG21" s="743">
        <v>13</v>
      </c>
      <c r="DH21" s="742"/>
      <c r="DI21" s="743"/>
      <c r="DJ21" s="340"/>
      <c r="DK21" s="340"/>
      <c r="DL21" s="340"/>
      <c r="DM21" s="340"/>
      <c r="DN21" s="340"/>
      <c r="DO21" s="340">
        <v>1</v>
      </c>
      <c r="DP21" s="340">
        <v>2</v>
      </c>
      <c r="DQ21" s="340">
        <v>747</v>
      </c>
      <c r="DR21" s="590"/>
      <c r="DS21" s="340"/>
      <c r="DT21" s="590">
        <v>1</v>
      </c>
      <c r="DU21" s="340"/>
      <c r="DV21" s="340"/>
      <c r="DW21" s="340"/>
      <c r="DX21" s="340"/>
      <c r="DY21" s="340"/>
      <c r="DZ21" s="340"/>
      <c r="EA21" s="340"/>
      <c r="EB21" s="340"/>
      <c r="EC21" s="340">
        <v>3</v>
      </c>
      <c r="ED21" s="340"/>
      <c r="EE21" s="340"/>
      <c r="EF21" s="590">
        <v>1</v>
      </c>
      <c r="EG21" s="340"/>
      <c r="EH21" s="340"/>
      <c r="EI21" s="340"/>
      <c r="EJ21" s="340"/>
      <c r="EK21" s="340"/>
      <c r="EL21" s="340"/>
      <c r="EM21" s="340"/>
      <c r="EN21" s="340"/>
      <c r="EO21" s="340"/>
      <c r="EP21" s="590">
        <v>1</v>
      </c>
      <c r="EQ21" s="590"/>
      <c r="ER21" s="590">
        <v>1</v>
      </c>
      <c r="ES21" s="340"/>
      <c r="ET21" s="340"/>
      <c r="EU21" s="340"/>
      <c r="EV21" s="340"/>
      <c r="EW21" s="340"/>
      <c r="EX21" s="340"/>
      <c r="EY21" s="590">
        <v>1</v>
      </c>
      <c r="EZ21" s="590">
        <v>1</v>
      </c>
      <c r="FA21" s="590">
        <v>1</v>
      </c>
      <c r="FB21" s="340"/>
      <c r="FC21" s="340"/>
      <c r="FD21" s="340"/>
      <c r="FE21" s="340"/>
      <c r="FF21" s="340"/>
      <c r="FG21" s="340"/>
      <c r="FH21" s="340"/>
      <c r="FI21" s="590">
        <v>2</v>
      </c>
      <c r="FJ21" s="340"/>
      <c r="FK21" s="340"/>
      <c r="FL21" s="340"/>
      <c r="FM21" s="340"/>
      <c r="FN21" s="743"/>
      <c r="FO21" s="340"/>
      <c r="FP21" s="340"/>
      <c r="FQ21" s="340">
        <v>40</v>
      </c>
      <c r="FR21" s="790"/>
      <c r="FS21" s="340"/>
      <c r="FT21" s="340">
        <v>3</v>
      </c>
      <c r="FU21" s="340"/>
      <c r="FV21" s="340"/>
      <c r="FW21" s="340"/>
      <c r="FX21" s="340"/>
      <c r="FY21" s="340">
        <v>2</v>
      </c>
      <c r="FZ21" s="340"/>
      <c r="GA21" s="340"/>
      <c r="GB21" s="340"/>
      <c r="GC21" s="340">
        <v>2</v>
      </c>
      <c r="GD21" s="340"/>
      <c r="GE21" s="340"/>
      <c r="GF21" s="340"/>
      <c r="GG21" s="340"/>
      <c r="GH21" s="340"/>
      <c r="GI21" s="340"/>
      <c r="GJ21" s="340"/>
      <c r="GK21" s="340"/>
      <c r="GL21" s="805"/>
      <c r="GM21" s="805"/>
      <c r="GN21" s="340"/>
      <c r="GO21" s="340"/>
      <c r="GP21" s="340"/>
      <c r="GQ21" s="340"/>
      <c r="GR21" s="340"/>
      <c r="GS21" s="340"/>
      <c r="GT21" s="340"/>
      <c r="GU21" s="340"/>
      <c r="GV21" s="340"/>
      <c r="GW21" s="340"/>
      <c r="GX21" s="340"/>
      <c r="GY21" s="209">
        <v>1</v>
      </c>
      <c r="GZ21" s="340"/>
      <c r="HA21" s="340">
        <v>1</v>
      </c>
      <c r="HB21" s="340">
        <v>1</v>
      </c>
      <c r="HC21" s="340">
        <v>168</v>
      </c>
    </row>
    <row r="22" spans="1:211">
      <c r="A22" s="397">
        <v>16</v>
      </c>
      <c r="B22" s="398" t="s">
        <v>1242</v>
      </c>
      <c r="C22" s="340"/>
      <c r="D22" s="340">
        <v>1</v>
      </c>
      <c r="E22" s="340">
        <v>1</v>
      </c>
      <c r="F22" s="340"/>
      <c r="G22" s="403"/>
      <c r="H22" s="340"/>
      <c r="I22" s="340"/>
      <c r="J22" s="340"/>
      <c r="K22" s="340"/>
      <c r="L22" s="340"/>
      <c r="M22" s="340"/>
      <c r="N22" s="340"/>
      <c r="O22" s="340"/>
      <c r="P22" s="340">
        <v>11</v>
      </c>
      <c r="Q22" s="340">
        <v>5</v>
      </c>
      <c r="R22" s="340"/>
      <c r="S22" s="340"/>
      <c r="T22" s="340"/>
      <c r="U22" s="340"/>
      <c r="V22" s="340"/>
      <c r="W22" s="340"/>
      <c r="X22" s="340"/>
      <c r="Y22" s="340">
        <v>3</v>
      </c>
      <c r="Z22" s="340"/>
      <c r="AA22" s="805"/>
      <c r="AB22" s="805"/>
      <c r="AC22" s="805"/>
      <c r="AD22" s="805"/>
      <c r="AE22" s="340"/>
      <c r="AF22" s="340"/>
      <c r="AG22" s="340"/>
      <c r="AH22" s="340"/>
      <c r="AI22" s="340"/>
      <c r="AJ22" s="340"/>
      <c r="AK22" s="340"/>
      <c r="AL22" s="340">
        <v>1</v>
      </c>
      <c r="AM22" s="805"/>
      <c r="AN22" s="340"/>
      <c r="AO22" s="340"/>
      <c r="AP22" s="340"/>
      <c r="AQ22" s="340"/>
      <c r="AR22" s="340"/>
      <c r="AS22" s="340"/>
      <c r="AT22" s="340"/>
      <c r="AU22" s="340"/>
      <c r="AV22" s="340"/>
      <c r="AW22" s="340"/>
      <c r="AX22" s="340"/>
      <c r="AY22" s="340"/>
      <c r="AZ22" s="340"/>
      <c r="BA22" s="340"/>
      <c r="BB22" s="340"/>
      <c r="BC22" s="340"/>
      <c r="BD22" s="209">
        <v>1</v>
      </c>
      <c r="BE22" s="209">
        <v>2</v>
      </c>
      <c r="BF22" s="340"/>
      <c r="BG22" s="340"/>
      <c r="BH22" s="340"/>
      <c r="BI22" s="340"/>
      <c r="BJ22" s="340">
        <v>1</v>
      </c>
      <c r="BK22" s="340"/>
      <c r="BL22" s="340"/>
      <c r="BM22" s="340"/>
      <c r="BN22" s="340">
        <v>1</v>
      </c>
      <c r="BO22" s="340"/>
      <c r="BP22" s="340"/>
      <c r="BQ22" s="340">
        <v>3</v>
      </c>
      <c r="BR22" s="340"/>
      <c r="BS22" s="340"/>
      <c r="BT22" s="340"/>
      <c r="BU22" s="340"/>
      <c r="BV22" s="340"/>
      <c r="BW22" s="340"/>
      <c r="BX22" s="412"/>
      <c r="BY22" s="340">
        <v>1</v>
      </c>
      <c r="BZ22" s="340">
        <v>7</v>
      </c>
      <c r="CA22" s="340"/>
      <c r="CB22" s="340"/>
      <c r="CC22" s="340"/>
      <c r="CD22" s="340">
        <v>2</v>
      </c>
      <c r="CE22" s="340"/>
      <c r="CF22" s="340"/>
      <c r="CG22" s="340"/>
      <c r="CH22" s="590">
        <v>1</v>
      </c>
      <c r="CI22" s="340">
        <v>41</v>
      </c>
      <c r="CJ22" s="340"/>
      <c r="CK22" s="340"/>
      <c r="CL22" s="340"/>
      <c r="CM22" s="340">
        <v>1</v>
      </c>
      <c r="CN22" s="340"/>
      <c r="CO22" s="340"/>
      <c r="CP22" s="340">
        <v>3</v>
      </c>
      <c r="CQ22" s="340"/>
      <c r="CR22" s="340"/>
      <c r="CS22" s="340"/>
      <c r="CT22" s="340"/>
      <c r="CU22" s="340">
        <v>1</v>
      </c>
      <c r="CV22" s="340"/>
      <c r="CW22" s="340"/>
      <c r="CX22" s="340"/>
      <c r="CY22" s="590">
        <v>1</v>
      </c>
      <c r="CZ22" s="590">
        <v>1</v>
      </c>
      <c r="DA22" s="340"/>
      <c r="DB22" s="340"/>
      <c r="DC22" s="340"/>
      <c r="DD22" s="340"/>
      <c r="DE22" s="340"/>
      <c r="DF22" s="340"/>
      <c r="DG22" s="743">
        <v>17</v>
      </c>
      <c r="DH22" s="742"/>
      <c r="DI22" s="743"/>
      <c r="DJ22" s="340"/>
      <c r="DK22" s="340"/>
      <c r="DL22" s="340"/>
      <c r="DM22" s="340"/>
      <c r="DN22" s="340"/>
      <c r="DO22" s="340">
        <v>0</v>
      </c>
      <c r="DP22" s="340">
        <v>0</v>
      </c>
      <c r="DQ22" s="340">
        <v>0</v>
      </c>
      <c r="DR22" s="590"/>
      <c r="DS22" s="340"/>
      <c r="DT22" s="590">
        <v>1</v>
      </c>
      <c r="DU22" s="340"/>
      <c r="DV22" s="340"/>
      <c r="DW22" s="340"/>
      <c r="DX22" s="340"/>
      <c r="DY22" s="340"/>
      <c r="DZ22" s="340"/>
      <c r="EA22" s="340"/>
      <c r="EB22" s="340"/>
      <c r="EC22" s="340">
        <v>3</v>
      </c>
      <c r="ED22" s="340"/>
      <c r="EE22" s="340"/>
      <c r="EF22" s="590">
        <v>1</v>
      </c>
      <c r="EG22" s="340"/>
      <c r="EH22" s="340"/>
      <c r="EI22" s="340"/>
      <c r="EJ22" s="340"/>
      <c r="EK22" s="340"/>
      <c r="EL22" s="340"/>
      <c r="EM22" s="340"/>
      <c r="EN22" s="340"/>
      <c r="EO22" s="340"/>
      <c r="EP22" s="590">
        <v>1</v>
      </c>
      <c r="EQ22" s="590"/>
      <c r="ER22" s="590">
        <v>1</v>
      </c>
      <c r="ES22" s="340"/>
      <c r="ET22" s="340"/>
      <c r="EU22" s="340"/>
      <c r="EV22" s="340"/>
      <c r="EW22" s="340"/>
      <c r="EX22" s="340"/>
      <c r="EY22" s="590">
        <v>1</v>
      </c>
      <c r="EZ22" s="590">
        <v>1</v>
      </c>
      <c r="FA22" s="590">
        <v>1</v>
      </c>
      <c r="FB22" s="340"/>
      <c r="FC22" s="340"/>
      <c r="FD22" s="340"/>
      <c r="FE22" s="340"/>
      <c r="FF22" s="340"/>
      <c r="FG22" s="340"/>
      <c r="FH22" s="340"/>
      <c r="FI22" s="590">
        <v>2</v>
      </c>
      <c r="FJ22" s="340"/>
      <c r="FK22" s="340"/>
      <c r="FL22" s="340"/>
      <c r="FM22" s="340"/>
      <c r="FN22" s="743"/>
      <c r="FO22" s="340"/>
      <c r="FP22" s="340"/>
      <c r="FQ22" s="340">
        <v>26</v>
      </c>
      <c r="FR22" s="790"/>
      <c r="FS22" s="340"/>
      <c r="FT22" s="340">
        <v>3</v>
      </c>
      <c r="FU22" s="340"/>
      <c r="FV22" s="340"/>
      <c r="FW22" s="340"/>
      <c r="FX22" s="340"/>
      <c r="FY22" s="340">
        <v>2</v>
      </c>
      <c r="FZ22" s="340"/>
      <c r="GA22" s="340"/>
      <c r="GB22" s="340"/>
      <c r="GC22" s="340">
        <v>2</v>
      </c>
      <c r="GD22" s="340"/>
      <c r="GE22" s="340"/>
      <c r="GF22" s="340"/>
      <c r="GG22" s="340"/>
      <c r="GH22" s="340"/>
      <c r="GI22" s="340"/>
      <c r="GJ22" s="340"/>
      <c r="GK22" s="340"/>
      <c r="GL22" s="805"/>
      <c r="GM22" s="805"/>
      <c r="GN22" s="340"/>
      <c r="GO22" s="340"/>
      <c r="GP22" s="340"/>
      <c r="GQ22" s="340"/>
      <c r="GR22" s="340"/>
      <c r="GS22" s="340"/>
      <c r="GT22" s="340"/>
      <c r="GU22" s="340"/>
      <c r="GV22" s="340"/>
      <c r="GW22" s="340"/>
      <c r="GX22" s="340"/>
      <c r="GY22" s="209">
        <v>1</v>
      </c>
      <c r="GZ22" s="340"/>
      <c r="HA22" s="340">
        <v>1</v>
      </c>
      <c r="HB22" s="340">
        <v>1</v>
      </c>
      <c r="HC22" s="340">
        <v>156</v>
      </c>
    </row>
    <row r="23" spans="1:211">
      <c r="A23" s="397">
        <v>17</v>
      </c>
      <c r="B23" s="398" t="s">
        <v>1718</v>
      </c>
      <c r="C23" s="340"/>
      <c r="D23" s="340">
        <v>2</v>
      </c>
      <c r="E23" s="340">
        <v>2</v>
      </c>
      <c r="F23" s="340"/>
      <c r="G23" s="403"/>
      <c r="H23" s="340"/>
      <c r="I23" s="340"/>
      <c r="J23" s="340"/>
      <c r="K23" s="340"/>
      <c r="L23" s="340"/>
      <c r="M23" s="340"/>
      <c r="N23" s="340"/>
      <c r="O23" s="340"/>
      <c r="P23" s="340">
        <v>10</v>
      </c>
      <c r="Q23" s="340">
        <v>4</v>
      </c>
      <c r="R23" s="340"/>
      <c r="S23" s="340"/>
      <c r="T23" s="340"/>
      <c r="U23" s="340"/>
      <c r="V23" s="340"/>
      <c r="W23" s="340"/>
      <c r="X23" s="340"/>
      <c r="Y23" s="340">
        <v>3</v>
      </c>
      <c r="Z23" s="340"/>
      <c r="AA23" s="805"/>
      <c r="AB23" s="805"/>
      <c r="AC23" s="805"/>
      <c r="AD23" s="805"/>
      <c r="AE23" s="340"/>
      <c r="AF23" s="340"/>
      <c r="AG23" s="340"/>
      <c r="AH23" s="340"/>
      <c r="AI23" s="340"/>
      <c r="AJ23" s="340"/>
      <c r="AK23" s="340"/>
      <c r="AL23" s="340">
        <v>1</v>
      </c>
      <c r="AM23" s="805"/>
      <c r="AN23" s="340"/>
      <c r="AO23" s="340"/>
      <c r="AP23" s="340"/>
      <c r="AQ23" s="340"/>
      <c r="AR23" s="340"/>
      <c r="AS23" s="340"/>
      <c r="AT23" s="340"/>
      <c r="AU23" s="340"/>
      <c r="AV23" s="340"/>
      <c r="AW23" s="340"/>
      <c r="AX23" s="340"/>
      <c r="AY23" s="340"/>
      <c r="AZ23" s="340"/>
      <c r="BA23" s="340"/>
      <c r="BB23" s="340"/>
      <c r="BC23" s="340"/>
      <c r="BD23" s="209">
        <v>1</v>
      </c>
      <c r="BE23" s="209">
        <v>2</v>
      </c>
      <c r="BF23" s="340"/>
      <c r="BG23" s="340"/>
      <c r="BH23" s="340"/>
      <c r="BI23" s="340"/>
      <c r="BJ23" s="340">
        <v>1</v>
      </c>
      <c r="BK23" s="340"/>
      <c r="BL23" s="340"/>
      <c r="BM23" s="340"/>
      <c r="BN23" s="340">
        <v>1</v>
      </c>
      <c r="BO23" s="340"/>
      <c r="BP23" s="340"/>
      <c r="BQ23" s="340">
        <v>3</v>
      </c>
      <c r="BR23" s="340"/>
      <c r="BS23" s="340"/>
      <c r="BT23" s="340"/>
      <c r="BU23" s="340"/>
      <c r="BV23" s="340"/>
      <c r="BW23" s="340"/>
      <c r="BX23" s="412"/>
      <c r="BY23" s="340">
        <v>1</v>
      </c>
      <c r="BZ23" s="340">
        <v>7</v>
      </c>
      <c r="CA23" s="340"/>
      <c r="CB23" s="340"/>
      <c r="CC23" s="340"/>
      <c r="CD23" s="340">
        <v>0</v>
      </c>
      <c r="CE23" s="340"/>
      <c r="CF23" s="340"/>
      <c r="CG23" s="340"/>
      <c r="CH23" s="590">
        <v>1</v>
      </c>
      <c r="CI23" s="340">
        <v>48</v>
      </c>
      <c r="CJ23" s="340"/>
      <c r="CK23" s="340"/>
      <c r="CL23" s="340"/>
      <c r="CM23" s="340">
        <v>1</v>
      </c>
      <c r="CN23" s="340"/>
      <c r="CO23" s="340"/>
      <c r="CP23" s="340">
        <v>2</v>
      </c>
      <c r="CQ23" s="340"/>
      <c r="CR23" s="340"/>
      <c r="CS23" s="340"/>
      <c r="CT23" s="340"/>
      <c r="CU23" s="340">
        <v>2</v>
      </c>
      <c r="CV23" s="340"/>
      <c r="CW23" s="340"/>
      <c r="CX23" s="340"/>
      <c r="CY23" s="590">
        <v>1</v>
      </c>
      <c r="CZ23" s="590">
        <v>1</v>
      </c>
      <c r="DA23" s="340"/>
      <c r="DB23" s="340"/>
      <c r="DC23" s="340"/>
      <c r="DD23" s="340"/>
      <c r="DE23" s="340"/>
      <c r="DF23" s="340"/>
      <c r="DG23" s="743"/>
      <c r="DH23" s="742"/>
      <c r="DI23" s="743"/>
      <c r="DJ23" s="340"/>
      <c r="DK23" s="340"/>
      <c r="DL23" s="340"/>
      <c r="DM23" s="340"/>
      <c r="DN23" s="340"/>
      <c r="DO23" s="340">
        <v>1</v>
      </c>
      <c r="DP23" s="340">
        <v>1</v>
      </c>
      <c r="DQ23" s="340">
        <v>1065</v>
      </c>
      <c r="DR23" s="590"/>
      <c r="DS23" s="340"/>
      <c r="DT23" s="590">
        <v>1</v>
      </c>
      <c r="DU23" s="340"/>
      <c r="DV23" s="340"/>
      <c r="DW23" s="340"/>
      <c r="DX23" s="340"/>
      <c r="DY23" s="340"/>
      <c r="DZ23" s="340"/>
      <c r="EA23" s="340"/>
      <c r="EB23" s="340"/>
      <c r="EC23" s="340">
        <v>2</v>
      </c>
      <c r="ED23" s="340"/>
      <c r="EE23" s="340">
        <v>1</v>
      </c>
      <c r="EF23" s="590">
        <v>1</v>
      </c>
      <c r="EG23" s="340"/>
      <c r="EH23" s="340"/>
      <c r="EI23" s="340"/>
      <c r="EJ23" s="340"/>
      <c r="EK23" s="340"/>
      <c r="EL23" s="340"/>
      <c r="EM23" s="340"/>
      <c r="EN23" s="340"/>
      <c r="EO23" s="340"/>
      <c r="EP23" s="590">
        <v>1</v>
      </c>
      <c r="EQ23" s="590"/>
      <c r="ER23" s="590">
        <v>1</v>
      </c>
      <c r="ES23" s="340"/>
      <c r="ET23" s="340"/>
      <c r="EU23" s="340"/>
      <c r="EV23" s="340"/>
      <c r="EW23" s="340"/>
      <c r="EX23" s="340"/>
      <c r="EY23" s="590">
        <v>1</v>
      </c>
      <c r="EZ23" s="590">
        <v>1</v>
      </c>
      <c r="FA23" s="590">
        <v>1</v>
      </c>
      <c r="FB23" s="340"/>
      <c r="FC23" s="340"/>
      <c r="FD23" s="340"/>
      <c r="FE23" s="340"/>
      <c r="FF23" s="340"/>
      <c r="FG23" s="340"/>
      <c r="FH23" s="340"/>
      <c r="FI23" s="590">
        <v>2</v>
      </c>
      <c r="FJ23" s="340"/>
      <c r="FK23" s="340"/>
      <c r="FL23" s="340"/>
      <c r="FM23" s="340"/>
      <c r="FN23" s="743"/>
      <c r="FO23" s="340"/>
      <c r="FP23" s="340"/>
      <c r="FQ23" s="340">
        <v>82</v>
      </c>
      <c r="FR23" s="790"/>
      <c r="FS23" s="340"/>
      <c r="FT23" s="340">
        <v>2</v>
      </c>
      <c r="FU23" s="340"/>
      <c r="FV23" s="340"/>
      <c r="FW23" s="340"/>
      <c r="FX23" s="340"/>
      <c r="FY23" s="340">
        <v>1</v>
      </c>
      <c r="FZ23" s="340"/>
      <c r="GA23" s="340"/>
      <c r="GB23" s="340"/>
      <c r="GC23" s="340">
        <v>1</v>
      </c>
      <c r="GD23" s="340"/>
      <c r="GE23" s="340"/>
      <c r="GF23" s="340"/>
      <c r="GG23" s="340"/>
      <c r="GH23" s="340"/>
      <c r="GI23" s="340"/>
      <c r="GJ23" s="340"/>
      <c r="GK23" s="340"/>
      <c r="GL23" s="805"/>
      <c r="GM23" s="805"/>
      <c r="GN23" s="340"/>
      <c r="GO23" s="340"/>
      <c r="GP23" s="340"/>
      <c r="GQ23" s="340"/>
      <c r="GR23" s="340"/>
      <c r="GS23" s="340"/>
      <c r="GT23" s="340"/>
      <c r="GU23" s="340"/>
      <c r="GV23" s="340"/>
      <c r="GW23" s="340"/>
      <c r="GX23" s="340"/>
      <c r="GY23" s="209">
        <v>1</v>
      </c>
      <c r="GZ23" s="340"/>
      <c r="HA23" s="340">
        <v>1</v>
      </c>
      <c r="HB23" s="340">
        <v>1</v>
      </c>
      <c r="HC23" s="340">
        <v>120</v>
      </c>
    </row>
    <row r="24" spans="1:211">
      <c r="A24" s="397">
        <v>18</v>
      </c>
      <c r="B24" s="398" t="s">
        <v>1719</v>
      </c>
      <c r="C24" s="340"/>
      <c r="D24" s="340">
        <v>2</v>
      </c>
      <c r="E24" s="340">
        <v>2</v>
      </c>
      <c r="F24" s="340"/>
      <c r="G24" s="403"/>
      <c r="H24" s="340"/>
      <c r="I24" s="340"/>
      <c r="J24" s="340"/>
      <c r="K24" s="340"/>
      <c r="L24" s="340"/>
      <c r="M24" s="340"/>
      <c r="N24" s="340"/>
      <c r="O24" s="340"/>
      <c r="P24" s="340">
        <v>15</v>
      </c>
      <c r="Q24" s="340">
        <v>6</v>
      </c>
      <c r="R24" s="340"/>
      <c r="S24" s="340"/>
      <c r="T24" s="340"/>
      <c r="U24" s="340"/>
      <c r="V24" s="340"/>
      <c r="W24" s="340"/>
      <c r="X24" s="340"/>
      <c r="Y24" s="340">
        <v>3</v>
      </c>
      <c r="Z24" s="340"/>
      <c r="AA24" s="805"/>
      <c r="AB24" s="805"/>
      <c r="AC24" s="805"/>
      <c r="AD24" s="805"/>
      <c r="AE24" s="340"/>
      <c r="AF24" s="340"/>
      <c r="AG24" s="340"/>
      <c r="AH24" s="340"/>
      <c r="AI24" s="340"/>
      <c r="AJ24" s="340"/>
      <c r="AK24" s="340"/>
      <c r="AL24" s="340">
        <v>1</v>
      </c>
      <c r="AM24" s="805"/>
      <c r="AN24" s="340"/>
      <c r="AO24" s="340"/>
      <c r="AP24" s="340"/>
      <c r="AQ24" s="340"/>
      <c r="AR24" s="340"/>
      <c r="AS24" s="340"/>
      <c r="AT24" s="340"/>
      <c r="AU24" s="340"/>
      <c r="AV24" s="340"/>
      <c r="AW24" s="340"/>
      <c r="AX24" s="340"/>
      <c r="AY24" s="340"/>
      <c r="AZ24" s="340"/>
      <c r="BA24" s="340"/>
      <c r="BB24" s="340"/>
      <c r="BC24" s="340"/>
      <c r="BD24" s="209">
        <v>1</v>
      </c>
      <c r="BE24" s="209">
        <v>2</v>
      </c>
      <c r="BF24" s="340"/>
      <c r="BG24" s="340"/>
      <c r="BH24" s="340"/>
      <c r="BI24" s="340"/>
      <c r="BJ24" s="340">
        <v>2</v>
      </c>
      <c r="BK24" s="340"/>
      <c r="BL24" s="340"/>
      <c r="BM24" s="340"/>
      <c r="BN24" s="340">
        <v>1</v>
      </c>
      <c r="BO24" s="340"/>
      <c r="BP24" s="340"/>
      <c r="BQ24" s="340">
        <v>4</v>
      </c>
      <c r="BR24" s="340"/>
      <c r="BS24" s="340"/>
      <c r="BT24" s="340"/>
      <c r="BU24" s="340"/>
      <c r="BV24" s="340"/>
      <c r="BW24" s="340"/>
      <c r="BX24" s="412"/>
      <c r="BY24" s="340">
        <v>1</v>
      </c>
      <c r="BZ24" s="340">
        <v>10</v>
      </c>
      <c r="CA24" s="340"/>
      <c r="CB24" s="340"/>
      <c r="CC24" s="340">
        <v>1</v>
      </c>
      <c r="CD24" s="340">
        <v>2</v>
      </c>
      <c r="CE24" s="340"/>
      <c r="CF24" s="340"/>
      <c r="CG24" s="340"/>
      <c r="CH24" s="590">
        <v>1</v>
      </c>
      <c r="CI24" s="340">
        <v>67</v>
      </c>
      <c r="CJ24" s="340"/>
      <c r="CK24" s="340"/>
      <c r="CL24" s="340"/>
      <c r="CM24" s="340">
        <v>1</v>
      </c>
      <c r="CN24" s="340"/>
      <c r="CO24" s="340"/>
      <c r="CP24" s="340">
        <v>3</v>
      </c>
      <c r="CQ24" s="340"/>
      <c r="CR24" s="340"/>
      <c r="CS24" s="340"/>
      <c r="CT24" s="340"/>
      <c r="CU24" s="340">
        <v>2</v>
      </c>
      <c r="CV24" s="340"/>
      <c r="CW24" s="340"/>
      <c r="CX24" s="340"/>
      <c r="CY24" s="590">
        <v>1</v>
      </c>
      <c r="CZ24" s="590">
        <v>1</v>
      </c>
      <c r="DA24" s="340"/>
      <c r="DB24" s="340"/>
      <c r="DC24" s="340"/>
      <c r="DD24" s="340"/>
      <c r="DE24" s="340"/>
      <c r="DF24" s="340"/>
      <c r="DG24" s="743">
        <v>10</v>
      </c>
      <c r="DH24" s="742"/>
      <c r="DI24" s="743"/>
      <c r="DJ24" s="340"/>
      <c r="DK24" s="340"/>
      <c r="DL24" s="340"/>
      <c r="DM24" s="340"/>
      <c r="DN24" s="340"/>
      <c r="DO24" s="340">
        <v>1</v>
      </c>
      <c r="DP24" s="340">
        <v>7</v>
      </c>
      <c r="DQ24" s="340">
        <v>3251</v>
      </c>
      <c r="DR24" s="590"/>
      <c r="DS24" s="340"/>
      <c r="DT24" s="590">
        <v>1</v>
      </c>
      <c r="DU24" s="340"/>
      <c r="DV24" s="340"/>
      <c r="DW24" s="340"/>
      <c r="DX24" s="340"/>
      <c r="DY24" s="340"/>
      <c r="DZ24" s="340"/>
      <c r="EA24" s="340"/>
      <c r="EB24" s="340"/>
      <c r="EC24" s="340">
        <v>4</v>
      </c>
      <c r="ED24" s="340"/>
      <c r="EE24" s="340"/>
      <c r="EF24" s="590">
        <v>1</v>
      </c>
      <c r="EG24" s="340"/>
      <c r="EH24" s="340"/>
      <c r="EI24" s="340"/>
      <c r="EJ24" s="340"/>
      <c r="EK24" s="340"/>
      <c r="EL24" s="340"/>
      <c r="EM24" s="340"/>
      <c r="EN24" s="340"/>
      <c r="EO24" s="340"/>
      <c r="EP24" s="590">
        <v>1</v>
      </c>
      <c r="EQ24" s="590"/>
      <c r="ER24" s="590">
        <v>1</v>
      </c>
      <c r="ES24" s="340"/>
      <c r="ET24" s="340"/>
      <c r="EU24" s="340"/>
      <c r="EV24" s="340"/>
      <c r="EW24" s="340"/>
      <c r="EX24" s="340"/>
      <c r="EY24" s="590">
        <v>1</v>
      </c>
      <c r="EZ24" s="590">
        <v>2</v>
      </c>
      <c r="FA24" s="590">
        <v>1</v>
      </c>
      <c r="FB24" s="340"/>
      <c r="FC24" s="340"/>
      <c r="FD24" s="340"/>
      <c r="FE24" s="340"/>
      <c r="FF24" s="340"/>
      <c r="FG24" s="340"/>
      <c r="FH24" s="340"/>
      <c r="FI24" s="590">
        <v>2</v>
      </c>
      <c r="FJ24" s="340"/>
      <c r="FK24" s="340"/>
      <c r="FL24" s="340"/>
      <c r="FM24" s="340"/>
      <c r="FN24" s="743"/>
      <c r="FO24" s="340"/>
      <c r="FP24" s="340"/>
      <c r="FQ24" s="340">
        <v>132</v>
      </c>
      <c r="FR24" s="790"/>
      <c r="FS24" s="340"/>
      <c r="FT24" s="340">
        <v>4</v>
      </c>
      <c r="FU24" s="340"/>
      <c r="FV24" s="340"/>
      <c r="FW24" s="340"/>
      <c r="FX24" s="340"/>
      <c r="FY24" s="340">
        <v>2</v>
      </c>
      <c r="FZ24" s="340"/>
      <c r="GA24" s="340"/>
      <c r="GB24" s="340"/>
      <c r="GC24" s="340">
        <v>2</v>
      </c>
      <c r="GD24" s="340"/>
      <c r="GE24" s="340"/>
      <c r="GF24" s="340"/>
      <c r="GG24" s="340"/>
      <c r="GH24" s="340"/>
      <c r="GI24" s="340"/>
      <c r="GJ24" s="340"/>
      <c r="GK24" s="340"/>
      <c r="GL24" s="805"/>
      <c r="GM24" s="805"/>
      <c r="GN24" s="340"/>
      <c r="GO24" s="340"/>
      <c r="GP24" s="340"/>
      <c r="GQ24" s="340"/>
      <c r="GR24" s="340"/>
      <c r="GS24" s="340"/>
      <c r="GT24" s="340"/>
      <c r="GU24" s="340"/>
      <c r="GV24" s="340"/>
      <c r="GW24" s="340"/>
      <c r="GX24" s="340"/>
      <c r="GY24" s="209">
        <v>1</v>
      </c>
      <c r="GZ24" s="340"/>
      <c r="HA24" s="340">
        <v>1</v>
      </c>
      <c r="HB24" s="340">
        <v>2</v>
      </c>
      <c r="HC24" s="340">
        <v>168</v>
      </c>
    </row>
    <row r="25" spans="1:211">
      <c r="A25" s="397">
        <v>19</v>
      </c>
      <c r="B25" s="398" t="s">
        <v>1720</v>
      </c>
      <c r="C25" s="340"/>
      <c r="D25" s="340">
        <v>1</v>
      </c>
      <c r="E25" s="340">
        <v>1</v>
      </c>
      <c r="F25" s="340"/>
      <c r="G25" s="403"/>
      <c r="H25" s="340"/>
      <c r="I25" s="340"/>
      <c r="J25" s="340"/>
      <c r="K25" s="340"/>
      <c r="L25" s="340"/>
      <c r="M25" s="340"/>
      <c r="N25" s="340"/>
      <c r="O25" s="340"/>
      <c r="P25" s="340">
        <v>11</v>
      </c>
      <c r="Q25" s="340">
        <v>6</v>
      </c>
      <c r="R25" s="340"/>
      <c r="S25" s="340"/>
      <c r="T25" s="340"/>
      <c r="U25" s="340"/>
      <c r="V25" s="340"/>
      <c r="W25" s="340"/>
      <c r="X25" s="340"/>
      <c r="Y25" s="340">
        <v>6</v>
      </c>
      <c r="Z25" s="340"/>
      <c r="AA25" s="805"/>
      <c r="AB25" s="805"/>
      <c r="AC25" s="805"/>
      <c r="AD25" s="805"/>
      <c r="AE25" s="340"/>
      <c r="AF25" s="340"/>
      <c r="AG25" s="340"/>
      <c r="AH25" s="340"/>
      <c r="AI25" s="340"/>
      <c r="AJ25" s="340"/>
      <c r="AK25" s="340"/>
      <c r="AL25" s="340">
        <v>1</v>
      </c>
      <c r="AM25" s="805"/>
      <c r="AN25" s="340"/>
      <c r="AO25" s="340"/>
      <c r="AP25" s="340"/>
      <c r="AQ25" s="340"/>
      <c r="AR25" s="340"/>
      <c r="AS25" s="340"/>
      <c r="AT25" s="340"/>
      <c r="AU25" s="340"/>
      <c r="AV25" s="340"/>
      <c r="AW25" s="340"/>
      <c r="AX25" s="340"/>
      <c r="AY25" s="340"/>
      <c r="AZ25" s="340"/>
      <c r="BA25" s="340"/>
      <c r="BB25" s="340"/>
      <c r="BC25" s="340"/>
      <c r="BD25" s="209">
        <v>1</v>
      </c>
      <c r="BE25" s="209">
        <v>2</v>
      </c>
      <c r="BF25" s="340"/>
      <c r="BG25" s="340"/>
      <c r="BH25" s="340"/>
      <c r="BI25" s="340"/>
      <c r="BJ25" s="340">
        <v>2</v>
      </c>
      <c r="BK25" s="340"/>
      <c r="BL25" s="340"/>
      <c r="BM25" s="340"/>
      <c r="BN25" s="340">
        <v>1</v>
      </c>
      <c r="BO25" s="340"/>
      <c r="BP25" s="340"/>
      <c r="BQ25" s="340">
        <v>4</v>
      </c>
      <c r="BR25" s="340"/>
      <c r="BS25" s="340"/>
      <c r="BT25" s="340"/>
      <c r="BU25" s="340"/>
      <c r="BV25" s="340"/>
      <c r="BW25" s="340"/>
      <c r="BX25" s="412"/>
      <c r="BY25" s="340">
        <v>1</v>
      </c>
      <c r="BZ25" s="340">
        <v>6</v>
      </c>
      <c r="CA25" s="340"/>
      <c r="CB25" s="340"/>
      <c r="CC25" s="340"/>
      <c r="CD25" s="340">
        <v>2</v>
      </c>
      <c r="CE25" s="340"/>
      <c r="CF25" s="340"/>
      <c r="CG25" s="340"/>
      <c r="CH25" s="590">
        <v>1</v>
      </c>
      <c r="CI25" s="340">
        <v>47</v>
      </c>
      <c r="CJ25" s="340"/>
      <c r="CK25" s="340"/>
      <c r="CL25" s="340"/>
      <c r="CM25" s="340">
        <v>1</v>
      </c>
      <c r="CN25" s="340"/>
      <c r="CO25" s="340"/>
      <c r="CP25" s="340">
        <v>2</v>
      </c>
      <c r="CQ25" s="340"/>
      <c r="CR25" s="340"/>
      <c r="CS25" s="340"/>
      <c r="CT25" s="340"/>
      <c r="CU25" s="340">
        <v>1</v>
      </c>
      <c r="CV25" s="340"/>
      <c r="CW25" s="340"/>
      <c r="CX25" s="340"/>
      <c r="CY25" s="590">
        <v>1</v>
      </c>
      <c r="CZ25" s="590">
        <v>1</v>
      </c>
      <c r="DA25" s="340"/>
      <c r="DB25" s="340"/>
      <c r="DC25" s="340"/>
      <c r="DD25" s="340"/>
      <c r="DE25" s="340"/>
      <c r="DF25" s="340"/>
      <c r="DG25" s="743"/>
      <c r="DH25" s="742"/>
      <c r="DI25" s="743"/>
      <c r="DJ25" s="340"/>
      <c r="DK25" s="340"/>
      <c r="DL25" s="340"/>
      <c r="DM25" s="340"/>
      <c r="DN25" s="340"/>
      <c r="DO25" s="340">
        <v>0</v>
      </c>
      <c r="DP25" s="340">
        <v>1</v>
      </c>
      <c r="DQ25" s="340">
        <v>0</v>
      </c>
      <c r="DR25" s="590"/>
      <c r="DS25" s="340"/>
      <c r="DT25" s="590">
        <v>1</v>
      </c>
      <c r="DU25" s="340"/>
      <c r="DV25" s="340"/>
      <c r="DW25" s="340"/>
      <c r="DX25" s="340"/>
      <c r="DY25" s="340"/>
      <c r="DZ25" s="340"/>
      <c r="EA25" s="340"/>
      <c r="EB25" s="340"/>
      <c r="EC25" s="340">
        <v>3</v>
      </c>
      <c r="ED25" s="340"/>
      <c r="EE25" s="340">
        <v>1</v>
      </c>
      <c r="EF25" s="590">
        <v>1</v>
      </c>
      <c r="EG25" s="340"/>
      <c r="EH25" s="340"/>
      <c r="EI25" s="340"/>
      <c r="EJ25" s="340"/>
      <c r="EK25" s="340"/>
      <c r="EL25" s="340"/>
      <c r="EM25" s="340"/>
      <c r="EN25" s="340"/>
      <c r="EO25" s="340"/>
      <c r="EP25" s="590">
        <v>1</v>
      </c>
      <c r="EQ25" s="590"/>
      <c r="ER25" s="590">
        <v>1</v>
      </c>
      <c r="ES25" s="340"/>
      <c r="ET25" s="340"/>
      <c r="EU25" s="340"/>
      <c r="EV25" s="340"/>
      <c r="EW25" s="340"/>
      <c r="EX25" s="340"/>
      <c r="EY25" s="590">
        <v>1</v>
      </c>
      <c r="EZ25" s="590">
        <v>1</v>
      </c>
      <c r="FA25" s="590">
        <v>1</v>
      </c>
      <c r="FB25" s="340"/>
      <c r="FC25" s="340"/>
      <c r="FD25" s="340"/>
      <c r="FE25" s="340"/>
      <c r="FF25" s="340"/>
      <c r="FG25" s="340"/>
      <c r="FH25" s="340"/>
      <c r="FI25" s="590">
        <v>2</v>
      </c>
      <c r="FJ25" s="340"/>
      <c r="FK25" s="340"/>
      <c r="FL25" s="340"/>
      <c r="FM25" s="340"/>
      <c r="FN25" s="743"/>
      <c r="FO25" s="340"/>
      <c r="FP25" s="340"/>
      <c r="FQ25" s="340">
        <v>224</v>
      </c>
      <c r="FR25" s="790"/>
      <c r="FS25" s="340"/>
      <c r="FT25" s="340">
        <v>3</v>
      </c>
      <c r="FU25" s="340"/>
      <c r="FV25" s="340"/>
      <c r="FW25" s="340"/>
      <c r="FX25" s="340"/>
      <c r="FY25" s="340">
        <v>2</v>
      </c>
      <c r="FZ25" s="340"/>
      <c r="GA25" s="340"/>
      <c r="GB25" s="340"/>
      <c r="GC25" s="340">
        <v>2</v>
      </c>
      <c r="GD25" s="340"/>
      <c r="GE25" s="340"/>
      <c r="GF25" s="340"/>
      <c r="GG25" s="340"/>
      <c r="GH25" s="340"/>
      <c r="GI25" s="340"/>
      <c r="GJ25" s="340"/>
      <c r="GK25" s="340"/>
      <c r="GL25" s="805"/>
      <c r="GM25" s="805"/>
      <c r="GN25" s="340"/>
      <c r="GO25" s="340"/>
      <c r="GP25" s="340"/>
      <c r="GQ25" s="340"/>
      <c r="GR25" s="340"/>
      <c r="GS25" s="340"/>
      <c r="GT25" s="340"/>
      <c r="GU25" s="340"/>
      <c r="GV25" s="340"/>
      <c r="GW25" s="340"/>
      <c r="GX25" s="340"/>
      <c r="GY25" s="209">
        <v>1</v>
      </c>
      <c r="GZ25" s="340"/>
      <c r="HA25" s="340">
        <v>1</v>
      </c>
      <c r="HB25" s="340">
        <v>5</v>
      </c>
      <c r="HC25" s="340">
        <v>144</v>
      </c>
    </row>
    <row r="26" spans="1:211">
      <c r="A26" s="397">
        <v>20</v>
      </c>
      <c r="B26" s="398" t="s">
        <v>1243</v>
      </c>
      <c r="C26" s="340"/>
      <c r="D26" s="340">
        <v>2</v>
      </c>
      <c r="E26" s="340">
        <v>2</v>
      </c>
      <c r="F26" s="340"/>
      <c r="G26" s="403"/>
      <c r="H26" s="340"/>
      <c r="I26" s="340"/>
      <c r="J26" s="340"/>
      <c r="K26" s="340"/>
      <c r="L26" s="340"/>
      <c r="M26" s="340"/>
      <c r="N26" s="340"/>
      <c r="O26" s="340"/>
      <c r="P26" s="340">
        <v>19</v>
      </c>
      <c r="Q26" s="340">
        <v>7</v>
      </c>
      <c r="R26" s="340"/>
      <c r="S26" s="340"/>
      <c r="T26" s="340"/>
      <c r="U26" s="340"/>
      <c r="V26" s="340"/>
      <c r="W26" s="340"/>
      <c r="X26" s="340"/>
      <c r="Y26" s="340">
        <v>3</v>
      </c>
      <c r="Z26" s="340"/>
      <c r="AA26" s="805"/>
      <c r="AB26" s="805"/>
      <c r="AC26" s="805"/>
      <c r="AD26" s="805"/>
      <c r="AE26" s="340"/>
      <c r="AF26" s="340"/>
      <c r="AG26" s="340"/>
      <c r="AH26" s="340"/>
      <c r="AI26" s="340"/>
      <c r="AJ26" s="340"/>
      <c r="AK26" s="340"/>
      <c r="AL26" s="340">
        <v>1</v>
      </c>
      <c r="AM26" s="805"/>
      <c r="AN26" s="340"/>
      <c r="AO26" s="340"/>
      <c r="AP26" s="340"/>
      <c r="AQ26" s="340"/>
      <c r="AR26" s="340"/>
      <c r="AS26" s="340"/>
      <c r="AT26" s="340"/>
      <c r="AU26" s="340"/>
      <c r="AV26" s="340"/>
      <c r="AW26" s="340"/>
      <c r="AX26" s="340"/>
      <c r="AY26" s="340"/>
      <c r="AZ26" s="340"/>
      <c r="BA26" s="340"/>
      <c r="BB26" s="340"/>
      <c r="BC26" s="340"/>
      <c r="BD26" s="209">
        <v>1</v>
      </c>
      <c r="BE26" s="209">
        <v>2</v>
      </c>
      <c r="BF26" s="340"/>
      <c r="BG26" s="340"/>
      <c r="BH26" s="340"/>
      <c r="BI26" s="340"/>
      <c r="BJ26" s="340">
        <v>2</v>
      </c>
      <c r="BK26" s="340"/>
      <c r="BL26" s="340"/>
      <c r="BM26" s="340"/>
      <c r="BN26" s="340">
        <v>1</v>
      </c>
      <c r="BO26" s="340"/>
      <c r="BP26" s="340"/>
      <c r="BQ26" s="340">
        <v>4</v>
      </c>
      <c r="BR26" s="340"/>
      <c r="BS26" s="340"/>
      <c r="BT26" s="340"/>
      <c r="BU26" s="340"/>
      <c r="BV26" s="340">
        <v>1</v>
      </c>
      <c r="BW26" s="340">
        <v>16</v>
      </c>
      <c r="BX26" s="412"/>
      <c r="BY26" s="340">
        <v>1</v>
      </c>
      <c r="BZ26" s="340">
        <v>8</v>
      </c>
      <c r="CA26" s="340"/>
      <c r="CB26" s="340"/>
      <c r="CC26" s="340"/>
      <c r="CD26" s="340">
        <v>0</v>
      </c>
      <c r="CE26" s="340"/>
      <c r="CF26" s="340"/>
      <c r="CG26" s="340"/>
      <c r="CH26" s="590">
        <v>1</v>
      </c>
      <c r="CI26" s="340">
        <v>57</v>
      </c>
      <c r="CJ26" s="340"/>
      <c r="CK26" s="340"/>
      <c r="CL26" s="340"/>
      <c r="CM26" s="340">
        <v>1</v>
      </c>
      <c r="CN26" s="340"/>
      <c r="CO26" s="340"/>
      <c r="CP26" s="340">
        <v>4</v>
      </c>
      <c r="CQ26" s="340"/>
      <c r="CR26" s="340"/>
      <c r="CS26" s="340"/>
      <c r="CT26" s="340"/>
      <c r="CU26" s="340">
        <v>2</v>
      </c>
      <c r="CV26" s="340"/>
      <c r="CW26" s="340"/>
      <c r="CX26" s="340"/>
      <c r="CY26" s="590">
        <v>1</v>
      </c>
      <c r="CZ26" s="590">
        <v>1</v>
      </c>
      <c r="DA26" s="340"/>
      <c r="DB26" s="340"/>
      <c r="DC26" s="340"/>
      <c r="DD26" s="340"/>
      <c r="DE26" s="340"/>
      <c r="DF26" s="340"/>
      <c r="DG26" s="743">
        <v>18</v>
      </c>
      <c r="DH26" s="742"/>
      <c r="DI26" s="743"/>
      <c r="DJ26" s="340"/>
      <c r="DK26" s="340"/>
      <c r="DL26" s="340"/>
      <c r="DM26" s="340"/>
      <c r="DN26" s="340"/>
      <c r="DO26" s="340">
        <v>1</v>
      </c>
      <c r="DP26" s="340">
        <v>1</v>
      </c>
      <c r="DQ26" s="340">
        <v>806</v>
      </c>
      <c r="DR26" s="590"/>
      <c r="DS26" s="340"/>
      <c r="DT26" s="590">
        <v>1</v>
      </c>
      <c r="DU26" s="340"/>
      <c r="DV26" s="340"/>
      <c r="DW26" s="340"/>
      <c r="DX26" s="340"/>
      <c r="DY26" s="340"/>
      <c r="DZ26" s="340"/>
      <c r="EA26" s="340"/>
      <c r="EB26" s="340"/>
      <c r="EC26" s="340">
        <v>3</v>
      </c>
      <c r="ED26" s="340"/>
      <c r="EE26" s="340"/>
      <c r="EF26" s="590">
        <v>1</v>
      </c>
      <c r="EG26" s="340"/>
      <c r="EH26" s="340"/>
      <c r="EI26" s="340"/>
      <c r="EJ26" s="340"/>
      <c r="EK26" s="340"/>
      <c r="EL26" s="340"/>
      <c r="EM26" s="340"/>
      <c r="EN26" s="340"/>
      <c r="EO26" s="340"/>
      <c r="EP26" s="590">
        <v>1</v>
      </c>
      <c r="EQ26" s="590"/>
      <c r="ER26" s="590">
        <v>1</v>
      </c>
      <c r="ES26" s="340"/>
      <c r="ET26" s="340"/>
      <c r="EU26" s="340"/>
      <c r="EV26" s="340"/>
      <c r="EW26" s="340"/>
      <c r="EX26" s="340"/>
      <c r="EY26" s="590">
        <v>1</v>
      </c>
      <c r="EZ26" s="590">
        <v>1</v>
      </c>
      <c r="FA26" s="590">
        <v>1</v>
      </c>
      <c r="FB26" s="340"/>
      <c r="FC26" s="340"/>
      <c r="FD26" s="340"/>
      <c r="FE26" s="340"/>
      <c r="FF26" s="340"/>
      <c r="FG26" s="340"/>
      <c r="FH26" s="340"/>
      <c r="FI26" s="590">
        <v>2</v>
      </c>
      <c r="FJ26" s="340"/>
      <c r="FK26" s="340"/>
      <c r="FL26" s="340"/>
      <c r="FM26" s="340"/>
      <c r="FN26" s="743"/>
      <c r="FO26" s="340"/>
      <c r="FP26" s="340"/>
      <c r="FQ26" s="340">
        <v>144</v>
      </c>
      <c r="FR26" s="790"/>
      <c r="FS26" s="340"/>
      <c r="FT26" s="340">
        <v>4</v>
      </c>
      <c r="FU26" s="340"/>
      <c r="FV26" s="340"/>
      <c r="FW26" s="340"/>
      <c r="FX26" s="340"/>
      <c r="FY26" s="340">
        <v>2</v>
      </c>
      <c r="FZ26" s="340"/>
      <c r="GA26" s="340"/>
      <c r="GB26" s="340"/>
      <c r="GC26" s="340">
        <v>2</v>
      </c>
      <c r="GD26" s="340"/>
      <c r="GE26" s="340"/>
      <c r="GF26" s="340"/>
      <c r="GG26" s="340"/>
      <c r="GH26" s="340"/>
      <c r="GI26" s="340"/>
      <c r="GJ26" s="340"/>
      <c r="GK26" s="340"/>
      <c r="GL26" s="805"/>
      <c r="GM26" s="805"/>
      <c r="GN26" s="340"/>
      <c r="GO26" s="340"/>
      <c r="GP26" s="340"/>
      <c r="GQ26" s="340"/>
      <c r="GR26" s="340"/>
      <c r="GS26" s="340"/>
      <c r="GT26" s="340"/>
      <c r="GU26" s="340"/>
      <c r="GV26" s="340"/>
      <c r="GW26" s="340"/>
      <c r="GX26" s="340"/>
      <c r="GY26" s="209">
        <v>1</v>
      </c>
      <c r="GZ26" s="340"/>
      <c r="HA26" s="340">
        <v>1</v>
      </c>
      <c r="HB26" s="340">
        <v>1</v>
      </c>
      <c r="HC26" s="340">
        <v>180</v>
      </c>
    </row>
    <row r="27" spans="1:211">
      <c r="A27" s="397">
        <v>21</v>
      </c>
      <c r="B27" s="398" t="s">
        <v>1514</v>
      </c>
      <c r="C27" s="340"/>
      <c r="D27" s="340">
        <v>1</v>
      </c>
      <c r="E27" s="340">
        <v>1</v>
      </c>
      <c r="F27" s="340"/>
      <c r="G27" s="403"/>
      <c r="H27" s="340"/>
      <c r="I27" s="340"/>
      <c r="J27" s="340"/>
      <c r="K27" s="340"/>
      <c r="L27" s="340"/>
      <c r="M27" s="340"/>
      <c r="N27" s="340"/>
      <c r="O27" s="340"/>
      <c r="P27" s="340">
        <v>9</v>
      </c>
      <c r="Q27" s="340">
        <v>3</v>
      </c>
      <c r="R27" s="340"/>
      <c r="S27" s="340"/>
      <c r="T27" s="340"/>
      <c r="U27" s="340"/>
      <c r="V27" s="340"/>
      <c r="W27" s="340"/>
      <c r="X27" s="340"/>
      <c r="Y27" s="340">
        <v>2</v>
      </c>
      <c r="Z27" s="340"/>
      <c r="AA27" s="805"/>
      <c r="AB27" s="805"/>
      <c r="AC27" s="805"/>
      <c r="AD27" s="805"/>
      <c r="AE27" s="340"/>
      <c r="AF27" s="340"/>
      <c r="AG27" s="340"/>
      <c r="AH27" s="340"/>
      <c r="AI27" s="340"/>
      <c r="AJ27" s="340"/>
      <c r="AK27" s="340"/>
      <c r="AL27" s="340">
        <v>1</v>
      </c>
      <c r="AM27" s="805"/>
      <c r="AN27" s="340"/>
      <c r="AO27" s="340"/>
      <c r="AP27" s="340"/>
      <c r="AQ27" s="340"/>
      <c r="AR27" s="340"/>
      <c r="AS27" s="340"/>
      <c r="AT27" s="340"/>
      <c r="AU27" s="340"/>
      <c r="AV27" s="340"/>
      <c r="AW27" s="340"/>
      <c r="AX27" s="340"/>
      <c r="AY27" s="340"/>
      <c r="AZ27" s="340"/>
      <c r="BA27" s="340"/>
      <c r="BB27" s="340"/>
      <c r="BC27" s="340"/>
      <c r="BD27" s="209">
        <v>1</v>
      </c>
      <c r="BE27" s="209">
        <v>2</v>
      </c>
      <c r="BF27" s="340"/>
      <c r="BG27" s="340"/>
      <c r="BH27" s="340"/>
      <c r="BI27" s="340"/>
      <c r="BJ27" s="340">
        <v>1</v>
      </c>
      <c r="BK27" s="340"/>
      <c r="BL27" s="340"/>
      <c r="BM27" s="340"/>
      <c r="BN27" s="340">
        <v>1</v>
      </c>
      <c r="BO27" s="340"/>
      <c r="BP27" s="340"/>
      <c r="BQ27" s="340">
        <v>3</v>
      </c>
      <c r="BR27" s="340"/>
      <c r="BS27" s="340"/>
      <c r="BT27" s="340"/>
      <c r="BU27" s="340"/>
      <c r="BV27" s="340"/>
      <c r="BW27" s="340"/>
      <c r="BX27" s="412"/>
      <c r="BY27" s="340">
        <v>1</v>
      </c>
      <c r="BZ27" s="340">
        <v>4</v>
      </c>
      <c r="CA27" s="340"/>
      <c r="CB27" s="340"/>
      <c r="CC27" s="340"/>
      <c r="CD27" s="340">
        <v>0</v>
      </c>
      <c r="CE27" s="340"/>
      <c r="CF27" s="340"/>
      <c r="CG27" s="340"/>
      <c r="CH27" s="590">
        <v>1</v>
      </c>
      <c r="CI27" s="340">
        <v>29</v>
      </c>
      <c r="CJ27" s="340"/>
      <c r="CK27" s="340"/>
      <c r="CL27" s="340"/>
      <c r="CM27" s="340">
        <v>1</v>
      </c>
      <c r="CN27" s="340"/>
      <c r="CO27" s="340"/>
      <c r="CP27" s="340">
        <v>2</v>
      </c>
      <c r="CQ27" s="340"/>
      <c r="CR27" s="340"/>
      <c r="CS27" s="340"/>
      <c r="CT27" s="340"/>
      <c r="CU27" s="340">
        <v>1</v>
      </c>
      <c r="CV27" s="340"/>
      <c r="CW27" s="340"/>
      <c r="CX27" s="340"/>
      <c r="CY27" s="590">
        <v>1</v>
      </c>
      <c r="CZ27" s="590">
        <v>1</v>
      </c>
      <c r="DA27" s="340"/>
      <c r="DB27" s="340"/>
      <c r="DC27" s="340"/>
      <c r="DD27" s="340"/>
      <c r="DE27" s="340"/>
      <c r="DF27" s="340"/>
      <c r="DG27" s="743">
        <v>11</v>
      </c>
      <c r="DH27" s="742"/>
      <c r="DI27" s="743"/>
      <c r="DJ27" s="340"/>
      <c r="DK27" s="340"/>
      <c r="DL27" s="340"/>
      <c r="DM27" s="340"/>
      <c r="DN27" s="340"/>
      <c r="DO27" s="340">
        <v>1</v>
      </c>
      <c r="DP27" s="340">
        <v>1</v>
      </c>
      <c r="DQ27" s="340">
        <v>745</v>
      </c>
      <c r="DR27" s="590"/>
      <c r="DS27" s="340"/>
      <c r="DT27" s="590">
        <v>1</v>
      </c>
      <c r="DU27" s="340"/>
      <c r="DV27" s="340"/>
      <c r="DW27" s="340"/>
      <c r="DX27" s="340"/>
      <c r="DY27" s="340"/>
      <c r="DZ27" s="340"/>
      <c r="EA27" s="340"/>
      <c r="EB27" s="340"/>
      <c r="EC27" s="340">
        <v>2</v>
      </c>
      <c r="ED27" s="340"/>
      <c r="EE27" s="340">
        <v>1</v>
      </c>
      <c r="EF27" s="590">
        <v>1</v>
      </c>
      <c r="EG27" s="340"/>
      <c r="EH27" s="340"/>
      <c r="EI27" s="340"/>
      <c r="EJ27" s="340"/>
      <c r="EK27" s="340"/>
      <c r="EL27" s="340"/>
      <c r="EM27" s="340"/>
      <c r="EN27" s="340"/>
      <c r="EO27" s="340"/>
      <c r="EP27" s="590">
        <v>1</v>
      </c>
      <c r="EQ27" s="590"/>
      <c r="ER27" s="590">
        <v>1</v>
      </c>
      <c r="ES27" s="340"/>
      <c r="ET27" s="340"/>
      <c r="EU27" s="340"/>
      <c r="EV27" s="340"/>
      <c r="EW27" s="340"/>
      <c r="EX27" s="340"/>
      <c r="EY27" s="590">
        <v>1</v>
      </c>
      <c r="EZ27" s="590">
        <v>1</v>
      </c>
      <c r="FA27" s="590">
        <v>1</v>
      </c>
      <c r="FB27" s="340"/>
      <c r="FC27" s="340"/>
      <c r="FD27" s="340"/>
      <c r="FE27" s="340"/>
      <c r="FF27" s="340"/>
      <c r="FG27" s="340"/>
      <c r="FH27" s="340"/>
      <c r="FI27" s="590">
        <v>2</v>
      </c>
      <c r="FJ27" s="340"/>
      <c r="FK27" s="340"/>
      <c r="FL27" s="340"/>
      <c r="FM27" s="340"/>
      <c r="FN27" s="743"/>
      <c r="FO27" s="340"/>
      <c r="FP27" s="340"/>
      <c r="FQ27" s="340">
        <v>38</v>
      </c>
      <c r="FR27" s="790"/>
      <c r="FS27" s="340"/>
      <c r="FT27" s="340">
        <v>1</v>
      </c>
      <c r="FU27" s="340"/>
      <c r="FV27" s="340"/>
      <c r="FW27" s="340"/>
      <c r="FX27" s="340"/>
      <c r="FY27" s="340">
        <v>1</v>
      </c>
      <c r="FZ27" s="340"/>
      <c r="GA27" s="340"/>
      <c r="GB27" s="340"/>
      <c r="GC27" s="340">
        <v>1</v>
      </c>
      <c r="GD27" s="340"/>
      <c r="GE27" s="340"/>
      <c r="GF27" s="340"/>
      <c r="GG27" s="340"/>
      <c r="GH27" s="340"/>
      <c r="GI27" s="340"/>
      <c r="GJ27" s="340"/>
      <c r="GK27" s="340"/>
      <c r="GL27" s="805"/>
      <c r="GM27" s="805"/>
      <c r="GN27" s="340"/>
      <c r="GO27" s="340"/>
      <c r="GP27" s="340"/>
      <c r="GQ27" s="340"/>
      <c r="GR27" s="340"/>
      <c r="GS27" s="340"/>
      <c r="GT27" s="340"/>
      <c r="GU27" s="340"/>
      <c r="GV27" s="340"/>
      <c r="GW27" s="340"/>
      <c r="GX27" s="340"/>
      <c r="GY27" s="209">
        <v>1</v>
      </c>
      <c r="GZ27" s="340"/>
      <c r="HA27" s="340">
        <v>1</v>
      </c>
      <c r="HB27" s="340">
        <v>1</v>
      </c>
      <c r="HC27" s="340">
        <v>84</v>
      </c>
    </row>
    <row r="28" spans="1:211">
      <c r="A28" s="397">
        <v>22</v>
      </c>
      <c r="B28" s="398" t="s">
        <v>1244</v>
      </c>
      <c r="C28" s="340"/>
      <c r="D28" s="340">
        <v>3</v>
      </c>
      <c r="E28" s="340">
        <v>3</v>
      </c>
      <c r="F28" s="340"/>
      <c r="G28" s="403"/>
      <c r="H28" s="340"/>
      <c r="I28" s="340"/>
      <c r="J28" s="340"/>
      <c r="K28" s="340"/>
      <c r="L28" s="340"/>
      <c r="M28" s="340"/>
      <c r="N28" s="340"/>
      <c r="O28" s="340"/>
      <c r="P28" s="340">
        <v>23</v>
      </c>
      <c r="Q28" s="340">
        <v>10</v>
      </c>
      <c r="R28" s="340"/>
      <c r="S28" s="340"/>
      <c r="T28" s="340"/>
      <c r="U28" s="340"/>
      <c r="V28" s="340"/>
      <c r="W28" s="340"/>
      <c r="X28" s="340"/>
      <c r="Y28" s="340">
        <v>6</v>
      </c>
      <c r="Z28" s="340"/>
      <c r="AA28" s="805"/>
      <c r="AB28" s="805"/>
      <c r="AC28" s="805"/>
      <c r="AD28" s="805"/>
      <c r="AE28" s="340"/>
      <c r="AF28" s="340"/>
      <c r="AG28" s="340"/>
      <c r="AH28" s="340"/>
      <c r="AI28" s="340"/>
      <c r="AJ28" s="340"/>
      <c r="AK28" s="340"/>
      <c r="AL28" s="340">
        <v>1</v>
      </c>
      <c r="AM28" s="805"/>
      <c r="AN28" s="340"/>
      <c r="AO28" s="340"/>
      <c r="AP28" s="340"/>
      <c r="AQ28" s="340"/>
      <c r="AR28" s="340"/>
      <c r="AS28" s="340"/>
      <c r="AT28" s="340"/>
      <c r="AU28" s="340"/>
      <c r="AV28" s="340"/>
      <c r="AW28" s="340"/>
      <c r="AX28" s="340"/>
      <c r="AY28" s="340"/>
      <c r="AZ28" s="340"/>
      <c r="BA28" s="340"/>
      <c r="BB28" s="340"/>
      <c r="BC28" s="340"/>
      <c r="BD28" s="209">
        <v>1</v>
      </c>
      <c r="BE28" s="209">
        <v>2</v>
      </c>
      <c r="BF28" s="340"/>
      <c r="BG28" s="340"/>
      <c r="BH28" s="340"/>
      <c r="BI28" s="340"/>
      <c r="BJ28" s="340">
        <v>4</v>
      </c>
      <c r="BK28" s="340"/>
      <c r="BL28" s="340"/>
      <c r="BM28" s="340"/>
      <c r="BN28" s="340">
        <v>1</v>
      </c>
      <c r="BO28" s="340"/>
      <c r="BP28" s="340"/>
      <c r="BQ28" s="340">
        <v>6</v>
      </c>
      <c r="BR28" s="340"/>
      <c r="BS28" s="340"/>
      <c r="BT28" s="340"/>
      <c r="BU28" s="340"/>
      <c r="BV28" s="340">
        <v>1</v>
      </c>
      <c r="BW28" s="340">
        <v>30</v>
      </c>
      <c r="BX28" s="412"/>
      <c r="BY28" s="340">
        <v>3</v>
      </c>
      <c r="BZ28" s="340">
        <v>13</v>
      </c>
      <c r="CA28" s="340"/>
      <c r="CB28" s="340"/>
      <c r="CC28" s="340"/>
      <c r="CD28" s="340">
        <v>2</v>
      </c>
      <c r="CE28" s="340"/>
      <c r="CF28" s="340"/>
      <c r="CG28" s="340"/>
      <c r="CH28" s="590">
        <v>1</v>
      </c>
      <c r="CI28" s="340">
        <v>100</v>
      </c>
      <c r="CJ28" s="340"/>
      <c r="CK28" s="340"/>
      <c r="CL28" s="340"/>
      <c r="CM28" s="340">
        <v>4</v>
      </c>
      <c r="CN28" s="340"/>
      <c r="CO28" s="340"/>
      <c r="CP28" s="340">
        <v>7</v>
      </c>
      <c r="CQ28" s="340"/>
      <c r="CR28" s="340"/>
      <c r="CS28" s="340"/>
      <c r="CT28" s="340"/>
      <c r="CU28" s="340">
        <v>4</v>
      </c>
      <c r="CV28" s="340"/>
      <c r="CW28" s="340"/>
      <c r="CX28" s="340"/>
      <c r="CY28" s="590">
        <v>1</v>
      </c>
      <c r="CZ28" s="590">
        <v>1</v>
      </c>
      <c r="DA28" s="340"/>
      <c r="DB28" s="340"/>
      <c r="DC28" s="340"/>
      <c r="DD28" s="340"/>
      <c r="DE28" s="340"/>
      <c r="DF28" s="340"/>
      <c r="DG28" s="743">
        <v>26</v>
      </c>
      <c r="DH28" s="742"/>
      <c r="DI28" s="743"/>
      <c r="DJ28" s="340"/>
      <c r="DK28" s="340"/>
      <c r="DL28" s="340"/>
      <c r="DM28" s="340"/>
      <c r="DN28" s="340"/>
      <c r="DO28" s="340">
        <v>1</v>
      </c>
      <c r="DP28" s="340">
        <v>11</v>
      </c>
      <c r="DQ28" s="340">
        <v>4357</v>
      </c>
      <c r="DR28" s="590"/>
      <c r="DS28" s="340"/>
      <c r="DT28" s="590">
        <v>1</v>
      </c>
      <c r="DU28" s="340"/>
      <c r="DV28" s="340"/>
      <c r="DW28" s="340"/>
      <c r="DX28" s="340"/>
      <c r="DY28" s="340"/>
      <c r="DZ28" s="340"/>
      <c r="EA28" s="340"/>
      <c r="EB28" s="340"/>
      <c r="EC28" s="340">
        <v>6</v>
      </c>
      <c r="ED28" s="340"/>
      <c r="EE28" s="340"/>
      <c r="EF28" s="590">
        <v>1</v>
      </c>
      <c r="EG28" s="340"/>
      <c r="EH28" s="340"/>
      <c r="EI28" s="340"/>
      <c r="EJ28" s="340"/>
      <c r="EK28" s="340"/>
      <c r="EL28" s="340"/>
      <c r="EM28" s="340"/>
      <c r="EN28" s="340"/>
      <c r="EO28" s="340"/>
      <c r="EP28" s="590">
        <v>1</v>
      </c>
      <c r="EQ28" s="590"/>
      <c r="ER28" s="590">
        <v>1</v>
      </c>
      <c r="ES28" s="340"/>
      <c r="ET28" s="340"/>
      <c r="EU28" s="340"/>
      <c r="EV28" s="340"/>
      <c r="EW28" s="340"/>
      <c r="EX28" s="340"/>
      <c r="EY28" s="590">
        <v>1</v>
      </c>
      <c r="EZ28" s="590">
        <v>2</v>
      </c>
      <c r="FA28" s="590">
        <v>1</v>
      </c>
      <c r="FB28" s="340"/>
      <c r="FC28" s="340"/>
      <c r="FD28" s="340"/>
      <c r="FE28" s="340"/>
      <c r="FF28" s="340"/>
      <c r="FG28" s="340"/>
      <c r="FH28" s="340"/>
      <c r="FI28" s="590">
        <v>3</v>
      </c>
      <c r="FJ28" s="340"/>
      <c r="FK28" s="340"/>
      <c r="FL28" s="340"/>
      <c r="FM28" s="340"/>
      <c r="FN28" s="743"/>
      <c r="FO28" s="340"/>
      <c r="FP28" s="340"/>
      <c r="FQ28" s="340">
        <v>86</v>
      </c>
      <c r="FR28" s="790"/>
      <c r="FS28" s="340"/>
      <c r="FT28" s="340">
        <v>5</v>
      </c>
      <c r="FU28" s="340"/>
      <c r="FV28" s="340"/>
      <c r="FW28" s="340"/>
      <c r="FX28" s="340"/>
      <c r="FY28" s="340">
        <v>2</v>
      </c>
      <c r="FZ28" s="340"/>
      <c r="GA28" s="340"/>
      <c r="GB28" s="340"/>
      <c r="GC28" s="340">
        <v>2</v>
      </c>
      <c r="GD28" s="340"/>
      <c r="GE28" s="340"/>
      <c r="GF28" s="340"/>
      <c r="GG28" s="340"/>
      <c r="GH28" s="340"/>
      <c r="GI28" s="340"/>
      <c r="GJ28" s="340"/>
      <c r="GK28" s="340"/>
      <c r="GL28" s="805"/>
      <c r="GM28" s="805"/>
      <c r="GN28" s="340"/>
      <c r="GO28" s="340"/>
      <c r="GP28" s="340"/>
      <c r="GQ28" s="340"/>
      <c r="GR28" s="340"/>
      <c r="GS28" s="340"/>
      <c r="GT28" s="340"/>
      <c r="GU28" s="340"/>
      <c r="GV28" s="340"/>
      <c r="GW28" s="340"/>
      <c r="GX28" s="340"/>
      <c r="GY28" s="209">
        <v>1</v>
      </c>
      <c r="GZ28" s="340"/>
      <c r="HA28" s="340">
        <v>2</v>
      </c>
      <c r="HB28" s="340">
        <v>2</v>
      </c>
      <c r="HC28" s="340">
        <v>324</v>
      </c>
    </row>
    <row r="29" spans="1:211">
      <c r="A29" s="397">
        <v>23</v>
      </c>
      <c r="B29" s="398" t="s">
        <v>1245</v>
      </c>
      <c r="C29" s="340"/>
      <c r="D29" s="340">
        <v>2</v>
      </c>
      <c r="E29" s="340">
        <v>2</v>
      </c>
      <c r="F29" s="340"/>
      <c r="G29" s="403"/>
      <c r="H29" s="340"/>
      <c r="I29" s="340"/>
      <c r="J29" s="340"/>
      <c r="K29" s="340"/>
      <c r="L29" s="340"/>
      <c r="M29" s="340"/>
      <c r="N29" s="340"/>
      <c r="O29" s="340"/>
      <c r="P29" s="340">
        <v>14</v>
      </c>
      <c r="Q29" s="340">
        <v>5</v>
      </c>
      <c r="R29" s="340"/>
      <c r="S29" s="340"/>
      <c r="T29" s="340"/>
      <c r="U29" s="340"/>
      <c r="V29" s="340"/>
      <c r="W29" s="340"/>
      <c r="X29" s="340"/>
      <c r="Y29" s="340">
        <v>4</v>
      </c>
      <c r="Z29" s="340"/>
      <c r="AA29" s="805"/>
      <c r="AB29" s="805"/>
      <c r="AC29" s="805"/>
      <c r="AD29" s="805"/>
      <c r="AE29" s="340"/>
      <c r="AF29" s="340"/>
      <c r="AG29" s="340"/>
      <c r="AH29" s="340"/>
      <c r="AI29" s="340"/>
      <c r="AJ29" s="340"/>
      <c r="AK29" s="340"/>
      <c r="AL29" s="340">
        <v>1</v>
      </c>
      <c r="AM29" s="805"/>
      <c r="AN29" s="340"/>
      <c r="AO29" s="340"/>
      <c r="AP29" s="340"/>
      <c r="AQ29" s="340"/>
      <c r="AR29" s="340"/>
      <c r="AS29" s="340"/>
      <c r="AT29" s="340"/>
      <c r="AU29" s="340"/>
      <c r="AV29" s="340"/>
      <c r="AW29" s="340"/>
      <c r="AX29" s="340"/>
      <c r="AY29" s="340"/>
      <c r="AZ29" s="340"/>
      <c r="BA29" s="340"/>
      <c r="BB29" s="340"/>
      <c r="BC29" s="340"/>
      <c r="BD29" s="209">
        <v>1</v>
      </c>
      <c r="BE29" s="209">
        <v>2</v>
      </c>
      <c r="BF29" s="340"/>
      <c r="BG29" s="340"/>
      <c r="BH29" s="340"/>
      <c r="BI29" s="340"/>
      <c r="BJ29" s="340">
        <v>2</v>
      </c>
      <c r="BK29" s="340"/>
      <c r="BL29" s="340"/>
      <c r="BM29" s="340"/>
      <c r="BN29" s="340">
        <v>1</v>
      </c>
      <c r="BO29" s="340"/>
      <c r="BP29" s="340"/>
      <c r="BQ29" s="340">
        <v>3</v>
      </c>
      <c r="BR29" s="340"/>
      <c r="BS29" s="340"/>
      <c r="BT29" s="340"/>
      <c r="BU29" s="340"/>
      <c r="BV29" s="340"/>
      <c r="BW29" s="340"/>
      <c r="BX29" s="412"/>
      <c r="BY29" s="340">
        <v>1</v>
      </c>
      <c r="BZ29" s="340">
        <v>6</v>
      </c>
      <c r="CA29" s="340"/>
      <c r="CB29" s="340"/>
      <c r="CC29" s="340"/>
      <c r="CD29" s="340">
        <v>2</v>
      </c>
      <c r="CE29" s="340"/>
      <c r="CF29" s="340"/>
      <c r="CG29" s="340"/>
      <c r="CH29" s="590">
        <v>1</v>
      </c>
      <c r="CI29" s="340">
        <v>43</v>
      </c>
      <c r="CJ29" s="340"/>
      <c r="CK29" s="340"/>
      <c r="CL29" s="340"/>
      <c r="CM29" s="340">
        <v>1</v>
      </c>
      <c r="CN29" s="340"/>
      <c r="CO29" s="340"/>
      <c r="CP29" s="340">
        <v>3</v>
      </c>
      <c r="CQ29" s="340"/>
      <c r="CR29" s="340"/>
      <c r="CS29" s="340"/>
      <c r="CT29" s="340"/>
      <c r="CU29" s="340">
        <v>1</v>
      </c>
      <c r="CV29" s="340"/>
      <c r="CW29" s="340"/>
      <c r="CX29" s="340"/>
      <c r="CY29" s="590">
        <v>1</v>
      </c>
      <c r="CZ29" s="590">
        <v>1</v>
      </c>
      <c r="DA29" s="340"/>
      <c r="DB29" s="340"/>
      <c r="DC29" s="340"/>
      <c r="DD29" s="340"/>
      <c r="DE29" s="340"/>
      <c r="DF29" s="340"/>
      <c r="DG29" s="743">
        <v>10</v>
      </c>
      <c r="DH29" s="742"/>
      <c r="DI29" s="743"/>
      <c r="DJ29" s="340"/>
      <c r="DK29" s="340"/>
      <c r="DL29" s="340"/>
      <c r="DM29" s="340"/>
      <c r="DN29" s="340"/>
      <c r="DO29" s="340">
        <v>1</v>
      </c>
      <c r="DP29" s="340">
        <v>1</v>
      </c>
      <c r="DQ29" s="340">
        <v>982</v>
      </c>
      <c r="DR29" s="590"/>
      <c r="DS29" s="340"/>
      <c r="DT29" s="590">
        <v>1</v>
      </c>
      <c r="DU29" s="340"/>
      <c r="DV29" s="340"/>
      <c r="DW29" s="340"/>
      <c r="DX29" s="340"/>
      <c r="DY29" s="340"/>
      <c r="DZ29" s="340"/>
      <c r="EA29" s="340"/>
      <c r="EB29" s="340"/>
      <c r="EC29" s="340">
        <v>2</v>
      </c>
      <c r="ED29" s="340"/>
      <c r="EE29" s="340">
        <v>1</v>
      </c>
      <c r="EF29" s="590">
        <v>1</v>
      </c>
      <c r="EG29" s="340"/>
      <c r="EH29" s="340"/>
      <c r="EI29" s="340"/>
      <c r="EJ29" s="340"/>
      <c r="EK29" s="340"/>
      <c r="EL29" s="340"/>
      <c r="EM29" s="340"/>
      <c r="EN29" s="340"/>
      <c r="EO29" s="340"/>
      <c r="EP29" s="590">
        <v>1</v>
      </c>
      <c r="EQ29" s="590"/>
      <c r="ER29" s="590">
        <v>1</v>
      </c>
      <c r="ES29" s="340"/>
      <c r="ET29" s="340"/>
      <c r="EU29" s="340"/>
      <c r="EV29" s="340"/>
      <c r="EW29" s="340"/>
      <c r="EX29" s="340"/>
      <c r="EY29" s="590">
        <v>1</v>
      </c>
      <c r="EZ29" s="590">
        <v>1</v>
      </c>
      <c r="FA29" s="590">
        <v>1</v>
      </c>
      <c r="FB29" s="340"/>
      <c r="FC29" s="340"/>
      <c r="FD29" s="340"/>
      <c r="FE29" s="340"/>
      <c r="FF29" s="340"/>
      <c r="FG29" s="340"/>
      <c r="FH29" s="340"/>
      <c r="FI29" s="590">
        <v>2</v>
      </c>
      <c r="FJ29" s="340"/>
      <c r="FK29" s="340"/>
      <c r="FL29" s="340"/>
      <c r="FM29" s="340"/>
      <c r="FN29" s="743"/>
      <c r="FO29" s="340"/>
      <c r="FP29" s="340"/>
      <c r="FQ29" s="340">
        <v>34</v>
      </c>
      <c r="FR29" s="790"/>
      <c r="FS29" s="340"/>
      <c r="FT29" s="340">
        <v>3</v>
      </c>
      <c r="FU29" s="340"/>
      <c r="FV29" s="340"/>
      <c r="FW29" s="340"/>
      <c r="FX29" s="340"/>
      <c r="FY29" s="340">
        <v>2</v>
      </c>
      <c r="FZ29" s="340"/>
      <c r="GA29" s="340"/>
      <c r="GB29" s="340"/>
      <c r="GC29" s="340">
        <v>2</v>
      </c>
      <c r="GD29" s="340"/>
      <c r="GE29" s="340"/>
      <c r="GF29" s="340"/>
      <c r="GG29" s="340"/>
      <c r="GH29" s="340"/>
      <c r="GI29" s="340"/>
      <c r="GJ29" s="340"/>
      <c r="GK29" s="340"/>
      <c r="GL29" s="805"/>
      <c r="GM29" s="805"/>
      <c r="GN29" s="340"/>
      <c r="GO29" s="340"/>
      <c r="GP29" s="340"/>
      <c r="GQ29" s="340"/>
      <c r="GR29" s="340"/>
      <c r="GS29" s="340"/>
      <c r="GT29" s="340"/>
      <c r="GU29" s="340"/>
      <c r="GV29" s="340"/>
      <c r="GW29" s="340"/>
      <c r="GX29" s="340"/>
      <c r="GY29" s="209">
        <v>1</v>
      </c>
      <c r="GZ29" s="340"/>
      <c r="HA29" s="340">
        <v>1</v>
      </c>
      <c r="HB29" s="340">
        <v>1</v>
      </c>
      <c r="HC29" s="340">
        <v>132</v>
      </c>
    </row>
    <row r="30" spans="1:211">
      <c r="A30" s="397">
        <v>24</v>
      </c>
      <c r="B30" s="398" t="s">
        <v>1721</v>
      </c>
      <c r="C30" s="340"/>
      <c r="D30" s="340">
        <v>1</v>
      </c>
      <c r="E30" s="340">
        <v>1</v>
      </c>
      <c r="F30" s="340"/>
      <c r="G30" s="403"/>
      <c r="H30" s="340"/>
      <c r="I30" s="340"/>
      <c r="J30" s="340"/>
      <c r="K30" s="340"/>
      <c r="L30" s="340"/>
      <c r="M30" s="340"/>
      <c r="N30" s="340"/>
      <c r="O30" s="340"/>
      <c r="P30" s="340">
        <v>6</v>
      </c>
      <c r="Q30" s="340">
        <v>4</v>
      </c>
      <c r="R30" s="340"/>
      <c r="S30" s="340"/>
      <c r="T30" s="340"/>
      <c r="U30" s="340"/>
      <c r="V30" s="340"/>
      <c r="W30" s="340"/>
      <c r="X30" s="340"/>
      <c r="Y30" s="340">
        <v>3</v>
      </c>
      <c r="Z30" s="340"/>
      <c r="AA30" s="805"/>
      <c r="AB30" s="805"/>
      <c r="AC30" s="805"/>
      <c r="AD30" s="805"/>
      <c r="AE30" s="340"/>
      <c r="AF30" s="340"/>
      <c r="AG30" s="340"/>
      <c r="AH30" s="340"/>
      <c r="AI30" s="340"/>
      <c r="AJ30" s="340"/>
      <c r="AK30" s="340"/>
      <c r="AL30" s="340">
        <v>1</v>
      </c>
      <c r="AM30" s="805"/>
      <c r="AN30" s="340"/>
      <c r="AO30" s="340"/>
      <c r="AP30" s="340"/>
      <c r="AQ30" s="340"/>
      <c r="AR30" s="340"/>
      <c r="AS30" s="340"/>
      <c r="AT30" s="340"/>
      <c r="AU30" s="340"/>
      <c r="AV30" s="340"/>
      <c r="AW30" s="340"/>
      <c r="AX30" s="340"/>
      <c r="AY30" s="340"/>
      <c r="AZ30" s="340"/>
      <c r="BA30" s="340"/>
      <c r="BB30" s="340"/>
      <c r="BC30" s="340"/>
      <c r="BD30" s="209">
        <v>1</v>
      </c>
      <c r="BE30" s="209">
        <v>2</v>
      </c>
      <c r="BF30" s="340"/>
      <c r="BG30" s="340"/>
      <c r="BH30" s="340"/>
      <c r="BI30" s="340"/>
      <c r="BJ30" s="340">
        <v>2</v>
      </c>
      <c r="BK30" s="340"/>
      <c r="BL30" s="340"/>
      <c r="BM30" s="340"/>
      <c r="BN30" s="340">
        <v>1</v>
      </c>
      <c r="BO30" s="340"/>
      <c r="BP30" s="340"/>
      <c r="BQ30" s="340">
        <v>3</v>
      </c>
      <c r="BR30" s="340"/>
      <c r="BS30" s="340"/>
      <c r="BT30" s="340"/>
      <c r="BU30" s="340"/>
      <c r="BV30" s="340"/>
      <c r="BW30" s="340"/>
      <c r="BX30" s="340"/>
      <c r="BY30" s="340">
        <v>1</v>
      </c>
      <c r="BZ30" s="340">
        <v>5</v>
      </c>
      <c r="CA30" s="340"/>
      <c r="CB30" s="340"/>
      <c r="CC30" s="340"/>
      <c r="CD30" s="340">
        <v>2</v>
      </c>
      <c r="CE30" s="340"/>
      <c r="CF30" s="340"/>
      <c r="CG30" s="340"/>
      <c r="CH30" s="590">
        <v>1</v>
      </c>
      <c r="CI30" s="340">
        <v>31</v>
      </c>
      <c r="CJ30" s="340"/>
      <c r="CK30" s="340"/>
      <c r="CL30" s="340"/>
      <c r="CM30" s="340">
        <v>1</v>
      </c>
      <c r="CN30" s="340"/>
      <c r="CO30" s="340"/>
      <c r="CP30" s="340">
        <v>2</v>
      </c>
      <c r="CQ30" s="340"/>
      <c r="CR30" s="340"/>
      <c r="CS30" s="340"/>
      <c r="CT30" s="340"/>
      <c r="CU30" s="340">
        <v>1</v>
      </c>
      <c r="CV30" s="340"/>
      <c r="CW30" s="340"/>
      <c r="CX30" s="340"/>
      <c r="CY30" s="590">
        <v>1</v>
      </c>
      <c r="CZ30" s="590">
        <v>1</v>
      </c>
      <c r="DA30" s="340"/>
      <c r="DB30" s="340"/>
      <c r="DC30" s="340"/>
      <c r="DD30" s="340"/>
      <c r="DE30" s="340"/>
      <c r="DF30" s="340"/>
      <c r="DG30" s="743"/>
      <c r="DH30" s="742"/>
      <c r="DI30" s="743"/>
      <c r="DJ30" s="340"/>
      <c r="DK30" s="340"/>
      <c r="DL30" s="340"/>
      <c r="DM30" s="340"/>
      <c r="DN30" s="340"/>
      <c r="DO30" s="340">
        <v>1</v>
      </c>
      <c r="DP30" s="340">
        <v>2</v>
      </c>
      <c r="DQ30" s="340">
        <v>492</v>
      </c>
      <c r="DR30" s="590"/>
      <c r="DS30" s="340"/>
      <c r="DT30" s="590">
        <v>1</v>
      </c>
      <c r="DU30" s="340"/>
      <c r="DV30" s="340"/>
      <c r="DW30" s="340"/>
      <c r="DX30" s="340"/>
      <c r="DY30" s="340"/>
      <c r="DZ30" s="340"/>
      <c r="EA30" s="340"/>
      <c r="EB30" s="340"/>
      <c r="EC30" s="340">
        <v>2</v>
      </c>
      <c r="ED30" s="340"/>
      <c r="EE30" s="340">
        <v>1</v>
      </c>
      <c r="EF30" s="590">
        <v>1</v>
      </c>
      <c r="EG30" s="340"/>
      <c r="EH30" s="340"/>
      <c r="EI30" s="340"/>
      <c r="EJ30" s="340"/>
      <c r="EK30" s="340"/>
      <c r="EL30" s="340"/>
      <c r="EM30" s="340"/>
      <c r="EN30" s="340"/>
      <c r="EO30" s="340"/>
      <c r="EP30" s="590">
        <v>1</v>
      </c>
      <c r="EQ30" s="590"/>
      <c r="ER30" s="590">
        <v>1</v>
      </c>
      <c r="ES30" s="340"/>
      <c r="ET30" s="340"/>
      <c r="EU30" s="340"/>
      <c r="EV30" s="340"/>
      <c r="EW30" s="340"/>
      <c r="EX30" s="340"/>
      <c r="EY30" s="590">
        <v>1</v>
      </c>
      <c r="EZ30" s="590">
        <v>1</v>
      </c>
      <c r="FA30" s="590">
        <v>1</v>
      </c>
      <c r="FB30" s="340"/>
      <c r="FC30" s="340"/>
      <c r="FD30" s="340"/>
      <c r="FE30" s="340"/>
      <c r="FF30" s="340"/>
      <c r="FG30" s="340"/>
      <c r="FH30" s="340"/>
      <c r="FI30" s="590">
        <v>2</v>
      </c>
      <c r="FJ30" s="340"/>
      <c r="FK30" s="340"/>
      <c r="FL30" s="340"/>
      <c r="FM30" s="340"/>
      <c r="FN30" s="743"/>
      <c r="FO30" s="340"/>
      <c r="FP30" s="340"/>
      <c r="FQ30" s="340">
        <v>26</v>
      </c>
      <c r="FR30" s="790"/>
      <c r="FS30" s="340"/>
      <c r="FT30" s="340">
        <v>3</v>
      </c>
      <c r="FU30" s="340"/>
      <c r="FV30" s="340"/>
      <c r="FW30" s="340"/>
      <c r="FX30" s="340"/>
      <c r="FY30" s="340">
        <v>1</v>
      </c>
      <c r="FZ30" s="340"/>
      <c r="GA30" s="340"/>
      <c r="GB30" s="340"/>
      <c r="GC30" s="340">
        <v>1</v>
      </c>
      <c r="GD30" s="340"/>
      <c r="GE30" s="340"/>
      <c r="GF30" s="340"/>
      <c r="GG30" s="340"/>
      <c r="GH30" s="340"/>
      <c r="GI30" s="340"/>
      <c r="GJ30" s="340"/>
      <c r="GK30" s="340"/>
      <c r="GL30" s="805"/>
      <c r="GM30" s="805"/>
      <c r="GN30" s="340"/>
      <c r="GO30" s="340"/>
      <c r="GP30" s="340"/>
      <c r="GQ30" s="340"/>
      <c r="GR30" s="340"/>
      <c r="GS30" s="340"/>
      <c r="GT30" s="340"/>
      <c r="GU30" s="340"/>
      <c r="GV30" s="340"/>
      <c r="GW30" s="340"/>
      <c r="GX30" s="340"/>
      <c r="GY30" s="209">
        <v>1</v>
      </c>
      <c r="GZ30" s="340"/>
      <c r="HA30" s="340">
        <v>1</v>
      </c>
      <c r="HB30" s="340">
        <v>1</v>
      </c>
      <c r="HC30" s="340">
        <v>108</v>
      </c>
    </row>
    <row r="31" spans="1:211">
      <c r="A31" s="397">
        <v>25</v>
      </c>
      <c r="B31" s="398" t="s">
        <v>1246</v>
      </c>
      <c r="C31" s="340"/>
      <c r="D31" s="340">
        <v>1</v>
      </c>
      <c r="E31" s="340">
        <v>1</v>
      </c>
      <c r="F31" s="340"/>
      <c r="G31" s="403"/>
      <c r="H31" s="340"/>
      <c r="I31" s="340"/>
      <c r="J31" s="340"/>
      <c r="K31" s="340"/>
      <c r="L31" s="340"/>
      <c r="M31" s="340"/>
      <c r="N31" s="340"/>
      <c r="O31" s="340"/>
      <c r="P31" s="340">
        <v>8</v>
      </c>
      <c r="Q31" s="340">
        <v>2</v>
      </c>
      <c r="R31" s="340"/>
      <c r="S31" s="340"/>
      <c r="T31" s="340"/>
      <c r="U31" s="340"/>
      <c r="V31" s="340"/>
      <c r="W31" s="340"/>
      <c r="X31" s="340"/>
      <c r="Y31" s="340">
        <v>3</v>
      </c>
      <c r="Z31" s="340"/>
      <c r="AA31" s="805"/>
      <c r="AB31" s="805"/>
      <c r="AC31" s="805"/>
      <c r="AD31" s="805"/>
      <c r="AE31" s="340"/>
      <c r="AF31" s="340"/>
      <c r="AG31" s="340"/>
      <c r="AH31" s="340"/>
      <c r="AI31" s="340"/>
      <c r="AJ31" s="340"/>
      <c r="AK31" s="340"/>
      <c r="AL31" s="340">
        <v>1</v>
      </c>
      <c r="AM31" s="805"/>
      <c r="AN31" s="340"/>
      <c r="AO31" s="340"/>
      <c r="AP31" s="340"/>
      <c r="AQ31" s="340"/>
      <c r="AR31" s="340"/>
      <c r="AS31" s="340"/>
      <c r="AT31" s="340"/>
      <c r="AU31" s="340"/>
      <c r="AV31" s="340"/>
      <c r="AW31" s="340"/>
      <c r="AX31" s="340"/>
      <c r="AY31" s="340"/>
      <c r="AZ31" s="340"/>
      <c r="BA31" s="340"/>
      <c r="BB31" s="340"/>
      <c r="BC31" s="340"/>
      <c r="BD31" s="209">
        <v>1</v>
      </c>
      <c r="BE31" s="209">
        <v>2</v>
      </c>
      <c r="BF31" s="340"/>
      <c r="BG31" s="340"/>
      <c r="BH31" s="340"/>
      <c r="BI31" s="340"/>
      <c r="BJ31" s="340">
        <v>2</v>
      </c>
      <c r="BK31" s="340"/>
      <c r="BL31" s="340"/>
      <c r="BM31" s="340"/>
      <c r="BN31" s="340">
        <v>1</v>
      </c>
      <c r="BO31" s="340"/>
      <c r="BP31" s="340"/>
      <c r="BQ31" s="340">
        <v>3</v>
      </c>
      <c r="BR31" s="340"/>
      <c r="BS31" s="340"/>
      <c r="BT31" s="340"/>
      <c r="BU31" s="340"/>
      <c r="BV31" s="340"/>
      <c r="BW31" s="340"/>
      <c r="BX31" s="340"/>
      <c r="BY31" s="340">
        <v>1</v>
      </c>
      <c r="BZ31" s="340">
        <v>4</v>
      </c>
      <c r="CA31" s="340"/>
      <c r="CB31" s="340"/>
      <c r="CC31" s="340"/>
      <c r="CD31" s="340">
        <v>1</v>
      </c>
      <c r="CE31" s="340"/>
      <c r="CF31" s="340"/>
      <c r="CG31" s="340"/>
      <c r="CH31" s="590">
        <v>1</v>
      </c>
      <c r="CI31" s="340">
        <v>25</v>
      </c>
      <c r="CJ31" s="340"/>
      <c r="CK31" s="340"/>
      <c r="CL31" s="340"/>
      <c r="CM31" s="340">
        <v>1</v>
      </c>
      <c r="CN31" s="340"/>
      <c r="CO31" s="340"/>
      <c r="CP31" s="340">
        <v>1</v>
      </c>
      <c r="CQ31" s="340"/>
      <c r="CR31" s="340"/>
      <c r="CS31" s="340"/>
      <c r="CT31" s="340"/>
      <c r="CU31" s="340">
        <v>1</v>
      </c>
      <c r="CV31" s="340"/>
      <c r="CW31" s="340"/>
      <c r="CX31" s="340"/>
      <c r="CY31" s="590">
        <v>1</v>
      </c>
      <c r="CZ31" s="590">
        <v>1</v>
      </c>
      <c r="DA31" s="340"/>
      <c r="DB31" s="340"/>
      <c r="DC31" s="340"/>
      <c r="DD31" s="340"/>
      <c r="DE31" s="340"/>
      <c r="DF31" s="340"/>
      <c r="DG31" s="743">
        <v>5</v>
      </c>
      <c r="DH31" s="742"/>
      <c r="DI31" s="743"/>
      <c r="DJ31" s="340"/>
      <c r="DK31" s="340"/>
      <c r="DL31" s="340"/>
      <c r="DM31" s="340"/>
      <c r="DN31" s="340"/>
      <c r="DO31" s="340">
        <v>1</v>
      </c>
      <c r="DP31" s="340">
        <v>1</v>
      </c>
      <c r="DQ31" s="340">
        <v>939</v>
      </c>
      <c r="DR31" s="590"/>
      <c r="DS31" s="340"/>
      <c r="DT31" s="590">
        <v>1</v>
      </c>
      <c r="DU31" s="340"/>
      <c r="DV31" s="340"/>
      <c r="DW31" s="340"/>
      <c r="DX31" s="340"/>
      <c r="DY31" s="340"/>
      <c r="DZ31" s="340"/>
      <c r="EA31" s="340"/>
      <c r="EB31" s="340"/>
      <c r="EC31" s="340">
        <v>1</v>
      </c>
      <c r="ED31" s="340"/>
      <c r="EE31" s="340">
        <v>1</v>
      </c>
      <c r="EF31" s="590">
        <v>1</v>
      </c>
      <c r="EG31" s="340"/>
      <c r="EH31" s="340"/>
      <c r="EI31" s="340"/>
      <c r="EJ31" s="340"/>
      <c r="EK31" s="340"/>
      <c r="EL31" s="340"/>
      <c r="EM31" s="340"/>
      <c r="EN31" s="340"/>
      <c r="EO31" s="340"/>
      <c r="EP31" s="590">
        <v>1</v>
      </c>
      <c r="EQ31" s="590"/>
      <c r="ER31" s="590">
        <v>1</v>
      </c>
      <c r="ES31" s="340"/>
      <c r="ET31" s="340"/>
      <c r="EU31" s="340"/>
      <c r="EV31" s="340"/>
      <c r="EW31" s="340"/>
      <c r="EX31" s="340"/>
      <c r="EY31" s="590">
        <v>1</v>
      </c>
      <c r="EZ31" s="590">
        <v>1</v>
      </c>
      <c r="FA31" s="590">
        <v>1</v>
      </c>
      <c r="FB31" s="340"/>
      <c r="FC31" s="340"/>
      <c r="FD31" s="340"/>
      <c r="FE31" s="340"/>
      <c r="FF31" s="340"/>
      <c r="FG31" s="340"/>
      <c r="FH31" s="340"/>
      <c r="FI31" s="590">
        <v>2</v>
      </c>
      <c r="FJ31" s="340"/>
      <c r="FK31" s="340"/>
      <c r="FL31" s="340"/>
      <c r="FM31" s="340"/>
      <c r="FN31" s="743"/>
      <c r="FO31" s="340"/>
      <c r="FP31" s="340"/>
      <c r="FQ31" s="340">
        <v>0</v>
      </c>
      <c r="FR31" s="790"/>
      <c r="FS31" s="340"/>
      <c r="FT31" s="340">
        <v>1</v>
      </c>
      <c r="FU31" s="340"/>
      <c r="FV31" s="340"/>
      <c r="FW31" s="340"/>
      <c r="FX31" s="340"/>
      <c r="FY31" s="340">
        <v>1</v>
      </c>
      <c r="FZ31" s="340"/>
      <c r="GA31" s="340"/>
      <c r="GB31" s="340"/>
      <c r="GC31" s="340">
        <v>1</v>
      </c>
      <c r="GD31" s="340"/>
      <c r="GE31" s="340"/>
      <c r="GF31" s="340"/>
      <c r="GG31" s="340"/>
      <c r="GH31" s="340"/>
      <c r="GI31" s="340"/>
      <c r="GJ31" s="340"/>
      <c r="GK31" s="340"/>
      <c r="GL31" s="805"/>
      <c r="GM31" s="805"/>
      <c r="GN31" s="340"/>
      <c r="GO31" s="340"/>
      <c r="GP31" s="340"/>
      <c r="GQ31" s="340"/>
      <c r="GR31" s="340"/>
      <c r="GS31" s="340"/>
      <c r="GT31" s="340"/>
      <c r="GU31" s="340"/>
      <c r="GV31" s="340"/>
      <c r="GW31" s="340"/>
      <c r="GX31" s="340"/>
      <c r="GY31" s="209">
        <v>1</v>
      </c>
      <c r="GZ31" s="340"/>
      <c r="HA31" s="340">
        <v>1</v>
      </c>
      <c r="HB31" s="340">
        <v>1</v>
      </c>
      <c r="HC31" s="340">
        <v>60</v>
      </c>
    </row>
    <row r="32" spans="1:211">
      <c r="A32" s="397">
        <v>26</v>
      </c>
      <c r="B32" s="398" t="s">
        <v>1515</v>
      </c>
      <c r="C32" s="340"/>
      <c r="D32" s="340">
        <v>2</v>
      </c>
      <c r="E32" s="340">
        <v>2</v>
      </c>
      <c r="F32" s="340"/>
      <c r="G32" s="403"/>
      <c r="H32" s="340"/>
      <c r="I32" s="340"/>
      <c r="J32" s="340"/>
      <c r="K32" s="340"/>
      <c r="L32" s="340"/>
      <c r="M32" s="340"/>
      <c r="N32" s="340"/>
      <c r="O32" s="340"/>
      <c r="P32" s="340">
        <v>12</v>
      </c>
      <c r="Q32" s="340">
        <v>5</v>
      </c>
      <c r="R32" s="340"/>
      <c r="S32" s="340"/>
      <c r="T32" s="340"/>
      <c r="U32" s="340"/>
      <c r="V32" s="340"/>
      <c r="W32" s="340"/>
      <c r="X32" s="340"/>
      <c r="Y32" s="340">
        <v>2</v>
      </c>
      <c r="Z32" s="340"/>
      <c r="AA32" s="805"/>
      <c r="AB32" s="805"/>
      <c r="AC32" s="805"/>
      <c r="AD32" s="805"/>
      <c r="AE32" s="340"/>
      <c r="AF32" s="340"/>
      <c r="AG32" s="340"/>
      <c r="AH32" s="340"/>
      <c r="AI32" s="340"/>
      <c r="AJ32" s="340"/>
      <c r="AK32" s="340"/>
      <c r="AL32" s="340">
        <v>1</v>
      </c>
      <c r="AM32" s="805"/>
      <c r="AN32" s="340"/>
      <c r="AO32" s="340"/>
      <c r="AP32" s="340"/>
      <c r="AQ32" s="340"/>
      <c r="AR32" s="340"/>
      <c r="AS32" s="340"/>
      <c r="AT32" s="340"/>
      <c r="AU32" s="340"/>
      <c r="AV32" s="340"/>
      <c r="AW32" s="340"/>
      <c r="AX32" s="340"/>
      <c r="AY32" s="340"/>
      <c r="AZ32" s="340"/>
      <c r="BA32" s="340"/>
      <c r="BB32" s="340"/>
      <c r="BC32" s="340"/>
      <c r="BD32" s="209">
        <v>1</v>
      </c>
      <c r="BE32" s="209">
        <v>2</v>
      </c>
      <c r="BF32" s="340"/>
      <c r="BG32" s="340"/>
      <c r="BH32" s="340"/>
      <c r="BI32" s="340"/>
      <c r="BJ32" s="340">
        <v>2</v>
      </c>
      <c r="BK32" s="340"/>
      <c r="BL32" s="340"/>
      <c r="BM32" s="340"/>
      <c r="BN32" s="340">
        <v>1</v>
      </c>
      <c r="BO32" s="340"/>
      <c r="BP32" s="340"/>
      <c r="BQ32" s="340">
        <v>3</v>
      </c>
      <c r="BR32" s="340"/>
      <c r="BS32" s="340"/>
      <c r="BT32" s="340"/>
      <c r="BU32" s="340"/>
      <c r="BV32" s="340"/>
      <c r="BW32" s="340"/>
      <c r="BX32" s="340"/>
      <c r="BY32" s="340">
        <v>1</v>
      </c>
      <c r="BZ32" s="340">
        <v>7</v>
      </c>
      <c r="CA32" s="340"/>
      <c r="CB32" s="340"/>
      <c r="CC32" s="340"/>
      <c r="CD32" s="340">
        <v>0</v>
      </c>
      <c r="CE32" s="340"/>
      <c r="CF32" s="340"/>
      <c r="CG32" s="340"/>
      <c r="CH32" s="590">
        <v>1</v>
      </c>
      <c r="CI32" s="340">
        <v>52</v>
      </c>
      <c r="CJ32" s="340"/>
      <c r="CK32" s="340"/>
      <c r="CL32" s="340"/>
      <c r="CM32" s="340">
        <v>1</v>
      </c>
      <c r="CN32" s="340"/>
      <c r="CO32" s="340"/>
      <c r="CP32" s="340">
        <v>3</v>
      </c>
      <c r="CQ32" s="340"/>
      <c r="CR32" s="340"/>
      <c r="CS32" s="340"/>
      <c r="CT32" s="340"/>
      <c r="CU32" s="340">
        <v>2</v>
      </c>
      <c r="CV32" s="340"/>
      <c r="CW32" s="340"/>
      <c r="CX32" s="340"/>
      <c r="CY32" s="590">
        <v>1</v>
      </c>
      <c r="CZ32" s="590">
        <v>1</v>
      </c>
      <c r="DA32" s="340"/>
      <c r="DB32" s="340"/>
      <c r="DC32" s="340"/>
      <c r="DD32" s="340"/>
      <c r="DE32" s="340"/>
      <c r="DF32" s="340"/>
      <c r="DG32" s="743"/>
      <c r="DH32" s="742"/>
      <c r="DI32" s="743"/>
      <c r="DJ32" s="340"/>
      <c r="DK32" s="340"/>
      <c r="DL32" s="340"/>
      <c r="DM32" s="340"/>
      <c r="DN32" s="340"/>
      <c r="DO32" s="340">
        <v>1</v>
      </c>
      <c r="DP32" s="340">
        <v>1</v>
      </c>
      <c r="DQ32" s="340">
        <v>1117</v>
      </c>
      <c r="DR32" s="590"/>
      <c r="DS32" s="340"/>
      <c r="DT32" s="590">
        <v>1</v>
      </c>
      <c r="DU32" s="340"/>
      <c r="DV32" s="340"/>
      <c r="DW32" s="340"/>
      <c r="DX32" s="340"/>
      <c r="DY32" s="340"/>
      <c r="DZ32" s="340"/>
      <c r="EA32" s="340"/>
      <c r="EB32" s="340"/>
      <c r="EC32" s="340">
        <v>3</v>
      </c>
      <c r="ED32" s="340"/>
      <c r="EE32" s="340"/>
      <c r="EF32" s="590">
        <v>1</v>
      </c>
      <c r="EG32" s="340"/>
      <c r="EH32" s="340"/>
      <c r="EI32" s="340"/>
      <c r="EJ32" s="340"/>
      <c r="EK32" s="340"/>
      <c r="EL32" s="340"/>
      <c r="EM32" s="340"/>
      <c r="EN32" s="340"/>
      <c r="EO32" s="340"/>
      <c r="EP32" s="590">
        <v>1</v>
      </c>
      <c r="EQ32" s="590"/>
      <c r="ER32" s="590">
        <v>1</v>
      </c>
      <c r="ES32" s="340"/>
      <c r="ET32" s="340"/>
      <c r="EU32" s="340"/>
      <c r="EV32" s="340"/>
      <c r="EW32" s="340"/>
      <c r="EX32" s="340"/>
      <c r="EY32" s="590">
        <v>1</v>
      </c>
      <c r="EZ32" s="590">
        <v>1</v>
      </c>
      <c r="FA32" s="590">
        <v>1</v>
      </c>
      <c r="FB32" s="340"/>
      <c r="FC32" s="340"/>
      <c r="FD32" s="340"/>
      <c r="FE32" s="340"/>
      <c r="FF32" s="340"/>
      <c r="FG32" s="340"/>
      <c r="FH32" s="340"/>
      <c r="FI32" s="590">
        <v>2</v>
      </c>
      <c r="FJ32" s="340"/>
      <c r="FK32" s="340"/>
      <c r="FL32" s="340"/>
      <c r="FM32" s="340"/>
      <c r="FN32" s="743"/>
      <c r="FO32" s="340"/>
      <c r="FP32" s="340"/>
      <c r="FQ32" s="340">
        <v>64</v>
      </c>
      <c r="FR32" s="790"/>
      <c r="FS32" s="340"/>
      <c r="FT32" s="340">
        <v>3</v>
      </c>
      <c r="FU32" s="340"/>
      <c r="FV32" s="340"/>
      <c r="FW32" s="340"/>
      <c r="FX32" s="340"/>
      <c r="FY32" s="340">
        <v>2</v>
      </c>
      <c r="FZ32" s="340"/>
      <c r="GA32" s="340"/>
      <c r="GB32" s="340"/>
      <c r="GC32" s="340">
        <v>2</v>
      </c>
      <c r="GD32" s="340"/>
      <c r="GE32" s="340"/>
      <c r="GF32" s="340"/>
      <c r="GG32" s="340"/>
      <c r="GH32" s="340"/>
      <c r="GI32" s="340"/>
      <c r="GJ32" s="340"/>
      <c r="GK32" s="340"/>
      <c r="GL32" s="805"/>
      <c r="GM32" s="805"/>
      <c r="GN32" s="340"/>
      <c r="GO32" s="340"/>
      <c r="GP32" s="340"/>
      <c r="GQ32" s="340"/>
      <c r="GR32" s="340"/>
      <c r="GS32" s="340"/>
      <c r="GT32" s="340"/>
      <c r="GU32" s="340"/>
      <c r="GV32" s="340"/>
      <c r="GW32" s="340"/>
      <c r="GX32" s="340"/>
      <c r="GY32" s="209">
        <v>1</v>
      </c>
      <c r="GZ32" s="340"/>
      <c r="HA32" s="340">
        <v>1</v>
      </c>
      <c r="HB32" s="340">
        <v>2</v>
      </c>
      <c r="HC32" s="340">
        <v>144</v>
      </c>
    </row>
    <row r="33" spans="1:211">
      <c r="A33" s="397">
        <v>27</v>
      </c>
      <c r="B33" s="398" t="s">
        <v>1247</v>
      </c>
      <c r="C33" s="340"/>
      <c r="D33" s="340">
        <v>2</v>
      </c>
      <c r="E33" s="340">
        <v>2</v>
      </c>
      <c r="F33" s="340"/>
      <c r="G33" s="403"/>
      <c r="H33" s="340"/>
      <c r="I33" s="340"/>
      <c r="J33" s="340"/>
      <c r="K33" s="340"/>
      <c r="L33" s="340"/>
      <c r="M33" s="340"/>
      <c r="N33" s="340"/>
      <c r="O33" s="340"/>
      <c r="P33" s="340">
        <v>13</v>
      </c>
      <c r="Q33" s="340">
        <v>5</v>
      </c>
      <c r="R33" s="340"/>
      <c r="S33" s="340"/>
      <c r="T33" s="340"/>
      <c r="U33" s="340"/>
      <c r="V33" s="340"/>
      <c r="W33" s="340"/>
      <c r="X33" s="340"/>
      <c r="Y33" s="340">
        <v>6</v>
      </c>
      <c r="Z33" s="340"/>
      <c r="AA33" s="805"/>
      <c r="AB33" s="805"/>
      <c r="AC33" s="805"/>
      <c r="AD33" s="805"/>
      <c r="AE33" s="340"/>
      <c r="AF33" s="340"/>
      <c r="AG33" s="340"/>
      <c r="AH33" s="340"/>
      <c r="AI33" s="340"/>
      <c r="AJ33" s="340"/>
      <c r="AK33" s="340"/>
      <c r="AL33" s="340">
        <v>1</v>
      </c>
      <c r="AM33" s="805"/>
      <c r="AN33" s="340"/>
      <c r="AO33" s="340"/>
      <c r="AP33" s="340"/>
      <c r="AQ33" s="340"/>
      <c r="AR33" s="340"/>
      <c r="AS33" s="340"/>
      <c r="AT33" s="340"/>
      <c r="AU33" s="340"/>
      <c r="AV33" s="340"/>
      <c r="AW33" s="340"/>
      <c r="AX33" s="340"/>
      <c r="AY33" s="340"/>
      <c r="AZ33" s="340"/>
      <c r="BA33" s="340"/>
      <c r="BB33" s="340"/>
      <c r="BC33" s="340"/>
      <c r="BD33" s="209">
        <v>1</v>
      </c>
      <c r="BE33" s="209">
        <v>2</v>
      </c>
      <c r="BF33" s="340"/>
      <c r="BG33" s="340"/>
      <c r="BH33" s="340"/>
      <c r="BI33" s="340"/>
      <c r="BJ33" s="340">
        <v>2</v>
      </c>
      <c r="BK33" s="340"/>
      <c r="BL33" s="340"/>
      <c r="BM33" s="340"/>
      <c r="BN33" s="340">
        <v>1</v>
      </c>
      <c r="BO33" s="340"/>
      <c r="BP33" s="340"/>
      <c r="BQ33" s="340">
        <v>3</v>
      </c>
      <c r="BR33" s="340"/>
      <c r="BS33" s="340"/>
      <c r="BT33" s="340"/>
      <c r="BU33" s="340"/>
      <c r="BV33" s="340"/>
      <c r="BW33" s="340"/>
      <c r="BX33" s="340"/>
      <c r="BY33" s="340">
        <v>1</v>
      </c>
      <c r="BZ33" s="340">
        <v>6</v>
      </c>
      <c r="CA33" s="340"/>
      <c r="CB33" s="340"/>
      <c r="CC33" s="340"/>
      <c r="CD33" s="340">
        <v>4</v>
      </c>
      <c r="CE33" s="340"/>
      <c r="CF33" s="340"/>
      <c r="CG33" s="340"/>
      <c r="CH33" s="590">
        <v>1</v>
      </c>
      <c r="CI33" s="340">
        <v>44</v>
      </c>
      <c r="CJ33" s="340"/>
      <c r="CK33" s="340"/>
      <c r="CL33" s="340"/>
      <c r="CM33" s="340">
        <v>1</v>
      </c>
      <c r="CN33" s="340"/>
      <c r="CO33" s="340"/>
      <c r="CP33" s="340">
        <v>3</v>
      </c>
      <c r="CQ33" s="340"/>
      <c r="CR33" s="340"/>
      <c r="CS33" s="340"/>
      <c r="CT33" s="340"/>
      <c r="CU33" s="340">
        <v>1</v>
      </c>
      <c r="CV33" s="340"/>
      <c r="CW33" s="340"/>
      <c r="CX33" s="340"/>
      <c r="CY33" s="590">
        <v>1</v>
      </c>
      <c r="CZ33" s="590">
        <v>1</v>
      </c>
      <c r="DA33" s="340"/>
      <c r="DB33" s="340"/>
      <c r="DC33" s="340"/>
      <c r="DD33" s="340"/>
      <c r="DE33" s="340"/>
      <c r="DF33" s="340"/>
      <c r="DG33" s="743">
        <v>11</v>
      </c>
      <c r="DH33" s="742"/>
      <c r="DI33" s="743"/>
      <c r="DJ33" s="340"/>
      <c r="DK33" s="340"/>
      <c r="DL33" s="340"/>
      <c r="DM33" s="340"/>
      <c r="DN33" s="340"/>
      <c r="DO33" s="340">
        <v>1</v>
      </c>
      <c r="DP33" s="340">
        <v>1</v>
      </c>
      <c r="DQ33" s="340">
        <v>412</v>
      </c>
      <c r="DR33" s="590"/>
      <c r="DS33" s="340"/>
      <c r="DT33" s="590">
        <v>1</v>
      </c>
      <c r="DU33" s="340"/>
      <c r="DV33" s="340"/>
      <c r="DW33" s="340"/>
      <c r="DX33" s="340"/>
      <c r="DY33" s="340"/>
      <c r="DZ33" s="340"/>
      <c r="EA33" s="340"/>
      <c r="EB33" s="340"/>
      <c r="EC33" s="340">
        <v>2</v>
      </c>
      <c r="ED33" s="340"/>
      <c r="EE33" s="340">
        <v>1</v>
      </c>
      <c r="EF33" s="590">
        <v>1</v>
      </c>
      <c r="EG33" s="340"/>
      <c r="EH33" s="340"/>
      <c r="EI33" s="340"/>
      <c r="EJ33" s="340"/>
      <c r="EK33" s="340"/>
      <c r="EL33" s="340"/>
      <c r="EM33" s="340"/>
      <c r="EN33" s="340"/>
      <c r="EO33" s="340"/>
      <c r="EP33" s="590">
        <v>1</v>
      </c>
      <c r="EQ33" s="590"/>
      <c r="ER33" s="590">
        <v>1</v>
      </c>
      <c r="ES33" s="340"/>
      <c r="ET33" s="340"/>
      <c r="EU33" s="340"/>
      <c r="EV33" s="340"/>
      <c r="EW33" s="340"/>
      <c r="EX33" s="340"/>
      <c r="EY33" s="590">
        <v>1</v>
      </c>
      <c r="EZ33" s="590">
        <v>1</v>
      </c>
      <c r="FA33" s="590">
        <v>1</v>
      </c>
      <c r="FB33" s="340"/>
      <c r="FC33" s="340"/>
      <c r="FD33" s="340"/>
      <c r="FE33" s="340"/>
      <c r="FF33" s="340"/>
      <c r="FG33" s="340"/>
      <c r="FH33" s="340"/>
      <c r="FI33" s="590">
        <v>2</v>
      </c>
      <c r="FJ33" s="340"/>
      <c r="FK33" s="340"/>
      <c r="FL33" s="340"/>
      <c r="FM33" s="340"/>
      <c r="FN33" s="743"/>
      <c r="FO33" s="340"/>
      <c r="FP33" s="340"/>
      <c r="FQ33" s="340">
        <v>86</v>
      </c>
      <c r="FR33" s="790"/>
      <c r="FS33" s="340"/>
      <c r="FT33" s="340">
        <v>3</v>
      </c>
      <c r="FU33" s="340"/>
      <c r="FV33" s="340"/>
      <c r="FW33" s="340"/>
      <c r="FX33" s="340"/>
      <c r="FY33" s="340">
        <v>2</v>
      </c>
      <c r="FZ33" s="340"/>
      <c r="GA33" s="340"/>
      <c r="GB33" s="340"/>
      <c r="GC33" s="340">
        <v>2</v>
      </c>
      <c r="GD33" s="340"/>
      <c r="GE33" s="340"/>
      <c r="GF33" s="340"/>
      <c r="GG33" s="340"/>
      <c r="GH33" s="340"/>
      <c r="GI33" s="340"/>
      <c r="GJ33" s="340"/>
      <c r="GK33" s="340"/>
      <c r="GL33" s="805"/>
      <c r="GM33" s="805"/>
      <c r="GN33" s="340"/>
      <c r="GO33" s="340"/>
      <c r="GP33" s="340"/>
      <c r="GQ33" s="340"/>
      <c r="GR33" s="340"/>
      <c r="GS33" s="340"/>
      <c r="GT33" s="340"/>
      <c r="GU33" s="340"/>
      <c r="GV33" s="340"/>
      <c r="GW33" s="340"/>
      <c r="GX33" s="340"/>
      <c r="GY33" s="209">
        <v>1</v>
      </c>
      <c r="GZ33" s="340"/>
      <c r="HA33" s="340">
        <v>1</v>
      </c>
      <c r="HB33" s="340">
        <v>1</v>
      </c>
      <c r="HC33" s="340">
        <v>144</v>
      </c>
    </row>
    <row r="34" spans="1:211">
      <c r="A34" s="397">
        <v>28</v>
      </c>
      <c r="B34" s="398" t="s">
        <v>1248</v>
      </c>
      <c r="C34" s="340"/>
      <c r="D34" s="340">
        <v>1</v>
      </c>
      <c r="E34" s="340">
        <v>1</v>
      </c>
      <c r="F34" s="340"/>
      <c r="G34" s="403"/>
      <c r="H34" s="340"/>
      <c r="I34" s="340"/>
      <c r="J34" s="340"/>
      <c r="K34" s="340"/>
      <c r="L34" s="340"/>
      <c r="M34" s="340"/>
      <c r="N34" s="340"/>
      <c r="O34" s="340"/>
      <c r="P34" s="340">
        <v>7</v>
      </c>
      <c r="Q34" s="340">
        <v>5</v>
      </c>
      <c r="R34" s="340"/>
      <c r="S34" s="340"/>
      <c r="T34" s="340"/>
      <c r="U34" s="340"/>
      <c r="V34" s="340"/>
      <c r="W34" s="340"/>
      <c r="X34" s="340"/>
      <c r="Y34" s="340">
        <v>4</v>
      </c>
      <c r="Z34" s="340"/>
      <c r="AA34" s="805"/>
      <c r="AB34" s="805"/>
      <c r="AC34" s="805"/>
      <c r="AD34" s="805"/>
      <c r="AE34" s="340"/>
      <c r="AF34" s="340"/>
      <c r="AG34" s="340"/>
      <c r="AH34" s="340"/>
      <c r="AI34" s="340"/>
      <c r="AJ34" s="340"/>
      <c r="AK34" s="340"/>
      <c r="AL34" s="340">
        <v>1</v>
      </c>
      <c r="AM34" s="805"/>
      <c r="AN34" s="340"/>
      <c r="AO34" s="340"/>
      <c r="AP34" s="340"/>
      <c r="AQ34" s="340"/>
      <c r="AR34" s="340"/>
      <c r="AS34" s="340"/>
      <c r="AT34" s="340"/>
      <c r="AU34" s="340"/>
      <c r="AV34" s="340"/>
      <c r="AW34" s="340"/>
      <c r="AX34" s="340"/>
      <c r="AY34" s="340"/>
      <c r="AZ34" s="340"/>
      <c r="BA34" s="340"/>
      <c r="BB34" s="340"/>
      <c r="BC34" s="340"/>
      <c r="BD34" s="209">
        <v>1</v>
      </c>
      <c r="BE34" s="209">
        <v>2</v>
      </c>
      <c r="BF34" s="340"/>
      <c r="BG34" s="340"/>
      <c r="BH34" s="340"/>
      <c r="BI34" s="340"/>
      <c r="BJ34" s="340">
        <v>2</v>
      </c>
      <c r="BK34" s="340"/>
      <c r="BL34" s="340"/>
      <c r="BM34" s="340"/>
      <c r="BN34" s="340">
        <v>1</v>
      </c>
      <c r="BO34" s="340"/>
      <c r="BP34" s="340"/>
      <c r="BQ34" s="340">
        <v>2</v>
      </c>
      <c r="BR34" s="340"/>
      <c r="BS34" s="340"/>
      <c r="BT34" s="340"/>
      <c r="BU34" s="340"/>
      <c r="BV34" s="340"/>
      <c r="BW34" s="340"/>
      <c r="BX34" s="340"/>
      <c r="BY34" s="340">
        <v>1</v>
      </c>
      <c r="BZ34" s="340">
        <v>5</v>
      </c>
      <c r="CA34" s="340"/>
      <c r="CB34" s="340"/>
      <c r="CC34" s="340"/>
      <c r="CD34" s="340">
        <v>0</v>
      </c>
      <c r="CE34" s="340"/>
      <c r="CF34" s="340"/>
      <c r="CG34" s="340"/>
      <c r="CH34" s="590">
        <v>1</v>
      </c>
      <c r="CI34" s="340">
        <v>35</v>
      </c>
      <c r="CJ34" s="340"/>
      <c r="CK34" s="340"/>
      <c r="CL34" s="340"/>
      <c r="CM34" s="340">
        <v>1</v>
      </c>
      <c r="CN34" s="340"/>
      <c r="CO34" s="340"/>
      <c r="CP34" s="340">
        <v>3</v>
      </c>
      <c r="CQ34" s="340"/>
      <c r="CR34" s="340"/>
      <c r="CS34" s="340"/>
      <c r="CT34" s="340"/>
      <c r="CU34" s="340">
        <v>2</v>
      </c>
      <c r="CV34" s="340"/>
      <c r="CW34" s="340"/>
      <c r="CX34" s="340"/>
      <c r="CY34" s="590">
        <v>1</v>
      </c>
      <c r="CZ34" s="590">
        <v>1</v>
      </c>
      <c r="DA34" s="340"/>
      <c r="DB34" s="340"/>
      <c r="DC34" s="340"/>
      <c r="DD34" s="340"/>
      <c r="DE34" s="340"/>
      <c r="DF34" s="340"/>
      <c r="DG34" s="743">
        <v>4</v>
      </c>
      <c r="DH34" s="742"/>
      <c r="DI34" s="743"/>
      <c r="DJ34" s="340"/>
      <c r="DK34" s="340"/>
      <c r="DL34" s="340"/>
      <c r="DM34" s="340"/>
      <c r="DN34" s="340"/>
      <c r="DO34" s="340">
        <v>1</v>
      </c>
      <c r="DP34" s="340">
        <v>9</v>
      </c>
      <c r="DQ34" s="340">
        <v>2361</v>
      </c>
      <c r="DR34" s="590"/>
      <c r="DS34" s="340"/>
      <c r="DT34" s="590">
        <v>1</v>
      </c>
      <c r="DU34" s="340"/>
      <c r="DV34" s="340"/>
      <c r="DW34" s="340"/>
      <c r="DX34" s="340"/>
      <c r="DY34" s="340"/>
      <c r="DZ34" s="340"/>
      <c r="EA34" s="340"/>
      <c r="EB34" s="340"/>
      <c r="EC34" s="340">
        <v>2</v>
      </c>
      <c r="ED34" s="340"/>
      <c r="EE34" s="340"/>
      <c r="EF34" s="590">
        <v>1</v>
      </c>
      <c r="EG34" s="340"/>
      <c r="EH34" s="340"/>
      <c r="EI34" s="340"/>
      <c r="EJ34" s="340"/>
      <c r="EK34" s="340"/>
      <c r="EL34" s="340"/>
      <c r="EM34" s="340"/>
      <c r="EN34" s="340"/>
      <c r="EO34" s="340"/>
      <c r="EP34" s="590">
        <v>1</v>
      </c>
      <c r="EQ34" s="590"/>
      <c r="ER34" s="590">
        <v>1</v>
      </c>
      <c r="ES34" s="340"/>
      <c r="ET34" s="340"/>
      <c r="EU34" s="340"/>
      <c r="EV34" s="340"/>
      <c r="EW34" s="340"/>
      <c r="EX34" s="340"/>
      <c r="EY34" s="590">
        <v>1</v>
      </c>
      <c r="EZ34" s="590">
        <v>1</v>
      </c>
      <c r="FA34" s="590">
        <v>1</v>
      </c>
      <c r="FB34" s="340"/>
      <c r="FC34" s="340"/>
      <c r="FD34" s="340"/>
      <c r="FE34" s="340"/>
      <c r="FF34" s="340"/>
      <c r="FG34" s="340"/>
      <c r="FH34" s="340"/>
      <c r="FI34" s="590">
        <v>2</v>
      </c>
      <c r="FJ34" s="340"/>
      <c r="FK34" s="340"/>
      <c r="FL34" s="340"/>
      <c r="FM34" s="340"/>
      <c r="FN34" s="743"/>
      <c r="FO34" s="340"/>
      <c r="FP34" s="340"/>
      <c r="FQ34" s="340">
        <v>82</v>
      </c>
      <c r="FR34" s="790"/>
      <c r="FS34" s="340"/>
      <c r="FT34" s="340">
        <v>2</v>
      </c>
      <c r="FU34" s="340"/>
      <c r="FV34" s="340"/>
      <c r="FW34" s="340"/>
      <c r="FX34" s="340"/>
      <c r="FY34" s="340">
        <v>1</v>
      </c>
      <c r="FZ34" s="340"/>
      <c r="GA34" s="340"/>
      <c r="GB34" s="340"/>
      <c r="GC34" s="340">
        <v>1</v>
      </c>
      <c r="GD34" s="340"/>
      <c r="GE34" s="340"/>
      <c r="GF34" s="340"/>
      <c r="GG34" s="340"/>
      <c r="GH34" s="340"/>
      <c r="GI34" s="340"/>
      <c r="GJ34" s="340"/>
      <c r="GK34" s="340"/>
      <c r="GL34" s="805"/>
      <c r="GM34" s="805"/>
      <c r="GN34" s="340"/>
      <c r="GO34" s="340"/>
      <c r="GP34" s="340"/>
      <c r="GQ34" s="340"/>
      <c r="GR34" s="340"/>
      <c r="GS34" s="340"/>
      <c r="GT34" s="340"/>
      <c r="GU34" s="340"/>
      <c r="GV34" s="340"/>
      <c r="GW34" s="340"/>
      <c r="GX34" s="340"/>
      <c r="GY34" s="209">
        <v>1</v>
      </c>
      <c r="GZ34" s="340"/>
      <c r="HA34" s="340">
        <v>1</v>
      </c>
      <c r="HB34" s="340">
        <v>2</v>
      </c>
      <c r="HC34" s="340">
        <v>132</v>
      </c>
    </row>
    <row r="35" spans="1:211">
      <c r="A35" s="397">
        <v>29</v>
      </c>
      <c r="B35" s="398" t="s">
        <v>1722</v>
      </c>
      <c r="C35" s="340"/>
      <c r="D35" s="340">
        <v>1</v>
      </c>
      <c r="E35" s="340">
        <v>1</v>
      </c>
      <c r="F35" s="340"/>
      <c r="G35" s="403"/>
      <c r="H35" s="340"/>
      <c r="I35" s="340"/>
      <c r="J35" s="340"/>
      <c r="K35" s="340"/>
      <c r="L35" s="340"/>
      <c r="M35" s="340"/>
      <c r="N35" s="340"/>
      <c r="O35" s="340"/>
      <c r="P35" s="340">
        <v>4</v>
      </c>
      <c r="Q35" s="340">
        <v>3</v>
      </c>
      <c r="R35" s="340"/>
      <c r="S35" s="340"/>
      <c r="T35" s="340"/>
      <c r="U35" s="340"/>
      <c r="V35" s="340"/>
      <c r="W35" s="340"/>
      <c r="X35" s="340"/>
      <c r="Y35" s="340">
        <v>2</v>
      </c>
      <c r="Z35" s="340"/>
      <c r="AA35" s="805"/>
      <c r="AB35" s="805"/>
      <c r="AC35" s="805"/>
      <c r="AD35" s="805"/>
      <c r="AE35" s="340"/>
      <c r="AF35" s="340"/>
      <c r="AG35" s="340"/>
      <c r="AH35" s="340"/>
      <c r="AI35" s="340"/>
      <c r="AJ35" s="340"/>
      <c r="AK35" s="340"/>
      <c r="AL35" s="340">
        <v>1</v>
      </c>
      <c r="AM35" s="805"/>
      <c r="AN35" s="340"/>
      <c r="AO35" s="340"/>
      <c r="AP35" s="340"/>
      <c r="AQ35" s="340"/>
      <c r="AR35" s="340"/>
      <c r="AS35" s="340"/>
      <c r="AT35" s="340"/>
      <c r="AU35" s="340"/>
      <c r="AV35" s="340"/>
      <c r="AW35" s="340"/>
      <c r="AX35" s="340"/>
      <c r="AY35" s="340"/>
      <c r="AZ35" s="340"/>
      <c r="BA35" s="340"/>
      <c r="BB35" s="340"/>
      <c r="BC35" s="340"/>
      <c r="BD35" s="209">
        <v>1</v>
      </c>
      <c r="BE35" s="209">
        <v>2</v>
      </c>
      <c r="BF35" s="340"/>
      <c r="BG35" s="340"/>
      <c r="BH35" s="340"/>
      <c r="BI35" s="340"/>
      <c r="BJ35" s="340">
        <v>2</v>
      </c>
      <c r="BK35" s="340"/>
      <c r="BL35" s="340"/>
      <c r="BM35" s="340"/>
      <c r="BN35" s="340">
        <v>1</v>
      </c>
      <c r="BO35" s="340"/>
      <c r="BP35" s="340"/>
      <c r="BQ35" s="340">
        <v>3</v>
      </c>
      <c r="BR35" s="340"/>
      <c r="BS35" s="340"/>
      <c r="BT35" s="340"/>
      <c r="BU35" s="340"/>
      <c r="BV35" s="340"/>
      <c r="BW35" s="340"/>
      <c r="BX35" s="340"/>
      <c r="BY35" s="340">
        <v>1</v>
      </c>
      <c r="BZ35" s="340">
        <v>4</v>
      </c>
      <c r="CA35" s="340"/>
      <c r="CB35" s="340"/>
      <c r="CC35" s="340"/>
      <c r="CD35" s="340">
        <v>2</v>
      </c>
      <c r="CE35" s="340"/>
      <c r="CF35" s="340"/>
      <c r="CG35" s="340"/>
      <c r="CH35" s="590">
        <v>1</v>
      </c>
      <c r="CI35" s="340">
        <v>23</v>
      </c>
      <c r="CJ35" s="340"/>
      <c r="CK35" s="340"/>
      <c r="CL35" s="340"/>
      <c r="CM35" s="340">
        <v>1</v>
      </c>
      <c r="CN35" s="340"/>
      <c r="CO35" s="340"/>
      <c r="CP35" s="340">
        <v>2</v>
      </c>
      <c r="CQ35" s="340"/>
      <c r="CR35" s="340"/>
      <c r="CS35" s="340"/>
      <c r="CT35" s="340"/>
      <c r="CU35" s="340">
        <v>1</v>
      </c>
      <c r="CV35" s="340"/>
      <c r="CW35" s="340"/>
      <c r="CX35" s="340"/>
      <c r="CY35" s="590">
        <v>1</v>
      </c>
      <c r="CZ35" s="590">
        <v>1</v>
      </c>
      <c r="DA35" s="340"/>
      <c r="DB35" s="340"/>
      <c r="DC35" s="340"/>
      <c r="DD35" s="340"/>
      <c r="DE35" s="340"/>
      <c r="DF35" s="340"/>
      <c r="DG35" s="743">
        <v>6</v>
      </c>
      <c r="DH35" s="742"/>
      <c r="DI35" s="743"/>
      <c r="DJ35" s="340"/>
      <c r="DK35" s="340"/>
      <c r="DL35" s="340"/>
      <c r="DM35" s="340"/>
      <c r="DN35" s="340"/>
      <c r="DO35" s="340">
        <v>1</v>
      </c>
      <c r="DP35" s="340">
        <v>3</v>
      </c>
      <c r="DQ35" s="340">
        <v>834</v>
      </c>
      <c r="DR35" s="590"/>
      <c r="DS35" s="340"/>
      <c r="DT35" s="590">
        <v>1</v>
      </c>
      <c r="DU35" s="340"/>
      <c r="DV35" s="340"/>
      <c r="DW35" s="340"/>
      <c r="DX35" s="340"/>
      <c r="DY35" s="340"/>
      <c r="DZ35" s="340"/>
      <c r="EA35" s="340"/>
      <c r="EB35" s="340"/>
      <c r="EC35" s="340">
        <v>1</v>
      </c>
      <c r="ED35" s="340"/>
      <c r="EE35" s="340">
        <v>1</v>
      </c>
      <c r="EF35" s="590">
        <v>1</v>
      </c>
      <c r="EG35" s="340"/>
      <c r="EH35" s="340"/>
      <c r="EI35" s="340"/>
      <c r="EJ35" s="340"/>
      <c r="EK35" s="340"/>
      <c r="EL35" s="340"/>
      <c r="EM35" s="340"/>
      <c r="EN35" s="340"/>
      <c r="EO35" s="340"/>
      <c r="EP35" s="590">
        <v>1</v>
      </c>
      <c r="EQ35" s="590"/>
      <c r="ER35" s="590">
        <v>1</v>
      </c>
      <c r="ES35" s="340"/>
      <c r="ET35" s="340"/>
      <c r="EU35" s="340"/>
      <c r="EV35" s="340"/>
      <c r="EW35" s="340"/>
      <c r="EX35" s="340"/>
      <c r="EY35" s="590">
        <v>1</v>
      </c>
      <c r="EZ35" s="590">
        <v>1</v>
      </c>
      <c r="FA35" s="590">
        <v>1</v>
      </c>
      <c r="FB35" s="340"/>
      <c r="FC35" s="340"/>
      <c r="FD35" s="340"/>
      <c r="FE35" s="340"/>
      <c r="FF35" s="340"/>
      <c r="FG35" s="340"/>
      <c r="FH35" s="340"/>
      <c r="FI35" s="590">
        <v>1</v>
      </c>
      <c r="FJ35" s="340"/>
      <c r="FK35" s="340"/>
      <c r="FL35" s="340"/>
      <c r="FM35" s="340"/>
      <c r="FN35" s="743"/>
      <c r="FO35" s="340"/>
      <c r="FP35" s="340"/>
      <c r="FQ35" s="340">
        <v>30</v>
      </c>
      <c r="FR35" s="790"/>
      <c r="FS35" s="340"/>
      <c r="FT35" s="340">
        <v>1</v>
      </c>
      <c r="FU35" s="340"/>
      <c r="FV35" s="340"/>
      <c r="FW35" s="340"/>
      <c r="FX35" s="340"/>
      <c r="FY35" s="340">
        <v>1</v>
      </c>
      <c r="FZ35" s="340"/>
      <c r="GA35" s="340"/>
      <c r="GB35" s="340"/>
      <c r="GC35" s="340">
        <v>1</v>
      </c>
      <c r="GD35" s="340"/>
      <c r="GE35" s="340"/>
      <c r="GF35" s="340"/>
      <c r="GG35" s="340"/>
      <c r="GH35" s="340"/>
      <c r="GI35" s="340"/>
      <c r="GJ35" s="340"/>
      <c r="GK35" s="340"/>
      <c r="GL35" s="805"/>
      <c r="GM35" s="805"/>
      <c r="GN35" s="340"/>
      <c r="GO35" s="340"/>
      <c r="GP35" s="340"/>
      <c r="GQ35" s="340"/>
      <c r="GR35" s="340"/>
      <c r="GS35" s="340"/>
      <c r="GT35" s="340"/>
      <c r="GU35" s="340"/>
      <c r="GV35" s="340"/>
      <c r="GW35" s="340"/>
      <c r="GX35" s="340"/>
      <c r="GY35" s="209">
        <v>1</v>
      </c>
      <c r="GZ35" s="340"/>
      <c r="HA35" s="340">
        <v>1</v>
      </c>
      <c r="HB35" s="340">
        <v>1</v>
      </c>
      <c r="HC35" s="340">
        <v>72</v>
      </c>
    </row>
    <row r="36" spans="1:211">
      <c r="A36" s="397">
        <v>30</v>
      </c>
      <c r="B36" s="398" t="s">
        <v>1723</v>
      </c>
      <c r="C36" s="340"/>
      <c r="D36" s="340">
        <v>2</v>
      </c>
      <c r="E36" s="340">
        <v>2</v>
      </c>
      <c r="F36" s="340"/>
      <c r="G36" s="403"/>
      <c r="H36" s="340"/>
      <c r="I36" s="340"/>
      <c r="J36" s="340"/>
      <c r="K36" s="340"/>
      <c r="L36" s="340"/>
      <c r="M36" s="340"/>
      <c r="N36" s="340"/>
      <c r="O36" s="340"/>
      <c r="P36" s="340">
        <v>18</v>
      </c>
      <c r="Q36" s="340">
        <v>8</v>
      </c>
      <c r="R36" s="340"/>
      <c r="S36" s="340"/>
      <c r="T36" s="340"/>
      <c r="U36" s="340"/>
      <c r="V36" s="340"/>
      <c r="W36" s="340"/>
      <c r="X36" s="340"/>
      <c r="Y36" s="340">
        <v>3</v>
      </c>
      <c r="Z36" s="340"/>
      <c r="AA36" s="805"/>
      <c r="AB36" s="805"/>
      <c r="AC36" s="805"/>
      <c r="AD36" s="805"/>
      <c r="AE36" s="340"/>
      <c r="AF36" s="340"/>
      <c r="AG36" s="340"/>
      <c r="AH36" s="340"/>
      <c r="AI36" s="340"/>
      <c r="AJ36" s="340"/>
      <c r="AK36" s="340"/>
      <c r="AL36" s="340">
        <v>1</v>
      </c>
      <c r="AM36" s="805"/>
      <c r="AN36" s="340"/>
      <c r="AO36" s="340"/>
      <c r="AP36" s="340"/>
      <c r="AQ36" s="340"/>
      <c r="AR36" s="340"/>
      <c r="AS36" s="340"/>
      <c r="AT36" s="340"/>
      <c r="AU36" s="340"/>
      <c r="AV36" s="340"/>
      <c r="AW36" s="340"/>
      <c r="AX36" s="340"/>
      <c r="AY36" s="340"/>
      <c r="AZ36" s="340"/>
      <c r="BA36" s="340"/>
      <c r="BB36" s="340"/>
      <c r="BC36" s="340"/>
      <c r="BD36" s="209">
        <v>1</v>
      </c>
      <c r="BE36" s="209">
        <v>2</v>
      </c>
      <c r="BF36" s="340"/>
      <c r="BG36" s="340"/>
      <c r="BH36" s="340"/>
      <c r="BI36" s="340"/>
      <c r="BJ36" s="340">
        <v>4</v>
      </c>
      <c r="BK36" s="340"/>
      <c r="BL36" s="340"/>
      <c r="BM36" s="340"/>
      <c r="BN36" s="340">
        <v>1</v>
      </c>
      <c r="BO36" s="340"/>
      <c r="BP36" s="340"/>
      <c r="BQ36" s="340">
        <v>5</v>
      </c>
      <c r="BR36" s="340"/>
      <c r="BS36" s="340"/>
      <c r="BT36" s="340"/>
      <c r="BU36" s="340"/>
      <c r="BV36" s="340"/>
      <c r="BW36" s="340"/>
      <c r="BX36" s="340"/>
      <c r="BY36" s="340">
        <v>2</v>
      </c>
      <c r="BZ36" s="340">
        <v>9</v>
      </c>
      <c r="CA36" s="340"/>
      <c r="CB36" s="340"/>
      <c r="CC36" s="340"/>
      <c r="CD36" s="340">
        <v>3</v>
      </c>
      <c r="CE36" s="340"/>
      <c r="CF36" s="340"/>
      <c r="CG36" s="340"/>
      <c r="CH36" s="590">
        <v>1</v>
      </c>
      <c r="CI36" s="340">
        <v>66</v>
      </c>
      <c r="CJ36" s="340"/>
      <c r="CK36" s="340"/>
      <c r="CL36" s="340"/>
      <c r="CM36" s="340">
        <v>4</v>
      </c>
      <c r="CN36" s="340"/>
      <c r="CO36" s="340"/>
      <c r="CP36" s="340">
        <v>5</v>
      </c>
      <c r="CQ36" s="340"/>
      <c r="CR36" s="340"/>
      <c r="CS36" s="340"/>
      <c r="CT36" s="340"/>
      <c r="CU36" s="340">
        <v>4</v>
      </c>
      <c r="CV36" s="340"/>
      <c r="CW36" s="340"/>
      <c r="CX36" s="340"/>
      <c r="CY36" s="590">
        <v>1</v>
      </c>
      <c r="CZ36" s="590">
        <v>1</v>
      </c>
      <c r="DA36" s="340"/>
      <c r="DB36" s="340"/>
      <c r="DC36" s="340"/>
      <c r="DD36" s="340"/>
      <c r="DE36" s="340"/>
      <c r="DF36" s="340"/>
      <c r="DG36" s="743">
        <v>17</v>
      </c>
      <c r="DH36" s="742"/>
      <c r="DI36" s="743"/>
      <c r="DJ36" s="340"/>
      <c r="DK36" s="340"/>
      <c r="DL36" s="340"/>
      <c r="DM36" s="340"/>
      <c r="DN36" s="340"/>
      <c r="DO36" s="340">
        <v>1</v>
      </c>
      <c r="DP36" s="340">
        <v>5</v>
      </c>
      <c r="DQ36" s="340">
        <v>1839</v>
      </c>
      <c r="DR36" s="590"/>
      <c r="DS36" s="340"/>
      <c r="DT36" s="590">
        <v>1</v>
      </c>
      <c r="DU36" s="340"/>
      <c r="DV36" s="340"/>
      <c r="DW36" s="340"/>
      <c r="DX36" s="340"/>
      <c r="DY36" s="340"/>
      <c r="DZ36" s="340"/>
      <c r="EA36" s="340"/>
      <c r="EB36" s="340"/>
      <c r="EC36" s="340">
        <v>4</v>
      </c>
      <c r="ED36" s="340"/>
      <c r="EE36" s="340"/>
      <c r="EF36" s="590">
        <v>1</v>
      </c>
      <c r="EG36" s="340"/>
      <c r="EH36" s="340"/>
      <c r="EI36" s="340"/>
      <c r="EJ36" s="340"/>
      <c r="EK36" s="340"/>
      <c r="EL36" s="340"/>
      <c r="EM36" s="340"/>
      <c r="EN36" s="340"/>
      <c r="EO36" s="340"/>
      <c r="EP36" s="590">
        <v>1</v>
      </c>
      <c r="EQ36" s="590"/>
      <c r="ER36" s="590">
        <v>1</v>
      </c>
      <c r="ES36" s="340"/>
      <c r="ET36" s="340"/>
      <c r="EU36" s="340"/>
      <c r="EV36" s="340"/>
      <c r="EW36" s="340"/>
      <c r="EX36" s="340"/>
      <c r="EY36" s="590">
        <v>1</v>
      </c>
      <c r="EZ36" s="590">
        <v>2</v>
      </c>
      <c r="FA36" s="590">
        <v>1</v>
      </c>
      <c r="FB36" s="340"/>
      <c r="FC36" s="340"/>
      <c r="FD36" s="340"/>
      <c r="FE36" s="340"/>
      <c r="FF36" s="340"/>
      <c r="FG36" s="340"/>
      <c r="FH36" s="340"/>
      <c r="FI36" s="590">
        <v>3</v>
      </c>
      <c r="FJ36" s="340"/>
      <c r="FK36" s="340"/>
      <c r="FL36" s="340"/>
      <c r="FM36" s="340"/>
      <c r="FN36" s="743"/>
      <c r="FO36" s="340"/>
      <c r="FP36" s="340"/>
      <c r="FQ36" s="340">
        <v>174</v>
      </c>
      <c r="FR36" s="790"/>
      <c r="FS36" s="340"/>
      <c r="FT36" s="340">
        <v>4</v>
      </c>
      <c r="FU36" s="340"/>
      <c r="FV36" s="340"/>
      <c r="FW36" s="340"/>
      <c r="FX36" s="340"/>
      <c r="FY36" s="340">
        <v>2</v>
      </c>
      <c r="FZ36" s="340"/>
      <c r="GA36" s="340"/>
      <c r="GB36" s="340"/>
      <c r="GC36" s="340">
        <v>2</v>
      </c>
      <c r="GD36" s="340"/>
      <c r="GE36" s="340"/>
      <c r="GF36" s="340"/>
      <c r="GG36" s="340"/>
      <c r="GH36" s="340"/>
      <c r="GI36" s="340"/>
      <c r="GJ36" s="340"/>
      <c r="GK36" s="340"/>
      <c r="GL36" s="805"/>
      <c r="GM36" s="805"/>
      <c r="GN36" s="340"/>
      <c r="GO36" s="340"/>
      <c r="GP36" s="340"/>
      <c r="GQ36" s="340"/>
      <c r="GR36" s="340"/>
      <c r="GS36" s="340"/>
      <c r="GT36" s="340"/>
      <c r="GU36" s="340"/>
      <c r="GV36" s="340"/>
      <c r="GW36" s="340"/>
      <c r="GX36" s="340"/>
      <c r="GY36" s="209">
        <v>1</v>
      </c>
      <c r="GZ36" s="340"/>
      <c r="HA36" s="340">
        <v>2</v>
      </c>
      <c r="HB36" s="340">
        <v>2</v>
      </c>
      <c r="HC36" s="340">
        <v>228</v>
      </c>
    </row>
    <row r="37" spans="1:211">
      <c r="A37" s="399">
        <v>31</v>
      </c>
      <c r="B37" s="398" t="s">
        <v>1516</v>
      </c>
      <c r="C37" s="340"/>
      <c r="D37" s="340"/>
      <c r="E37" s="340"/>
      <c r="F37" s="340"/>
      <c r="G37" s="403"/>
      <c r="H37" s="340"/>
      <c r="I37" s="340"/>
      <c r="J37" s="340"/>
      <c r="K37" s="340"/>
      <c r="L37" s="340"/>
      <c r="M37" s="340"/>
      <c r="N37" s="340"/>
      <c r="O37" s="340"/>
      <c r="P37" s="340"/>
      <c r="Q37" s="340"/>
      <c r="R37" s="340">
        <v>5</v>
      </c>
      <c r="S37" s="340">
        <v>2</v>
      </c>
      <c r="T37" s="340">
        <v>5</v>
      </c>
      <c r="U37" s="340"/>
      <c r="V37" s="340"/>
      <c r="W37" s="340"/>
      <c r="X37" s="340"/>
      <c r="Y37" s="340"/>
      <c r="Z37" s="340"/>
      <c r="AA37" s="805"/>
      <c r="AB37" s="805"/>
      <c r="AC37" s="805"/>
      <c r="AD37" s="805"/>
      <c r="AE37" s="340"/>
      <c r="AF37" s="340"/>
      <c r="AG37" s="340"/>
      <c r="AH37" s="340"/>
      <c r="AI37" s="340"/>
      <c r="AJ37" s="340"/>
      <c r="AK37" s="340"/>
      <c r="AL37" s="340"/>
      <c r="AM37" s="805"/>
      <c r="AN37" s="340"/>
      <c r="AO37" s="340"/>
      <c r="AP37" s="340"/>
      <c r="AQ37" s="340"/>
      <c r="AR37" s="340"/>
      <c r="AS37" s="340"/>
      <c r="AT37" s="340"/>
      <c r="AU37" s="340"/>
      <c r="AV37" s="340"/>
      <c r="AW37" s="340"/>
      <c r="AX37" s="340"/>
      <c r="AY37" s="340"/>
      <c r="AZ37" s="340"/>
      <c r="BA37" s="340"/>
      <c r="BB37" s="340"/>
      <c r="BC37" s="340"/>
      <c r="BD37" s="340"/>
      <c r="BE37" s="340"/>
      <c r="BF37" s="340"/>
      <c r="BG37" s="340"/>
      <c r="BH37" s="340"/>
      <c r="BI37" s="340"/>
      <c r="BJ37" s="340"/>
      <c r="BK37" s="340"/>
      <c r="BL37" s="340"/>
      <c r="BM37" s="340"/>
      <c r="BN37" s="340"/>
      <c r="BO37" s="340"/>
      <c r="BP37" s="340"/>
      <c r="BQ37" s="340"/>
      <c r="BR37" s="340"/>
      <c r="BS37" s="340"/>
      <c r="BT37" s="340"/>
      <c r="BU37" s="340"/>
      <c r="BV37" s="340"/>
      <c r="BW37" s="340"/>
      <c r="BX37" s="340"/>
      <c r="BY37" s="340"/>
      <c r="BZ37" s="340"/>
      <c r="CA37" s="340"/>
      <c r="CB37" s="340"/>
      <c r="CC37" s="340"/>
      <c r="CD37" s="340"/>
      <c r="CE37" s="340"/>
      <c r="CF37" s="340"/>
      <c r="CG37" s="340"/>
      <c r="CH37" s="340"/>
      <c r="CI37" s="340"/>
      <c r="CJ37" s="340"/>
      <c r="CK37" s="340"/>
      <c r="CL37" s="340"/>
      <c r="CM37" s="340"/>
      <c r="CN37" s="340"/>
      <c r="CO37" s="340"/>
      <c r="CP37" s="340"/>
      <c r="CQ37" s="340"/>
      <c r="CR37" s="340"/>
      <c r="CS37" s="340"/>
      <c r="CT37" s="340"/>
      <c r="CU37" s="340"/>
      <c r="CV37" s="340"/>
      <c r="CW37" s="340"/>
      <c r="CX37" s="340"/>
      <c r="CY37" s="340"/>
      <c r="CZ37" s="340"/>
      <c r="DA37" s="340"/>
      <c r="DB37" s="340"/>
      <c r="DC37" s="340"/>
      <c r="DD37" s="340"/>
      <c r="DE37" s="340"/>
      <c r="DF37" s="340"/>
      <c r="DG37" s="340"/>
      <c r="DH37" s="340"/>
      <c r="DI37" s="340"/>
      <c r="DJ37" s="340"/>
      <c r="DK37" s="340"/>
      <c r="DL37" s="340"/>
      <c r="DM37" s="340"/>
      <c r="DN37" s="340"/>
      <c r="DO37" s="340"/>
      <c r="DP37" s="340"/>
      <c r="DQ37" s="340"/>
      <c r="DR37" s="340"/>
      <c r="DS37" s="340"/>
      <c r="DT37" s="590">
        <v>1</v>
      </c>
      <c r="DU37" s="340"/>
      <c r="DV37" s="340"/>
      <c r="DW37" s="340"/>
      <c r="DX37" s="340"/>
      <c r="DY37" s="340"/>
      <c r="DZ37" s="340"/>
      <c r="EA37" s="340"/>
      <c r="EB37" s="340"/>
      <c r="EC37" s="340">
        <v>1</v>
      </c>
      <c r="ED37" s="340"/>
      <c r="EE37" s="340"/>
      <c r="EF37" s="590">
        <v>1</v>
      </c>
      <c r="EG37" s="340"/>
      <c r="EH37" s="340"/>
      <c r="EI37" s="340"/>
      <c r="EJ37" s="340"/>
      <c r="EK37" s="340"/>
      <c r="EL37" s="340"/>
      <c r="EM37" s="340"/>
      <c r="EN37" s="340"/>
      <c r="EO37" s="340"/>
      <c r="EP37" s="340"/>
      <c r="EQ37" s="340"/>
      <c r="ER37" s="340"/>
      <c r="ES37" s="340"/>
      <c r="ET37" s="340"/>
      <c r="EU37" s="340"/>
      <c r="EV37" s="340"/>
      <c r="EW37" s="340"/>
      <c r="EX37" s="340"/>
      <c r="EY37" s="340"/>
      <c r="EZ37" s="340"/>
      <c r="FA37" s="340"/>
      <c r="FB37" s="340"/>
      <c r="FC37" s="340"/>
      <c r="FD37" s="340"/>
      <c r="FE37" s="340"/>
      <c r="FF37" s="340"/>
      <c r="FG37" s="340"/>
      <c r="FH37" s="340"/>
      <c r="FI37" s="340"/>
      <c r="FJ37" s="340"/>
      <c r="FK37" s="340"/>
      <c r="FL37" s="340"/>
      <c r="FM37" s="340"/>
      <c r="FN37" s="340"/>
      <c r="FO37" s="340"/>
      <c r="FP37" s="340"/>
      <c r="FQ37" s="340"/>
      <c r="FR37" s="340"/>
      <c r="FS37" s="340"/>
      <c r="FT37" s="340"/>
      <c r="FU37" s="340"/>
      <c r="FV37" s="340"/>
      <c r="FW37" s="340"/>
      <c r="FX37" s="340"/>
      <c r="FY37" s="340"/>
      <c r="FZ37" s="340"/>
      <c r="GA37" s="340"/>
      <c r="GB37" s="340"/>
      <c r="GC37" s="340"/>
      <c r="GD37" s="340"/>
      <c r="GE37" s="340"/>
      <c r="GF37" s="340"/>
      <c r="GG37" s="340"/>
      <c r="GH37" s="340"/>
      <c r="GI37" s="340"/>
      <c r="GJ37" s="340"/>
      <c r="GK37" s="340"/>
      <c r="GL37" s="805"/>
      <c r="GM37" s="805"/>
      <c r="GN37" s="340"/>
      <c r="GO37" s="340"/>
      <c r="GP37" s="340"/>
      <c r="GQ37" s="340"/>
      <c r="GR37" s="340"/>
      <c r="GS37" s="340"/>
      <c r="GT37" s="340"/>
      <c r="GU37" s="340"/>
      <c r="GV37" s="340"/>
      <c r="GW37" s="340"/>
      <c r="GX37" s="340"/>
      <c r="GY37" s="340"/>
      <c r="GZ37" s="340"/>
      <c r="HA37" s="340"/>
      <c r="HB37" s="340"/>
      <c r="HC37" s="340"/>
    </row>
    <row r="38" spans="1:211">
      <c r="A38" s="399">
        <v>32</v>
      </c>
      <c r="B38" s="398" t="s">
        <v>1517</v>
      </c>
      <c r="C38" s="340"/>
      <c r="D38" s="340"/>
      <c r="E38" s="340"/>
      <c r="F38" s="340"/>
      <c r="G38" s="403"/>
      <c r="H38" s="340"/>
      <c r="I38" s="340"/>
      <c r="J38" s="340"/>
      <c r="K38" s="340"/>
      <c r="L38" s="340"/>
      <c r="M38" s="340"/>
      <c r="N38" s="340"/>
      <c r="O38" s="340"/>
      <c r="P38" s="340"/>
      <c r="Q38" s="340"/>
      <c r="R38" s="340"/>
      <c r="S38" s="340"/>
      <c r="T38" s="340"/>
      <c r="U38" s="340"/>
      <c r="V38" s="340"/>
      <c r="W38" s="340"/>
      <c r="X38" s="340"/>
      <c r="Y38" s="340"/>
      <c r="Z38" s="340"/>
      <c r="AA38" s="805"/>
      <c r="AB38" s="805"/>
      <c r="AC38" s="805"/>
      <c r="AD38" s="805"/>
      <c r="AE38" s="340"/>
      <c r="AF38" s="340"/>
      <c r="AG38" s="340"/>
      <c r="AH38" s="340"/>
      <c r="AI38" s="340"/>
      <c r="AJ38" s="340"/>
      <c r="AK38" s="340"/>
      <c r="AL38" s="340"/>
      <c r="AM38" s="805"/>
      <c r="AN38" s="340"/>
      <c r="AO38" s="340"/>
      <c r="AP38" s="340"/>
      <c r="AQ38" s="340"/>
      <c r="AR38" s="340"/>
      <c r="AS38" s="340"/>
      <c r="AT38" s="340"/>
      <c r="AU38" s="340"/>
      <c r="AV38" s="340"/>
      <c r="AW38" s="340"/>
      <c r="AX38" s="340"/>
      <c r="AY38" s="340"/>
      <c r="AZ38" s="340"/>
      <c r="BA38" s="340"/>
      <c r="BB38" s="340"/>
      <c r="BC38" s="340"/>
      <c r="BD38" s="340"/>
      <c r="BE38" s="340"/>
      <c r="BF38" s="340"/>
      <c r="BG38" s="340"/>
      <c r="BH38" s="340"/>
      <c r="BI38" s="340"/>
      <c r="BJ38" s="340"/>
      <c r="BK38" s="340"/>
      <c r="BL38" s="340"/>
      <c r="BM38" s="340"/>
      <c r="BN38" s="340"/>
      <c r="BO38" s="340"/>
      <c r="BP38" s="340"/>
      <c r="BQ38" s="340"/>
      <c r="BR38" s="340"/>
      <c r="BS38" s="340"/>
      <c r="BT38" s="340"/>
      <c r="BU38" s="340"/>
      <c r="BV38" s="340"/>
      <c r="BW38" s="340"/>
      <c r="BX38" s="340"/>
      <c r="BY38" s="340"/>
      <c r="BZ38" s="340"/>
      <c r="CA38" s="340"/>
      <c r="CB38" s="340"/>
      <c r="CC38" s="340"/>
      <c r="CD38" s="340"/>
      <c r="CE38" s="340"/>
      <c r="CF38" s="340"/>
      <c r="CG38" s="340"/>
      <c r="CH38" s="340"/>
      <c r="CI38" s="340"/>
      <c r="CJ38" s="340"/>
      <c r="CK38" s="340"/>
      <c r="CL38" s="340"/>
      <c r="CM38" s="340"/>
      <c r="CN38" s="340"/>
      <c r="CO38" s="340"/>
      <c r="CP38" s="340"/>
      <c r="CQ38" s="340"/>
      <c r="CR38" s="340"/>
      <c r="CS38" s="340"/>
      <c r="CT38" s="340"/>
      <c r="CU38" s="340"/>
      <c r="CV38" s="340"/>
      <c r="CW38" s="340"/>
      <c r="CX38" s="340"/>
      <c r="CY38" s="340"/>
      <c r="CZ38" s="340"/>
      <c r="DA38" s="340"/>
      <c r="DB38" s="340"/>
      <c r="DC38" s="340"/>
      <c r="DD38" s="340"/>
      <c r="DE38" s="340"/>
      <c r="DF38" s="340"/>
      <c r="DG38" s="340"/>
      <c r="DH38" s="340"/>
      <c r="DI38" s="340"/>
      <c r="DJ38" s="340"/>
      <c r="DK38" s="340"/>
      <c r="DL38" s="340"/>
      <c r="DM38" s="340"/>
      <c r="DN38" s="340"/>
      <c r="DO38" s="340"/>
      <c r="DP38" s="340"/>
      <c r="DQ38" s="340"/>
      <c r="DR38" s="340"/>
      <c r="DS38" s="340"/>
      <c r="DT38" s="340"/>
      <c r="DU38" s="340"/>
      <c r="DV38" s="340"/>
      <c r="DW38" s="340"/>
      <c r="DX38" s="340"/>
      <c r="DY38" s="340"/>
      <c r="DZ38" s="340"/>
      <c r="EA38" s="340"/>
      <c r="EB38" s="340"/>
      <c r="EC38" s="340"/>
      <c r="ED38" s="340"/>
      <c r="EE38" s="340"/>
      <c r="EF38" s="340"/>
      <c r="EG38" s="340"/>
      <c r="EH38" s="340"/>
      <c r="EI38" s="340"/>
      <c r="EJ38" s="340"/>
      <c r="EK38" s="340"/>
      <c r="EL38" s="340"/>
      <c r="EM38" s="340"/>
      <c r="EN38" s="340"/>
      <c r="EO38" s="340"/>
      <c r="EP38" s="340"/>
      <c r="EQ38" s="340"/>
      <c r="ER38" s="340"/>
      <c r="ES38" s="340"/>
      <c r="ET38" s="340"/>
      <c r="EU38" s="340"/>
      <c r="EV38" s="340"/>
      <c r="EW38" s="340"/>
      <c r="EX38" s="340"/>
      <c r="EY38" s="340"/>
      <c r="EZ38" s="340"/>
      <c r="FA38" s="340"/>
      <c r="FB38" s="340"/>
      <c r="FC38" s="340"/>
      <c r="FD38" s="340"/>
      <c r="FE38" s="340"/>
      <c r="FF38" s="340"/>
      <c r="FG38" s="340"/>
      <c r="FH38" s="340"/>
      <c r="FI38" s="340"/>
      <c r="FJ38" s="340"/>
      <c r="FK38" s="340"/>
      <c r="FL38" s="340"/>
      <c r="FM38" s="340"/>
      <c r="FN38" s="340"/>
      <c r="FO38" s="340"/>
      <c r="FP38" s="340"/>
      <c r="FQ38" s="340"/>
      <c r="FR38" s="340"/>
      <c r="FS38" s="340"/>
      <c r="FT38" s="340"/>
      <c r="FU38" s="340"/>
      <c r="FV38" s="340"/>
      <c r="FW38" s="340"/>
      <c r="FX38" s="340"/>
      <c r="FY38" s="340"/>
      <c r="FZ38" s="340"/>
      <c r="GA38" s="340"/>
      <c r="GB38" s="340"/>
      <c r="GC38" s="340"/>
      <c r="GD38" s="340"/>
      <c r="GE38" s="340"/>
      <c r="GF38" s="340"/>
      <c r="GG38" s="340"/>
      <c r="GH38" s="340"/>
      <c r="GI38" s="340"/>
      <c r="GJ38" s="340"/>
      <c r="GK38" s="340"/>
      <c r="GL38" s="805"/>
      <c r="GM38" s="805"/>
      <c r="GN38" s="340"/>
      <c r="GO38" s="340"/>
      <c r="GP38" s="340"/>
      <c r="GQ38" s="340"/>
      <c r="GR38" s="340"/>
      <c r="GS38" s="340"/>
      <c r="GT38" s="340"/>
      <c r="GU38" s="340"/>
      <c r="GV38" s="340"/>
      <c r="GW38" s="340"/>
      <c r="GX38" s="340"/>
      <c r="GY38" s="340"/>
      <c r="GZ38" s="340"/>
      <c r="HA38" s="340"/>
      <c r="HB38" s="340"/>
      <c r="HC38" s="340"/>
    </row>
    <row r="39" spans="1:211">
      <c r="A39" s="399">
        <v>33</v>
      </c>
      <c r="B39" s="398" t="s">
        <v>1724</v>
      </c>
      <c r="C39" s="340"/>
      <c r="D39" s="340"/>
      <c r="E39" s="340"/>
      <c r="F39" s="340"/>
      <c r="G39" s="403"/>
      <c r="H39" s="340"/>
      <c r="I39" s="340"/>
      <c r="J39" s="340"/>
      <c r="K39" s="340"/>
      <c r="L39" s="340"/>
      <c r="M39" s="340"/>
      <c r="N39" s="340"/>
      <c r="O39" s="340"/>
      <c r="P39" s="340"/>
      <c r="Q39" s="340"/>
      <c r="R39" s="340"/>
      <c r="S39" s="340"/>
      <c r="T39" s="340"/>
      <c r="U39" s="340"/>
      <c r="V39" s="340"/>
      <c r="W39" s="340"/>
      <c r="X39" s="340"/>
      <c r="Y39" s="340"/>
      <c r="Z39" s="340"/>
      <c r="AA39" s="805"/>
      <c r="AB39" s="805"/>
      <c r="AC39" s="805"/>
      <c r="AD39" s="805"/>
      <c r="AE39" s="340"/>
      <c r="AF39" s="340"/>
      <c r="AG39" s="340"/>
      <c r="AH39" s="340"/>
      <c r="AI39" s="340"/>
      <c r="AJ39" s="340"/>
      <c r="AK39" s="340"/>
      <c r="AL39" s="340"/>
      <c r="AM39" s="805"/>
      <c r="AN39" s="340"/>
      <c r="AO39" s="340"/>
      <c r="AP39" s="340"/>
      <c r="AQ39" s="340"/>
      <c r="AR39" s="340"/>
      <c r="AS39" s="340"/>
      <c r="AT39" s="340"/>
      <c r="AU39" s="340"/>
      <c r="AV39" s="340"/>
      <c r="AW39" s="340"/>
      <c r="AX39" s="340"/>
      <c r="AY39" s="340"/>
      <c r="AZ39" s="340"/>
      <c r="BA39" s="340"/>
      <c r="BB39" s="340"/>
      <c r="BC39" s="340"/>
      <c r="BD39" s="340"/>
      <c r="BE39" s="340"/>
      <c r="BF39" s="340"/>
      <c r="BG39" s="340"/>
      <c r="BH39" s="340"/>
      <c r="BI39" s="340"/>
      <c r="BJ39" s="340"/>
      <c r="BK39" s="340"/>
      <c r="BL39" s="340"/>
      <c r="BM39" s="340"/>
      <c r="BN39" s="340"/>
      <c r="BO39" s="340"/>
      <c r="BP39" s="340"/>
      <c r="BQ39" s="340"/>
      <c r="BR39" s="340"/>
      <c r="BS39" s="340"/>
      <c r="BT39" s="340"/>
      <c r="BU39" s="340"/>
      <c r="BV39" s="340"/>
      <c r="BW39" s="340"/>
      <c r="BX39" s="340"/>
      <c r="BY39" s="340"/>
      <c r="BZ39" s="340"/>
      <c r="CA39" s="340"/>
      <c r="CB39" s="340"/>
      <c r="CC39" s="340"/>
      <c r="CD39" s="340"/>
      <c r="CE39" s="340"/>
      <c r="CF39" s="340"/>
      <c r="CG39" s="340"/>
      <c r="CH39" s="340"/>
      <c r="CI39" s="340"/>
      <c r="CJ39" s="340"/>
      <c r="CK39" s="340"/>
      <c r="CL39" s="340"/>
      <c r="CM39" s="340"/>
      <c r="CN39" s="340"/>
      <c r="CO39" s="340"/>
      <c r="CP39" s="340"/>
      <c r="CQ39" s="340"/>
      <c r="CR39" s="340"/>
      <c r="CS39" s="340"/>
      <c r="CT39" s="340"/>
      <c r="CU39" s="340"/>
      <c r="CV39" s="340"/>
      <c r="CW39" s="340"/>
      <c r="CX39" s="340"/>
      <c r="CY39" s="340"/>
      <c r="CZ39" s="340"/>
      <c r="DA39" s="340"/>
      <c r="DB39" s="340"/>
      <c r="DC39" s="340"/>
      <c r="DD39" s="340"/>
      <c r="DE39" s="340"/>
      <c r="DF39" s="340"/>
      <c r="DG39" s="340"/>
      <c r="DH39" s="340"/>
      <c r="DI39" s="340"/>
      <c r="DJ39" s="340"/>
      <c r="DK39" s="340"/>
      <c r="DL39" s="340"/>
      <c r="DM39" s="340"/>
      <c r="DN39" s="340"/>
      <c r="DO39" s="340"/>
      <c r="DP39" s="340"/>
      <c r="DQ39" s="340"/>
      <c r="DR39" s="340"/>
      <c r="DS39" s="340"/>
      <c r="DT39" s="340"/>
      <c r="DU39" s="340"/>
      <c r="DV39" s="340"/>
      <c r="DW39" s="340"/>
      <c r="DX39" s="340"/>
      <c r="DY39" s="340"/>
      <c r="DZ39" s="340"/>
      <c r="EA39" s="340"/>
      <c r="EB39" s="340"/>
      <c r="EC39" s="340"/>
      <c r="ED39" s="340"/>
      <c r="EE39" s="340"/>
      <c r="EF39" s="340"/>
      <c r="EG39" s="340"/>
      <c r="EH39" s="340"/>
      <c r="EI39" s="340"/>
      <c r="EJ39" s="340"/>
      <c r="EK39" s="340"/>
      <c r="EL39" s="340"/>
      <c r="EM39" s="340"/>
      <c r="EN39" s="340"/>
      <c r="EO39" s="340"/>
      <c r="EP39" s="340"/>
      <c r="EQ39" s="340"/>
      <c r="ER39" s="340"/>
      <c r="ES39" s="340"/>
      <c r="ET39" s="340"/>
      <c r="EU39" s="340"/>
      <c r="EV39" s="340"/>
      <c r="EW39" s="340"/>
      <c r="EX39" s="340"/>
      <c r="EY39" s="340"/>
      <c r="EZ39" s="340"/>
      <c r="FA39" s="340"/>
      <c r="FB39" s="340"/>
      <c r="FC39" s="340"/>
      <c r="FD39" s="340"/>
      <c r="FE39" s="340"/>
      <c r="FF39" s="340"/>
      <c r="FG39" s="340"/>
      <c r="FH39" s="340"/>
      <c r="FI39" s="340"/>
      <c r="FJ39" s="340"/>
      <c r="FK39" s="340"/>
      <c r="FL39" s="340"/>
      <c r="FM39" s="340"/>
      <c r="FN39" s="340"/>
      <c r="FO39" s="340"/>
      <c r="FP39" s="340"/>
      <c r="FQ39" s="340"/>
      <c r="FR39" s="340"/>
      <c r="FS39" s="340"/>
      <c r="FT39" s="340"/>
      <c r="FU39" s="340"/>
      <c r="FV39" s="340"/>
      <c r="FW39" s="340"/>
      <c r="FX39" s="340"/>
      <c r="FY39" s="340"/>
      <c r="FZ39" s="340"/>
      <c r="GA39" s="340"/>
      <c r="GB39" s="340"/>
      <c r="GC39" s="340"/>
      <c r="GD39" s="340"/>
      <c r="GE39" s="340"/>
      <c r="GF39" s="340"/>
      <c r="GG39" s="340"/>
      <c r="GH39" s="340"/>
      <c r="GI39" s="340"/>
      <c r="GJ39" s="340"/>
      <c r="GK39" s="340"/>
      <c r="GL39" s="805"/>
      <c r="GM39" s="805"/>
      <c r="GN39" s="340"/>
      <c r="GO39" s="340"/>
      <c r="GP39" s="340"/>
      <c r="GQ39" s="340"/>
      <c r="GR39" s="340"/>
      <c r="GS39" s="340"/>
      <c r="GT39" s="340"/>
      <c r="GU39" s="340"/>
      <c r="GV39" s="340"/>
      <c r="GW39" s="340"/>
      <c r="GX39" s="340"/>
      <c r="GY39" s="340"/>
      <c r="GZ39" s="340"/>
      <c r="HA39" s="340"/>
      <c r="HB39" s="340"/>
      <c r="HC39" s="340"/>
    </row>
    <row r="40" spans="1:211">
      <c r="A40" s="399">
        <v>34</v>
      </c>
      <c r="B40" s="398" t="s">
        <v>1725</v>
      </c>
      <c r="C40" s="340"/>
      <c r="D40" s="340"/>
      <c r="E40" s="340"/>
      <c r="F40" s="340"/>
      <c r="G40" s="403"/>
      <c r="H40" s="340"/>
      <c r="I40" s="340"/>
      <c r="J40" s="340"/>
      <c r="K40" s="340"/>
      <c r="L40" s="340"/>
      <c r="M40" s="340"/>
      <c r="N40" s="340"/>
      <c r="O40" s="340"/>
      <c r="P40" s="340"/>
      <c r="Q40" s="340"/>
      <c r="R40" s="340"/>
      <c r="S40" s="340"/>
      <c r="T40" s="340"/>
      <c r="U40" s="340"/>
      <c r="V40" s="340"/>
      <c r="W40" s="340"/>
      <c r="X40" s="340"/>
      <c r="Y40" s="340"/>
      <c r="Z40" s="340"/>
      <c r="AA40" s="805"/>
      <c r="AB40" s="805"/>
      <c r="AC40" s="805"/>
      <c r="AD40" s="805"/>
      <c r="AE40" s="340"/>
      <c r="AF40" s="340"/>
      <c r="AG40" s="340"/>
      <c r="AH40" s="340"/>
      <c r="AI40" s="340"/>
      <c r="AJ40" s="340"/>
      <c r="AK40" s="340"/>
      <c r="AL40" s="340"/>
      <c r="AM40" s="805"/>
      <c r="AN40" s="340"/>
      <c r="AO40" s="340"/>
      <c r="AP40" s="340"/>
      <c r="AQ40" s="340"/>
      <c r="AR40" s="340"/>
      <c r="AS40" s="340"/>
      <c r="AT40" s="340"/>
      <c r="AU40" s="340"/>
      <c r="AV40" s="340"/>
      <c r="AW40" s="340"/>
      <c r="AX40" s="340"/>
      <c r="AY40" s="340"/>
      <c r="AZ40" s="340"/>
      <c r="BA40" s="340"/>
      <c r="BB40" s="340"/>
      <c r="BC40" s="340"/>
      <c r="BD40" s="340"/>
      <c r="BE40" s="340"/>
      <c r="BF40" s="340"/>
      <c r="BG40" s="340"/>
      <c r="BH40" s="340"/>
      <c r="BI40" s="340"/>
      <c r="BJ40" s="340"/>
      <c r="BK40" s="340"/>
      <c r="BL40" s="340"/>
      <c r="BM40" s="340"/>
      <c r="BN40" s="340"/>
      <c r="BO40" s="340"/>
      <c r="BP40" s="340"/>
      <c r="BQ40" s="340"/>
      <c r="BR40" s="340"/>
      <c r="BS40" s="340"/>
      <c r="BT40" s="340"/>
      <c r="BU40" s="340"/>
      <c r="BV40" s="340"/>
      <c r="BW40" s="340"/>
      <c r="BX40" s="340"/>
      <c r="BY40" s="340"/>
      <c r="BZ40" s="340"/>
      <c r="CA40" s="340"/>
      <c r="CB40" s="340"/>
      <c r="CC40" s="340"/>
      <c r="CD40" s="340"/>
      <c r="CE40" s="340"/>
      <c r="CF40" s="340"/>
      <c r="CG40" s="340"/>
      <c r="CH40" s="340"/>
      <c r="CI40" s="340"/>
      <c r="CJ40" s="340"/>
      <c r="CK40" s="340"/>
      <c r="CL40" s="340"/>
      <c r="CM40" s="340"/>
      <c r="CN40" s="340"/>
      <c r="CO40" s="340"/>
      <c r="CP40" s="340"/>
      <c r="CQ40" s="340"/>
      <c r="CR40" s="340"/>
      <c r="CS40" s="340"/>
      <c r="CT40" s="340"/>
      <c r="CU40" s="340"/>
      <c r="CV40" s="340"/>
      <c r="CW40" s="340"/>
      <c r="CX40" s="340"/>
      <c r="CY40" s="340"/>
      <c r="CZ40" s="340"/>
      <c r="DA40" s="340"/>
      <c r="DB40" s="340"/>
      <c r="DC40" s="340"/>
      <c r="DD40" s="340"/>
      <c r="DE40" s="340"/>
      <c r="DF40" s="340"/>
      <c r="DG40" s="340"/>
      <c r="DH40" s="340"/>
      <c r="DI40" s="340"/>
      <c r="DJ40" s="340"/>
      <c r="DK40" s="340"/>
      <c r="DL40" s="340"/>
      <c r="DM40" s="340"/>
      <c r="DN40" s="340"/>
      <c r="DO40" s="340"/>
      <c r="DP40" s="340"/>
      <c r="DQ40" s="340"/>
      <c r="DR40" s="340"/>
      <c r="DS40" s="340"/>
      <c r="DT40" s="340"/>
      <c r="DU40" s="340"/>
      <c r="DV40" s="340"/>
      <c r="DW40" s="340"/>
      <c r="DX40" s="340"/>
      <c r="DY40" s="340"/>
      <c r="DZ40" s="340"/>
      <c r="EA40" s="340"/>
      <c r="EB40" s="340"/>
      <c r="EC40" s="340"/>
      <c r="ED40" s="340"/>
      <c r="EE40" s="340"/>
      <c r="EF40" s="340"/>
      <c r="EG40" s="340"/>
      <c r="EH40" s="340"/>
      <c r="EI40" s="340"/>
      <c r="EJ40" s="340"/>
      <c r="EK40" s="340"/>
      <c r="EL40" s="340"/>
      <c r="EM40" s="340"/>
      <c r="EN40" s="340"/>
      <c r="EO40" s="340"/>
      <c r="EP40" s="340"/>
      <c r="EQ40" s="340"/>
      <c r="ER40" s="340"/>
      <c r="ES40" s="340"/>
      <c r="ET40" s="340"/>
      <c r="EU40" s="340"/>
      <c r="EV40" s="340"/>
      <c r="EW40" s="340"/>
      <c r="EX40" s="340"/>
      <c r="EY40" s="340"/>
      <c r="EZ40" s="340"/>
      <c r="FA40" s="340"/>
      <c r="FB40" s="340"/>
      <c r="FC40" s="340"/>
      <c r="FD40" s="340"/>
      <c r="FE40" s="340"/>
      <c r="FF40" s="340"/>
      <c r="FG40" s="340"/>
      <c r="FH40" s="340"/>
      <c r="FI40" s="340"/>
      <c r="FJ40" s="340"/>
      <c r="FK40" s="340"/>
      <c r="FL40" s="340"/>
      <c r="FM40" s="340"/>
      <c r="FN40" s="340"/>
      <c r="FO40" s="340"/>
      <c r="FP40" s="340"/>
      <c r="FQ40" s="340"/>
      <c r="FR40" s="340"/>
      <c r="FS40" s="340"/>
      <c r="FT40" s="340"/>
      <c r="FU40" s="340"/>
      <c r="FV40" s="340"/>
      <c r="FW40" s="340"/>
      <c r="FX40" s="340"/>
      <c r="FY40" s="340"/>
      <c r="FZ40" s="340"/>
      <c r="GA40" s="340"/>
      <c r="GB40" s="340"/>
      <c r="GC40" s="340"/>
      <c r="GD40" s="340"/>
      <c r="GE40" s="340"/>
      <c r="GF40" s="340"/>
      <c r="GG40" s="340"/>
      <c r="GH40" s="340"/>
      <c r="GI40" s="340"/>
      <c r="GJ40" s="340"/>
      <c r="GK40" s="340"/>
      <c r="GL40" s="805"/>
      <c r="GM40" s="805"/>
      <c r="GN40" s="340"/>
      <c r="GO40" s="340"/>
      <c r="GP40" s="340"/>
      <c r="GQ40" s="340"/>
      <c r="GR40" s="340"/>
      <c r="GS40" s="340"/>
      <c r="GT40" s="340"/>
      <c r="GU40" s="340"/>
      <c r="GV40" s="340"/>
      <c r="GW40" s="340"/>
      <c r="GX40" s="340"/>
      <c r="GY40" s="340"/>
      <c r="GZ40" s="340"/>
      <c r="HA40" s="340"/>
      <c r="HB40" s="340"/>
      <c r="HC40" s="340"/>
    </row>
    <row r="41" spans="1:211">
      <c r="A41" s="399">
        <v>35</v>
      </c>
      <c r="B41" s="398" t="s">
        <v>1518</v>
      </c>
      <c r="C41" s="340"/>
      <c r="D41" s="340"/>
      <c r="E41" s="340"/>
      <c r="F41" s="340"/>
      <c r="G41" s="403"/>
      <c r="H41" s="340"/>
      <c r="I41" s="340"/>
      <c r="J41" s="340"/>
      <c r="K41" s="340"/>
      <c r="L41" s="340"/>
      <c r="M41" s="340"/>
      <c r="N41" s="340"/>
      <c r="O41" s="340"/>
      <c r="P41" s="340"/>
      <c r="Q41" s="340"/>
      <c r="R41" s="340">
        <v>4</v>
      </c>
      <c r="S41" s="340">
        <v>2</v>
      </c>
      <c r="T41" s="340">
        <v>4</v>
      </c>
      <c r="U41" s="340"/>
      <c r="V41" s="340"/>
      <c r="W41" s="340"/>
      <c r="X41" s="340"/>
      <c r="Y41" s="340"/>
      <c r="Z41" s="340"/>
      <c r="AA41" s="805"/>
      <c r="AB41" s="805"/>
      <c r="AC41" s="805"/>
      <c r="AD41" s="805"/>
      <c r="AE41" s="340"/>
      <c r="AF41" s="340"/>
      <c r="AG41" s="340"/>
      <c r="AH41" s="340"/>
      <c r="AI41" s="340"/>
      <c r="AJ41" s="340"/>
      <c r="AK41" s="340"/>
      <c r="AL41" s="340"/>
      <c r="AM41" s="805"/>
      <c r="AN41" s="340"/>
      <c r="AO41" s="340"/>
      <c r="AP41" s="340"/>
      <c r="AQ41" s="340"/>
      <c r="AR41" s="340"/>
      <c r="AS41" s="340"/>
      <c r="AT41" s="340"/>
      <c r="AU41" s="340"/>
      <c r="AV41" s="340"/>
      <c r="AW41" s="340"/>
      <c r="AX41" s="340"/>
      <c r="AY41" s="340"/>
      <c r="AZ41" s="340"/>
      <c r="BA41" s="340"/>
      <c r="BB41" s="340"/>
      <c r="BC41" s="340"/>
      <c r="BD41" s="340"/>
      <c r="BE41" s="340"/>
      <c r="BF41" s="340"/>
      <c r="BG41" s="340"/>
      <c r="BH41" s="340"/>
      <c r="BI41" s="340"/>
      <c r="BJ41" s="340"/>
      <c r="BK41" s="340"/>
      <c r="BL41" s="340"/>
      <c r="BM41" s="340"/>
      <c r="BN41" s="340"/>
      <c r="BO41" s="340"/>
      <c r="BP41" s="340"/>
      <c r="BQ41" s="340"/>
      <c r="BR41" s="340"/>
      <c r="BS41" s="340"/>
      <c r="BT41" s="340"/>
      <c r="BU41" s="340"/>
      <c r="BV41" s="340"/>
      <c r="BW41" s="340"/>
      <c r="BX41" s="340"/>
      <c r="BY41" s="340"/>
      <c r="BZ41" s="340"/>
      <c r="CA41" s="340"/>
      <c r="CB41" s="340"/>
      <c r="CC41" s="340"/>
      <c r="CD41" s="340"/>
      <c r="CE41" s="340"/>
      <c r="CF41" s="340"/>
      <c r="CG41" s="340"/>
      <c r="CH41" s="340"/>
      <c r="CI41" s="340"/>
      <c r="CJ41" s="340"/>
      <c r="CK41" s="340"/>
      <c r="CL41" s="340"/>
      <c r="CM41" s="340"/>
      <c r="CN41" s="340"/>
      <c r="CO41" s="340"/>
      <c r="CP41" s="340"/>
      <c r="CQ41" s="340"/>
      <c r="CR41" s="340"/>
      <c r="CS41" s="340"/>
      <c r="CT41" s="340"/>
      <c r="CU41" s="340"/>
      <c r="CV41" s="340"/>
      <c r="CW41" s="340"/>
      <c r="CX41" s="340"/>
      <c r="CY41" s="340"/>
      <c r="CZ41" s="340"/>
      <c r="DA41" s="340"/>
      <c r="DB41" s="340"/>
      <c r="DC41" s="340"/>
      <c r="DD41" s="340"/>
      <c r="DE41" s="340"/>
      <c r="DF41" s="340"/>
      <c r="DG41" s="340"/>
      <c r="DH41" s="340"/>
      <c r="DI41" s="340"/>
      <c r="DJ41" s="340"/>
      <c r="DK41" s="340"/>
      <c r="DL41" s="340"/>
      <c r="DM41" s="340"/>
      <c r="DN41" s="340"/>
      <c r="DO41" s="340"/>
      <c r="DP41" s="340"/>
      <c r="DQ41" s="340"/>
      <c r="DR41" s="340"/>
      <c r="DS41" s="340"/>
      <c r="DT41" s="340"/>
      <c r="DU41" s="340"/>
      <c r="DV41" s="340"/>
      <c r="DW41" s="340"/>
      <c r="DX41" s="340"/>
      <c r="DY41" s="340"/>
      <c r="DZ41" s="340"/>
      <c r="EA41" s="340"/>
      <c r="EB41" s="340"/>
      <c r="EC41" s="340"/>
      <c r="ED41" s="340"/>
      <c r="EE41" s="340"/>
      <c r="EF41" s="340"/>
      <c r="EG41" s="340"/>
      <c r="EH41" s="340"/>
      <c r="EI41" s="340"/>
      <c r="EJ41" s="340"/>
      <c r="EK41" s="340"/>
      <c r="EL41" s="340"/>
      <c r="EM41" s="340"/>
      <c r="EN41" s="340"/>
      <c r="EO41" s="340"/>
      <c r="EP41" s="340"/>
      <c r="EQ41" s="340"/>
      <c r="ER41" s="340"/>
      <c r="ES41" s="340"/>
      <c r="ET41" s="340"/>
      <c r="EU41" s="340"/>
      <c r="EV41" s="340"/>
      <c r="EW41" s="340"/>
      <c r="EX41" s="340"/>
      <c r="EY41" s="340"/>
      <c r="EZ41" s="340"/>
      <c r="FA41" s="340"/>
      <c r="FB41" s="340"/>
      <c r="FC41" s="340"/>
      <c r="FD41" s="340"/>
      <c r="FE41" s="340"/>
      <c r="FF41" s="340"/>
      <c r="FG41" s="340"/>
      <c r="FH41" s="340"/>
      <c r="FI41" s="340"/>
      <c r="FJ41" s="340"/>
      <c r="FK41" s="340"/>
      <c r="FL41" s="340"/>
      <c r="FM41" s="340"/>
      <c r="FN41" s="340"/>
      <c r="FO41" s="340"/>
      <c r="FP41" s="340"/>
      <c r="FQ41" s="340"/>
      <c r="FR41" s="340"/>
      <c r="FS41" s="340"/>
      <c r="FT41" s="340"/>
      <c r="FU41" s="340"/>
      <c r="FV41" s="340"/>
      <c r="FW41" s="340"/>
      <c r="FX41" s="340"/>
      <c r="FY41" s="340"/>
      <c r="FZ41" s="340"/>
      <c r="GA41" s="340"/>
      <c r="GB41" s="340"/>
      <c r="GC41" s="340"/>
      <c r="GD41" s="340"/>
      <c r="GE41" s="340"/>
      <c r="GF41" s="340"/>
      <c r="GG41" s="340"/>
      <c r="GH41" s="340"/>
      <c r="GI41" s="340"/>
      <c r="GJ41" s="340"/>
      <c r="GK41" s="340"/>
      <c r="GL41" s="805"/>
      <c r="GM41" s="805"/>
      <c r="GN41" s="340"/>
      <c r="GO41" s="340"/>
      <c r="GP41" s="340"/>
      <c r="GQ41" s="340"/>
      <c r="GR41" s="340"/>
      <c r="GS41" s="340"/>
      <c r="GT41" s="340"/>
      <c r="GU41" s="340"/>
      <c r="GV41" s="340"/>
      <c r="GW41" s="340"/>
      <c r="GX41" s="340"/>
      <c r="GY41" s="340"/>
      <c r="GZ41" s="340"/>
      <c r="HA41" s="340"/>
      <c r="HB41" s="340"/>
      <c r="HC41" s="340"/>
    </row>
    <row r="42" spans="1:211">
      <c r="A42" s="399">
        <v>36</v>
      </c>
      <c r="B42" s="398" t="s">
        <v>1726</v>
      </c>
      <c r="C42" s="340"/>
      <c r="D42" s="340"/>
      <c r="E42" s="340"/>
      <c r="F42" s="340"/>
      <c r="G42" s="403"/>
      <c r="H42" s="340"/>
      <c r="I42" s="340"/>
      <c r="J42" s="340"/>
      <c r="K42" s="340"/>
      <c r="L42" s="340"/>
      <c r="M42" s="340"/>
      <c r="N42" s="340"/>
      <c r="O42" s="340"/>
      <c r="P42" s="340"/>
      <c r="Q42" s="340"/>
      <c r="R42" s="340"/>
      <c r="S42" s="340"/>
      <c r="T42" s="340"/>
      <c r="U42" s="340"/>
      <c r="V42" s="340"/>
      <c r="W42" s="340"/>
      <c r="X42" s="340"/>
      <c r="Y42" s="340"/>
      <c r="Z42" s="340"/>
      <c r="AA42" s="805"/>
      <c r="AB42" s="805"/>
      <c r="AC42" s="805"/>
      <c r="AD42" s="805"/>
      <c r="AE42" s="340"/>
      <c r="AF42" s="340"/>
      <c r="AG42" s="340"/>
      <c r="AH42" s="340"/>
      <c r="AI42" s="340"/>
      <c r="AJ42" s="340"/>
      <c r="AK42" s="340"/>
      <c r="AL42" s="340"/>
      <c r="AM42" s="805"/>
      <c r="AN42" s="340"/>
      <c r="AO42" s="340"/>
      <c r="AP42" s="340"/>
      <c r="AQ42" s="340"/>
      <c r="AR42" s="340"/>
      <c r="AS42" s="340"/>
      <c r="AT42" s="340"/>
      <c r="AU42" s="340"/>
      <c r="AV42" s="340"/>
      <c r="AW42" s="340"/>
      <c r="AX42" s="340"/>
      <c r="AY42" s="340"/>
      <c r="AZ42" s="340"/>
      <c r="BA42" s="340"/>
      <c r="BB42" s="340"/>
      <c r="BC42" s="340"/>
      <c r="BD42" s="340"/>
      <c r="BE42" s="340"/>
      <c r="BF42" s="340"/>
      <c r="BG42" s="340"/>
      <c r="BH42" s="340"/>
      <c r="BI42" s="340"/>
      <c r="BJ42" s="340"/>
      <c r="BK42" s="340"/>
      <c r="BL42" s="340"/>
      <c r="BM42" s="340"/>
      <c r="BN42" s="340"/>
      <c r="BO42" s="340"/>
      <c r="BP42" s="340"/>
      <c r="BQ42" s="340"/>
      <c r="BR42" s="340"/>
      <c r="BS42" s="340"/>
      <c r="BT42" s="340"/>
      <c r="BU42" s="340"/>
      <c r="BV42" s="340"/>
      <c r="BW42" s="340"/>
      <c r="BX42" s="340"/>
      <c r="BY42" s="340"/>
      <c r="BZ42" s="340"/>
      <c r="CA42" s="340"/>
      <c r="CB42" s="340"/>
      <c r="CC42" s="340"/>
      <c r="CD42" s="340"/>
      <c r="CE42" s="340"/>
      <c r="CF42" s="340"/>
      <c r="CG42" s="340"/>
      <c r="CH42" s="340"/>
      <c r="CI42" s="340"/>
      <c r="CJ42" s="340"/>
      <c r="CK42" s="340"/>
      <c r="CL42" s="340"/>
      <c r="CM42" s="340"/>
      <c r="CN42" s="340"/>
      <c r="CO42" s="340"/>
      <c r="CP42" s="340"/>
      <c r="CQ42" s="340"/>
      <c r="CR42" s="340"/>
      <c r="CS42" s="340"/>
      <c r="CT42" s="340"/>
      <c r="CU42" s="340"/>
      <c r="CV42" s="340"/>
      <c r="CW42" s="340"/>
      <c r="CX42" s="340"/>
      <c r="CY42" s="340"/>
      <c r="CZ42" s="340"/>
      <c r="DA42" s="340"/>
      <c r="DB42" s="340"/>
      <c r="DC42" s="340"/>
      <c r="DD42" s="340"/>
      <c r="DE42" s="340"/>
      <c r="DF42" s="340"/>
      <c r="DG42" s="340"/>
      <c r="DH42" s="340"/>
      <c r="DI42" s="340"/>
      <c r="DJ42" s="340"/>
      <c r="DK42" s="340"/>
      <c r="DL42" s="340"/>
      <c r="DM42" s="340"/>
      <c r="DN42" s="340"/>
      <c r="DO42" s="340"/>
      <c r="DP42" s="340"/>
      <c r="DQ42" s="340"/>
      <c r="DR42" s="340"/>
      <c r="DS42" s="340"/>
      <c r="DT42" s="340"/>
      <c r="DU42" s="340"/>
      <c r="DV42" s="340"/>
      <c r="DW42" s="340"/>
      <c r="DX42" s="340"/>
      <c r="DY42" s="340"/>
      <c r="DZ42" s="340"/>
      <c r="EA42" s="340"/>
      <c r="EB42" s="340"/>
      <c r="EC42" s="340"/>
      <c r="ED42" s="340"/>
      <c r="EE42" s="340"/>
      <c r="EF42" s="340"/>
      <c r="EG42" s="340"/>
      <c r="EH42" s="340"/>
      <c r="EI42" s="340"/>
      <c r="EJ42" s="340"/>
      <c r="EK42" s="340"/>
      <c r="EL42" s="340"/>
      <c r="EM42" s="340"/>
      <c r="EN42" s="340"/>
      <c r="EO42" s="340"/>
      <c r="EP42" s="340"/>
      <c r="EQ42" s="340"/>
      <c r="ER42" s="340"/>
      <c r="ES42" s="340"/>
      <c r="ET42" s="340"/>
      <c r="EU42" s="340"/>
      <c r="EV42" s="340"/>
      <c r="EW42" s="340"/>
      <c r="EX42" s="340"/>
      <c r="EY42" s="340"/>
      <c r="EZ42" s="340"/>
      <c r="FA42" s="340"/>
      <c r="FB42" s="340"/>
      <c r="FC42" s="340"/>
      <c r="FD42" s="340"/>
      <c r="FE42" s="340"/>
      <c r="FF42" s="340"/>
      <c r="FG42" s="340"/>
      <c r="FH42" s="340"/>
      <c r="FI42" s="340"/>
      <c r="FJ42" s="340"/>
      <c r="FK42" s="340"/>
      <c r="FL42" s="340"/>
      <c r="FM42" s="340"/>
      <c r="FN42" s="340"/>
      <c r="FO42" s="340"/>
      <c r="FP42" s="340"/>
      <c r="FQ42" s="340"/>
      <c r="FR42" s="340"/>
      <c r="FS42" s="340"/>
      <c r="FT42" s="340"/>
      <c r="FU42" s="340"/>
      <c r="FV42" s="340"/>
      <c r="FW42" s="340"/>
      <c r="FX42" s="340"/>
      <c r="FY42" s="340"/>
      <c r="FZ42" s="340"/>
      <c r="GA42" s="340"/>
      <c r="GB42" s="340"/>
      <c r="GC42" s="340"/>
      <c r="GD42" s="340"/>
      <c r="GE42" s="340"/>
      <c r="GF42" s="340"/>
      <c r="GG42" s="340"/>
      <c r="GH42" s="340"/>
      <c r="GI42" s="340"/>
      <c r="GJ42" s="340"/>
      <c r="GK42" s="340"/>
      <c r="GL42" s="805"/>
      <c r="GM42" s="805"/>
      <c r="GN42" s="340"/>
      <c r="GO42" s="340"/>
      <c r="GP42" s="340"/>
      <c r="GQ42" s="340"/>
      <c r="GR42" s="340"/>
      <c r="GS42" s="340"/>
      <c r="GT42" s="340"/>
      <c r="GU42" s="340"/>
      <c r="GV42" s="340"/>
      <c r="GW42" s="340"/>
      <c r="GX42" s="340"/>
      <c r="GY42" s="340"/>
      <c r="GZ42" s="340"/>
      <c r="HA42" s="340"/>
      <c r="HB42" s="340"/>
      <c r="HC42" s="340"/>
    </row>
    <row r="43" spans="1:211">
      <c r="A43" s="399">
        <v>37</v>
      </c>
      <c r="B43" s="398" t="s">
        <v>1519</v>
      </c>
      <c r="C43" s="340"/>
      <c r="D43" s="340"/>
      <c r="E43" s="340"/>
      <c r="F43" s="340"/>
      <c r="G43" s="403"/>
      <c r="H43" s="340"/>
      <c r="I43" s="340"/>
      <c r="J43" s="340"/>
      <c r="K43" s="340"/>
      <c r="L43" s="340"/>
      <c r="M43" s="340"/>
      <c r="N43" s="340"/>
      <c r="O43" s="340"/>
      <c r="P43" s="340"/>
      <c r="Q43" s="340"/>
      <c r="R43" s="340"/>
      <c r="S43" s="340"/>
      <c r="T43" s="340"/>
      <c r="U43" s="340"/>
      <c r="V43" s="340"/>
      <c r="W43" s="340"/>
      <c r="X43" s="340"/>
      <c r="Y43" s="340"/>
      <c r="Z43" s="340"/>
      <c r="AA43" s="805"/>
      <c r="AB43" s="805"/>
      <c r="AC43" s="805"/>
      <c r="AD43" s="805"/>
      <c r="AE43" s="340"/>
      <c r="AF43" s="340"/>
      <c r="AG43" s="340"/>
      <c r="AH43" s="340"/>
      <c r="AI43" s="340"/>
      <c r="AJ43" s="340"/>
      <c r="AK43" s="340"/>
      <c r="AL43" s="340"/>
      <c r="AM43" s="805"/>
      <c r="AN43" s="340"/>
      <c r="AO43" s="340"/>
      <c r="AP43" s="340"/>
      <c r="AQ43" s="340"/>
      <c r="AR43" s="340"/>
      <c r="AS43" s="340"/>
      <c r="AT43" s="340"/>
      <c r="AU43" s="340"/>
      <c r="AV43" s="340"/>
      <c r="AW43" s="340"/>
      <c r="AX43" s="340"/>
      <c r="AY43" s="340"/>
      <c r="AZ43" s="340"/>
      <c r="BA43" s="340"/>
      <c r="BB43" s="340"/>
      <c r="BC43" s="340"/>
      <c r="BD43" s="340"/>
      <c r="BE43" s="340"/>
      <c r="BF43" s="340"/>
      <c r="BG43" s="340"/>
      <c r="BH43" s="340"/>
      <c r="BI43" s="340"/>
      <c r="BJ43" s="340">
        <v>1</v>
      </c>
      <c r="BK43" s="340"/>
      <c r="BL43" s="340"/>
      <c r="BM43" s="340"/>
      <c r="BN43" s="340">
        <v>1</v>
      </c>
      <c r="BO43" s="340"/>
      <c r="BP43" s="340"/>
      <c r="BQ43" s="340">
        <v>2</v>
      </c>
      <c r="BR43" s="340"/>
      <c r="BS43" s="340"/>
      <c r="BT43" s="340"/>
      <c r="BU43" s="340"/>
      <c r="BV43" s="340"/>
      <c r="BW43" s="340"/>
      <c r="BX43" s="340"/>
      <c r="BY43" s="340"/>
      <c r="BZ43" s="340"/>
      <c r="CA43" s="340"/>
      <c r="CB43" s="340"/>
      <c r="CC43" s="340"/>
      <c r="CD43" s="340"/>
      <c r="CE43" s="340"/>
      <c r="CF43" s="340"/>
      <c r="CG43" s="340"/>
      <c r="CH43" s="340"/>
      <c r="CI43" s="340"/>
      <c r="CJ43" s="340"/>
      <c r="CK43" s="340"/>
      <c r="CL43" s="340"/>
      <c r="CM43" s="340"/>
      <c r="CN43" s="340"/>
      <c r="CO43" s="340"/>
      <c r="CP43" s="340"/>
      <c r="CQ43" s="340"/>
      <c r="CR43" s="340"/>
      <c r="CS43" s="340"/>
      <c r="CT43" s="340"/>
      <c r="CU43" s="340"/>
      <c r="CV43" s="340"/>
      <c r="CW43" s="340"/>
      <c r="CX43" s="340"/>
      <c r="CY43" s="340"/>
      <c r="CZ43" s="340"/>
      <c r="DA43" s="340"/>
      <c r="DB43" s="340"/>
      <c r="DC43" s="340"/>
      <c r="DD43" s="340"/>
      <c r="DE43" s="340"/>
      <c r="DF43" s="340"/>
      <c r="DG43" s="340"/>
      <c r="DH43" s="340"/>
      <c r="DI43" s="340"/>
      <c r="DJ43" s="340"/>
      <c r="DK43" s="340"/>
      <c r="DL43" s="340"/>
      <c r="DM43" s="340"/>
      <c r="DN43" s="340"/>
      <c r="DO43" s="340"/>
      <c r="DP43" s="340"/>
      <c r="DQ43" s="340"/>
      <c r="DR43" s="340"/>
      <c r="DS43" s="340"/>
      <c r="DT43" s="340"/>
      <c r="DU43" s="340"/>
      <c r="DV43" s="340"/>
      <c r="DW43" s="340"/>
      <c r="DX43" s="340"/>
      <c r="DY43" s="340"/>
      <c r="DZ43" s="340"/>
      <c r="EA43" s="340"/>
      <c r="EB43" s="340"/>
      <c r="EC43" s="340"/>
      <c r="ED43" s="340"/>
      <c r="EE43" s="340"/>
      <c r="EF43" s="340"/>
      <c r="EG43" s="340"/>
      <c r="EH43" s="340"/>
      <c r="EI43" s="340"/>
      <c r="EJ43" s="340"/>
      <c r="EK43" s="340"/>
      <c r="EL43" s="340"/>
      <c r="EM43" s="340"/>
      <c r="EN43" s="340"/>
      <c r="EO43" s="340"/>
      <c r="EP43" s="340"/>
      <c r="EQ43" s="340"/>
      <c r="ER43" s="340"/>
      <c r="ES43" s="340"/>
      <c r="ET43" s="340"/>
      <c r="EU43" s="340"/>
      <c r="EV43" s="340"/>
      <c r="EW43" s="340"/>
      <c r="EX43" s="340"/>
      <c r="EY43" s="340"/>
      <c r="EZ43" s="340"/>
      <c r="FA43" s="340"/>
      <c r="FB43" s="340"/>
      <c r="FC43" s="340"/>
      <c r="FD43" s="340"/>
      <c r="FE43" s="340"/>
      <c r="FF43" s="340"/>
      <c r="FG43" s="340"/>
      <c r="FH43" s="340"/>
      <c r="FI43" s="340"/>
      <c r="FJ43" s="340"/>
      <c r="FK43" s="340"/>
      <c r="FL43" s="340"/>
      <c r="FM43" s="340"/>
      <c r="FN43" s="340"/>
      <c r="FO43" s="340"/>
      <c r="FP43" s="340"/>
      <c r="FQ43" s="340"/>
      <c r="FR43" s="340"/>
      <c r="FS43" s="340"/>
      <c r="FT43" s="340"/>
      <c r="FU43" s="340"/>
      <c r="FV43" s="340"/>
      <c r="FW43" s="340"/>
      <c r="FX43" s="340"/>
      <c r="FY43" s="340"/>
      <c r="FZ43" s="340"/>
      <c r="GA43" s="340"/>
      <c r="GB43" s="340"/>
      <c r="GC43" s="340"/>
      <c r="GD43" s="340"/>
      <c r="GE43" s="340"/>
      <c r="GF43" s="340"/>
      <c r="GG43" s="340"/>
      <c r="GH43" s="340"/>
      <c r="GI43" s="340"/>
      <c r="GJ43" s="340"/>
      <c r="GK43" s="340"/>
      <c r="GL43" s="805"/>
      <c r="GM43" s="805"/>
      <c r="GN43" s="340"/>
      <c r="GO43" s="340"/>
      <c r="GP43" s="340"/>
      <c r="GQ43" s="340"/>
      <c r="GR43" s="340"/>
      <c r="GS43" s="340"/>
      <c r="GT43" s="340"/>
      <c r="GU43" s="340"/>
      <c r="GV43" s="340"/>
      <c r="GW43" s="340"/>
      <c r="GX43" s="340"/>
      <c r="GY43" s="340"/>
      <c r="GZ43" s="340"/>
      <c r="HA43" s="340"/>
      <c r="HB43" s="340"/>
      <c r="HC43" s="340"/>
    </row>
    <row r="44" spans="1:211">
      <c r="A44" s="399">
        <v>38</v>
      </c>
      <c r="B44" s="398" t="s">
        <v>1727</v>
      </c>
      <c r="C44" s="340"/>
      <c r="D44" s="340"/>
      <c r="E44" s="340"/>
      <c r="F44" s="340"/>
      <c r="G44" s="403"/>
      <c r="H44" s="340"/>
      <c r="I44" s="340"/>
      <c r="J44" s="340"/>
      <c r="K44" s="340"/>
      <c r="L44" s="340"/>
      <c r="M44" s="340"/>
      <c r="N44" s="340"/>
      <c r="O44" s="340"/>
      <c r="P44" s="340"/>
      <c r="Q44" s="340"/>
      <c r="R44" s="340"/>
      <c r="S44" s="340"/>
      <c r="T44" s="340"/>
      <c r="U44" s="340"/>
      <c r="V44" s="340"/>
      <c r="W44" s="340"/>
      <c r="X44" s="340"/>
      <c r="Y44" s="340"/>
      <c r="Z44" s="340"/>
      <c r="AA44" s="805"/>
      <c r="AB44" s="805"/>
      <c r="AC44" s="805"/>
      <c r="AD44" s="805"/>
      <c r="AE44" s="340"/>
      <c r="AF44" s="340"/>
      <c r="AG44" s="340"/>
      <c r="AH44" s="340"/>
      <c r="AI44" s="340"/>
      <c r="AJ44" s="340"/>
      <c r="AK44" s="340"/>
      <c r="AL44" s="340"/>
      <c r="AM44" s="805"/>
      <c r="AN44" s="340"/>
      <c r="AO44" s="340"/>
      <c r="AP44" s="340"/>
      <c r="AQ44" s="340"/>
      <c r="AR44" s="340"/>
      <c r="AS44" s="340"/>
      <c r="AT44" s="340"/>
      <c r="AU44" s="340"/>
      <c r="AV44" s="340"/>
      <c r="AW44" s="340"/>
      <c r="AX44" s="340"/>
      <c r="AY44" s="340"/>
      <c r="AZ44" s="340"/>
      <c r="BA44" s="340"/>
      <c r="BB44" s="340"/>
      <c r="BC44" s="340"/>
      <c r="BD44" s="340"/>
      <c r="BE44" s="340"/>
      <c r="BF44" s="340"/>
      <c r="BG44" s="340"/>
      <c r="BH44" s="340"/>
      <c r="BI44" s="340"/>
      <c r="BJ44" s="340"/>
      <c r="BK44" s="340"/>
      <c r="BL44" s="340"/>
      <c r="BM44" s="340"/>
      <c r="BN44" s="340"/>
      <c r="BO44" s="340"/>
      <c r="BP44" s="340"/>
      <c r="BQ44" s="340"/>
      <c r="BR44" s="340"/>
      <c r="BS44" s="340"/>
      <c r="BT44" s="340"/>
      <c r="BU44" s="340"/>
      <c r="BV44" s="340"/>
      <c r="BW44" s="340"/>
      <c r="BX44" s="340"/>
      <c r="BY44" s="340"/>
      <c r="BZ44" s="340"/>
      <c r="CA44" s="340"/>
      <c r="CB44" s="340"/>
      <c r="CC44" s="340"/>
      <c r="CD44" s="340"/>
      <c r="CE44" s="340"/>
      <c r="CF44" s="340"/>
      <c r="CG44" s="340"/>
      <c r="CH44" s="340"/>
      <c r="CI44" s="340"/>
      <c r="CJ44" s="340"/>
      <c r="CK44" s="340"/>
      <c r="CL44" s="340"/>
      <c r="CM44" s="340"/>
      <c r="CN44" s="340"/>
      <c r="CO44" s="340"/>
      <c r="CP44" s="340"/>
      <c r="CQ44" s="340"/>
      <c r="CR44" s="340"/>
      <c r="CS44" s="340"/>
      <c r="CT44" s="340"/>
      <c r="CU44" s="340"/>
      <c r="CV44" s="340"/>
      <c r="CW44" s="340"/>
      <c r="CX44" s="340"/>
      <c r="CY44" s="340"/>
      <c r="CZ44" s="340"/>
      <c r="DA44" s="340"/>
      <c r="DB44" s="340"/>
      <c r="DC44" s="340"/>
      <c r="DD44" s="340"/>
      <c r="DE44" s="340"/>
      <c r="DF44" s="340"/>
      <c r="DG44" s="340"/>
      <c r="DH44" s="340"/>
      <c r="DI44" s="340"/>
      <c r="DJ44" s="340"/>
      <c r="DK44" s="340"/>
      <c r="DL44" s="340"/>
      <c r="DM44" s="340"/>
      <c r="DN44" s="340"/>
      <c r="DO44" s="340"/>
      <c r="DP44" s="340"/>
      <c r="DQ44" s="340"/>
      <c r="DR44" s="340"/>
      <c r="DS44" s="340"/>
      <c r="DT44" s="340"/>
      <c r="DU44" s="340"/>
      <c r="DV44" s="340"/>
      <c r="DW44" s="340"/>
      <c r="DX44" s="340"/>
      <c r="DY44" s="340"/>
      <c r="DZ44" s="340"/>
      <c r="EA44" s="340"/>
      <c r="EB44" s="340"/>
      <c r="EC44" s="340"/>
      <c r="ED44" s="340"/>
      <c r="EE44" s="340"/>
      <c r="EF44" s="340"/>
      <c r="EG44" s="340"/>
      <c r="EH44" s="340"/>
      <c r="EI44" s="340"/>
      <c r="EJ44" s="340"/>
      <c r="EK44" s="340"/>
      <c r="EL44" s="340"/>
      <c r="EM44" s="340"/>
      <c r="EN44" s="340"/>
      <c r="EO44" s="340"/>
      <c r="EP44" s="340"/>
      <c r="EQ44" s="340"/>
      <c r="ER44" s="340"/>
      <c r="ES44" s="340"/>
      <c r="ET44" s="340"/>
      <c r="EU44" s="340"/>
      <c r="EV44" s="340"/>
      <c r="EW44" s="340"/>
      <c r="EX44" s="340"/>
      <c r="EY44" s="340"/>
      <c r="EZ44" s="340"/>
      <c r="FA44" s="340"/>
      <c r="FB44" s="340"/>
      <c r="FC44" s="340"/>
      <c r="FD44" s="340"/>
      <c r="FE44" s="340"/>
      <c r="FF44" s="340"/>
      <c r="FG44" s="340"/>
      <c r="FH44" s="340"/>
      <c r="FI44" s="340"/>
      <c r="FJ44" s="340"/>
      <c r="FK44" s="340"/>
      <c r="FL44" s="340"/>
      <c r="FM44" s="340"/>
      <c r="FN44" s="340"/>
      <c r="FO44" s="340"/>
      <c r="FP44" s="340"/>
      <c r="FQ44" s="340"/>
      <c r="FR44" s="340"/>
      <c r="FS44" s="340"/>
      <c r="FT44" s="340"/>
      <c r="FU44" s="340"/>
      <c r="FV44" s="340"/>
      <c r="FW44" s="340"/>
      <c r="FX44" s="340"/>
      <c r="FY44" s="340"/>
      <c r="FZ44" s="340"/>
      <c r="GA44" s="340"/>
      <c r="GB44" s="340"/>
      <c r="GC44" s="340"/>
      <c r="GD44" s="340"/>
      <c r="GE44" s="340"/>
      <c r="GF44" s="340"/>
      <c r="GG44" s="340"/>
      <c r="GH44" s="340"/>
      <c r="GI44" s="340"/>
      <c r="GJ44" s="340"/>
      <c r="GK44" s="340"/>
      <c r="GL44" s="805"/>
      <c r="GM44" s="805"/>
      <c r="GN44" s="340"/>
      <c r="GO44" s="340"/>
      <c r="GP44" s="340"/>
      <c r="GQ44" s="340"/>
      <c r="GR44" s="340"/>
      <c r="GS44" s="340"/>
      <c r="GT44" s="340"/>
      <c r="GU44" s="340"/>
      <c r="GV44" s="340"/>
      <c r="GW44" s="340"/>
      <c r="GX44" s="340"/>
      <c r="GY44" s="340"/>
      <c r="GZ44" s="340"/>
      <c r="HA44" s="340"/>
      <c r="HB44" s="340"/>
      <c r="HC44" s="340"/>
    </row>
    <row r="45" spans="1:211">
      <c r="A45" s="399">
        <v>39</v>
      </c>
      <c r="B45" s="398" t="s">
        <v>1520</v>
      </c>
      <c r="C45" s="340"/>
      <c r="D45" s="340"/>
      <c r="E45" s="340"/>
      <c r="F45" s="340"/>
      <c r="G45" s="403"/>
      <c r="H45" s="340"/>
      <c r="I45" s="340"/>
      <c r="J45" s="340"/>
      <c r="K45" s="340"/>
      <c r="L45" s="340"/>
      <c r="M45" s="340"/>
      <c r="N45" s="340"/>
      <c r="O45" s="340"/>
      <c r="P45" s="340"/>
      <c r="Q45" s="340"/>
      <c r="R45" s="340"/>
      <c r="S45" s="340"/>
      <c r="T45" s="340"/>
      <c r="U45" s="340"/>
      <c r="V45" s="340"/>
      <c r="W45" s="340"/>
      <c r="X45" s="340"/>
      <c r="Y45" s="340"/>
      <c r="Z45" s="340"/>
      <c r="AA45" s="805"/>
      <c r="AB45" s="805"/>
      <c r="AC45" s="805"/>
      <c r="AD45" s="805"/>
      <c r="AE45" s="340"/>
      <c r="AF45" s="340"/>
      <c r="AG45" s="340"/>
      <c r="AH45" s="340"/>
      <c r="AI45" s="340"/>
      <c r="AJ45" s="340"/>
      <c r="AK45" s="340"/>
      <c r="AL45" s="340"/>
      <c r="AM45" s="805"/>
      <c r="AN45" s="340"/>
      <c r="AO45" s="340"/>
      <c r="AP45" s="340"/>
      <c r="AQ45" s="340"/>
      <c r="AR45" s="340"/>
      <c r="AS45" s="340"/>
      <c r="AT45" s="340"/>
      <c r="AU45" s="340"/>
      <c r="AV45" s="340"/>
      <c r="AW45" s="340"/>
      <c r="AX45" s="340"/>
      <c r="AY45" s="340"/>
      <c r="AZ45" s="340"/>
      <c r="BA45" s="340"/>
      <c r="BB45" s="340"/>
      <c r="BC45" s="340"/>
      <c r="BD45" s="340"/>
      <c r="BE45" s="340"/>
      <c r="BF45" s="340"/>
      <c r="BG45" s="340"/>
      <c r="BH45" s="340"/>
      <c r="BI45" s="340"/>
      <c r="BJ45" s="340"/>
      <c r="BK45" s="340"/>
      <c r="BL45" s="340"/>
      <c r="BM45" s="340"/>
      <c r="BN45" s="340"/>
      <c r="BO45" s="340"/>
      <c r="BP45" s="340"/>
      <c r="BQ45" s="340"/>
      <c r="BR45" s="340"/>
      <c r="BS45" s="340"/>
      <c r="BT45" s="340"/>
      <c r="BU45" s="340"/>
      <c r="BV45" s="340"/>
      <c r="BW45" s="340"/>
      <c r="BX45" s="340"/>
      <c r="BY45" s="340"/>
      <c r="BZ45" s="340"/>
      <c r="CA45" s="340"/>
      <c r="CB45" s="340"/>
      <c r="CC45" s="340"/>
      <c r="CD45" s="340"/>
      <c r="CE45" s="340"/>
      <c r="CF45" s="340"/>
      <c r="CG45" s="340"/>
      <c r="CH45" s="340"/>
      <c r="CI45" s="340"/>
      <c r="CJ45" s="340"/>
      <c r="CK45" s="340"/>
      <c r="CL45" s="340"/>
      <c r="CM45" s="340"/>
      <c r="CN45" s="340"/>
      <c r="CO45" s="340"/>
      <c r="CP45" s="340"/>
      <c r="CQ45" s="340"/>
      <c r="CR45" s="340"/>
      <c r="CS45" s="340"/>
      <c r="CT45" s="340"/>
      <c r="CU45" s="340"/>
      <c r="CV45" s="340"/>
      <c r="CW45" s="340"/>
      <c r="CX45" s="340"/>
      <c r="CY45" s="340"/>
      <c r="CZ45" s="340"/>
      <c r="DA45" s="340"/>
      <c r="DB45" s="340"/>
      <c r="DC45" s="340"/>
      <c r="DD45" s="340"/>
      <c r="DE45" s="340"/>
      <c r="DF45" s="340"/>
      <c r="DG45" s="340"/>
      <c r="DH45" s="340"/>
      <c r="DI45" s="340"/>
      <c r="DJ45" s="340"/>
      <c r="DK45" s="340"/>
      <c r="DL45" s="340"/>
      <c r="DM45" s="340"/>
      <c r="DN45" s="340"/>
      <c r="DO45" s="340"/>
      <c r="DP45" s="340"/>
      <c r="DQ45" s="340"/>
      <c r="DR45" s="340"/>
      <c r="DS45" s="340"/>
      <c r="DT45" s="340"/>
      <c r="DU45" s="340"/>
      <c r="DV45" s="340"/>
      <c r="DW45" s="340"/>
      <c r="DX45" s="340"/>
      <c r="DY45" s="340"/>
      <c r="DZ45" s="340"/>
      <c r="EA45" s="340"/>
      <c r="EB45" s="340"/>
      <c r="EC45" s="340"/>
      <c r="ED45" s="340"/>
      <c r="EE45" s="340"/>
      <c r="EF45" s="340"/>
      <c r="EG45" s="340"/>
      <c r="EH45" s="340"/>
      <c r="EI45" s="340"/>
      <c r="EJ45" s="340"/>
      <c r="EK45" s="340"/>
      <c r="EL45" s="340"/>
      <c r="EM45" s="340"/>
      <c r="EN45" s="340"/>
      <c r="EO45" s="340"/>
      <c r="EP45" s="340"/>
      <c r="EQ45" s="340"/>
      <c r="ER45" s="340"/>
      <c r="ES45" s="340"/>
      <c r="ET45" s="340"/>
      <c r="EU45" s="340"/>
      <c r="EV45" s="340"/>
      <c r="EW45" s="340"/>
      <c r="EX45" s="340"/>
      <c r="EY45" s="340"/>
      <c r="EZ45" s="340"/>
      <c r="FA45" s="340"/>
      <c r="FB45" s="340"/>
      <c r="FC45" s="340"/>
      <c r="FD45" s="340"/>
      <c r="FE45" s="340"/>
      <c r="FF45" s="340"/>
      <c r="FG45" s="340"/>
      <c r="FH45" s="340"/>
      <c r="FI45" s="340"/>
      <c r="FJ45" s="340"/>
      <c r="FK45" s="340"/>
      <c r="FL45" s="340"/>
      <c r="FM45" s="340"/>
      <c r="FN45" s="340"/>
      <c r="FO45" s="340"/>
      <c r="FP45" s="340"/>
      <c r="FQ45" s="340"/>
      <c r="FR45" s="340"/>
      <c r="FS45" s="340"/>
      <c r="FT45" s="340"/>
      <c r="FU45" s="340"/>
      <c r="FV45" s="340"/>
      <c r="FW45" s="340"/>
      <c r="FX45" s="340"/>
      <c r="FY45" s="340"/>
      <c r="FZ45" s="340"/>
      <c r="GA45" s="340"/>
      <c r="GB45" s="340"/>
      <c r="GC45" s="340"/>
      <c r="GD45" s="340"/>
      <c r="GE45" s="340"/>
      <c r="GF45" s="340"/>
      <c r="GG45" s="340"/>
      <c r="GH45" s="340"/>
      <c r="GI45" s="340"/>
      <c r="GJ45" s="340"/>
      <c r="GK45" s="340"/>
      <c r="GL45" s="805"/>
      <c r="GM45" s="805"/>
      <c r="GN45" s="340"/>
      <c r="GO45" s="340"/>
      <c r="GP45" s="340"/>
      <c r="GQ45" s="340"/>
      <c r="GR45" s="340"/>
      <c r="GS45" s="340"/>
      <c r="GT45" s="340"/>
      <c r="GU45" s="340"/>
      <c r="GV45" s="340"/>
      <c r="GW45" s="340"/>
      <c r="GX45" s="340"/>
      <c r="GY45" s="340"/>
      <c r="GZ45" s="340"/>
      <c r="HA45" s="340"/>
      <c r="HB45" s="340"/>
      <c r="HC45" s="340"/>
    </row>
    <row r="46" spans="1:211">
      <c r="A46" s="399">
        <v>40</v>
      </c>
      <c r="B46" s="398" t="s">
        <v>1728</v>
      </c>
      <c r="C46" s="340"/>
      <c r="D46" s="340"/>
      <c r="E46" s="340"/>
      <c r="F46" s="340"/>
      <c r="G46" s="403"/>
      <c r="H46" s="340"/>
      <c r="I46" s="340"/>
      <c r="J46" s="340"/>
      <c r="K46" s="340"/>
      <c r="L46" s="340"/>
      <c r="M46" s="340"/>
      <c r="N46" s="340"/>
      <c r="O46" s="340"/>
      <c r="P46" s="340"/>
      <c r="Q46" s="340"/>
      <c r="R46" s="340"/>
      <c r="S46" s="340"/>
      <c r="T46" s="340"/>
      <c r="U46" s="340"/>
      <c r="V46" s="340"/>
      <c r="W46" s="340"/>
      <c r="X46" s="340"/>
      <c r="Y46" s="340"/>
      <c r="Z46" s="340"/>
      <c r="AA46" s="805"/>
      <c r="AB46" s="805"/>
      <c r="AC46" s="805"/>
      <c r="AD46" s="805"/>
      <c r="AE46" s="340"/>
      <c r="AF46" s="340"/>
      <c r="AG46" s="340"/>
      <c r="AH46" s="340"/>
      <c r="AI46" s="340"/>
      <c r="AJ46" s="340"/>
      <c r="AK46" s="340"/>
      <c r="AL46" s="340"/>
      <c r="AM46" s="805"/>
      <c r="AN46" s="340"/>
      <c r="AO46" s="340"/>
      <c r="AP46" s="340"/>
      <c r="AQ46" s="340"/>
      <c r="AR46" s="340"/>
      <c r="AS46" s="340"/>
      <c r="AT46" s="340"/>
      <c r="AU46" s="340"/>
      <c r="AV46" s="340"/>
      <c r="AW46" s="340"/>
      <c r="AX46" s="340"/>
      <c r="AY46" s="340"/>
      <c r="AZ46" s="340"/>
      <c r="BA46" s="340"/>
      <c r="BB46" s="340"/>
      <c r="BC46" s="340"/>
      <c r="BD46" s="340"/>
      <c r="BE46" s="340"/>
      <c r="BF46" s="340"/>
      <c r="BG46" s="340"/>
      <c r="BH46" s="340"/>
      <c r="BI46" s="340"/>
      <c r="BJ46" s="340"/>
      <c r="BK46" s="340"/>
      <c r="BL46" s="340"/>
      <c r="BM46" s="340"/>
      <c r="BN46" s="340"/>
      <c r="BO46" s="340"/>
      <c r="BP46" s="340"/>
      <c r="BQ46" s="340"/>
      <c r="BR46" s="340"/>
      <c r="BS46" s="340"/>
      <c r="BT46" s="340"/>
      <c r="BU46" s="340"/>
      <c r="BV46" s="340"/>
      <c r="BW46" s="340"/>
      <c r="BX46" s="340"/>
      <c r="BY46" s="340"/>
      <c r="BZ46" s="340"/>
      <c r="CA46" s="340"/>
      <c r="CB46" s="340"/>
      <c r="CC46" s="340"/>
      <c r="CD46" s="340"/>
      <c r="CE46" s="340"/>
      <c r="CF46" s="340"/>
      <c r="CG46" s="340"/>
      <c r="CH46" s="340"/>
      <c r="CI46" s="340"/>
      <c r="CJ46" s="340"/>
      <c r="CK46" s="340"/>
      <c r="CL46" s="340"/>
      <c r="CM46" s="340"/>
      <c r="CN46" s="340"/>
      <c r="CO46" s="340"/>
      <c r="CP46" s="340"/>
      <c r="CQ46" s="340"/>
      <c r="CR46" s="340"/>
      <c r="CS46" s="340"/>
      <c r="CT46" s="340"/>
      <c r="CU46" s="340"/>
      <c r="CV46" s="340"/>
      <c r="CW46" s="340"/>
      <c r="CX46" s="340"/>
      <c r="CY46" s="340"/>
      <c r="CZ46" s="340"/>
      <c r="DA46" s="340"/>
      <c r="DB46" s="340"/>
      <c r="DC46" s="340"/>
      <c r="DD46" s="340"/>
      <c r="DE46" s="340"/>
      <c r="DF46" s="340"/>
      <c r="DG46" s="340"/>
      <c r="DH46" s="340"/>
      <c r="DI46" s="340"/>
      <c r="DJ46" s="340"/>
      <c r="DK46" s="340"/>
      <c r="DL46" s="340"/>
      <c r="DM46" s="340"/>
      <c r="DN46" s="340"/>
      <c r="DO46" s="340"/>
      <c r="DP46" s="340"/>
      <c r="DQ46" s="340"/>
      <c r="DR46" s="340"/>
      <c r="DS46" s="340"/>
      <c r="DT46" s="340"/>
      <c r="DU46" s="340"/>
      <c r="DV46" s="340"/>
      <c r="DW46" s="340"/>
      <c r="DX46" s="340"/>
      <c r="DY46" s="340"/>
      <c r="DZ46" s="340"/>
      <c r="EA46" s="340"/>
      <c r="EB46" s="340"/>
      <c r="EC46" s="340"/>
      <c r="ED46" s="340"/>
      <c r="EE46" s="340"/>
      <c r="EF46" s="340"/>
      <c r="EG46" s="340"/>
      <c r="EH46" s="340"/>
      <c r="EI46" s="340"/>
      <c r="EJ46" s="340"/>
      <c r="EK46" s="340"/>
      <c r="EL46" s="340"/>
      <c r="EM46" s="340"/>
      <c r="EN46" s="340"/>
      <c r="EO46" s="340"/>
      <c r="EP46" s="340"/>
      <c r="EQ46" s="340"/>
      <c r="ER46" s="340"/>
      <c r="ES46" s="340"/>
      <c r="ET46" s="340"/>
      <c r="EU46" s="340"/>
      <c r="EV46" s="340"/>
      <c r="EW46" s="340"/>
      <c r="EX46" s="340"/>
      <c r="EY46" s="340"/>
      <c r="EZ46" s="340"/>
      <c r="FA46" s="340"/>
      <c r="FB46" s="340"/>
      <c r="FC46" s="340"/>
      <c r="FD46" s="340"/>
      <c r="FE46" s="340"/>
      <c r="FF46" s="340"/>
      <c r="FG46" s="340"/>
      <c r="FH46" s="340"/>
      <c r="FI46" s="340"/>
      <c r="FJ46" s="340"/>
      <c r="FK46" s="340"/>
      <c r="FL46" s="340"/>
      <c r="FM46" s="340"/>
      <c r="FN46" s="340"/>
      <c r="FO46" s="340"/>
      <c r="FP46" s="340"/>
      <c r="FQ46" s="340"/>
      <c r="FR46" s="340"/>
      <c r="FS46" s="340"/>
      <c r="FT46" s="340"/>
      <c r="FU46" s="340"/>
      <c r="FV46" s="340"/>
      <c r="FW46" s="340"/>
      <c r="FX46" s="340"/>
      <c r="FY46" s="340"/>
      <c r="FZ46" s="340"/>
      <c r="GA46" s="340"/>
      <c r="GB46" s="340"/>
      <c r="GC46" s="340"/>
      <c r="GD46" s="340"/>
      <c r="GE46" s="340"/>
      <c r="GF46" s="340"/>
      <c r="GG46" s="340"/>
      <c r="GH46" s="340"/>
      <c r="GI46" s="340"/>
      <c r="GJ46" s="340"/>
      <c r="GK46" s="340"/>
      <c r="GL46" s="805"/>
      <c r="GM46" s="805"/>
      <c r="GN46" s="340"/>
      <c r="GO46" s="340"/>
      <c r="GP46" s="340"/>
      <c r="GQ46" s="340"/>
      <c r="GR46" s="340"/>
      <c r="GS46" s="340"/>
      <c r="GT46" s="340"/>
      <c r="GU46" s="340"/>
      <c r="GV46" s="340"/>
      <c r="GW46" s="340"/>
      <c r="GX46" s="340"/>
      <c r="GY46" s="340"/>
      <c r="GZ46" s="340"/>
      <c r="HA46" s="340"/>
      <c r="HB46" s="340"/>
      <c r="HC46" s="340"/>
    </row>
    <row r="47" spans="1:211">
      <c r="A47" s="399">
        <v>41</v>
      </c>
      <c r="B47" s="398" t="s">
        <v>1521</v>
      </c>
      <c r="C47" s="340"/>
      <c r="D47" s="340"/>
      <c r="E47" s="340"/>
      <c r="F47" s="340"/>
      <c r="G47" s="403"/>
      <c r="H47" s="340"/>
      <c r="I47" s="340"/>
      <c r="J47" s="340"/>
      <c r="K47" s="340"/>
      <c r="L47" s="340"/>
      <c r="M47" s="340"/>
      <c r="N47" s="340"/>
      <c r="O47" s="340"/>
      <c r="P47" s="340"/>
      <c r="Q47" s="340"/>
      <c r="R47" s="340"/>
      <c r="S47" s="340"/>
      <c r="T47" s="340"/>
      <c r="U47" s="340"/>
      <c r="V47" s="340"/>
      <c r="W47" s="340"/>
      <c r="X47" s="340"/>
      <c r="Y47" s="340"/>
      <c r="Z47" s="340"/>
      <c r="AA47" s="805"/>
      <c r="AB47" s="805"/>
      <c r="AC47" s="805"/>
      <c r="AD47" s="805"/>
      <c r="AE47" s="340"/>
      <c r="AF47" s="340"/>
      <c r="AG47" s="340"/>
      <c r="AH47" s="340"/>
      <c r="AI47" s="340"/>
      <c r="AJ47" s="340"/>
      <c r="AK47" s="340"/>
      <c r="AL47" s="340"/>
      <c r="AM47" s="805"/>
      <c r="AN47" s="340"/>
      <c r="AO47" s="340"/>
      <c r="AP47" s="340"/>
      <c r="AQ47" s="340"/>
      <c r="AR47" s="340"/>
      <c r="AS47" s="340"/>
      <c r="AT47" s="340"/>
      <c r="AU47" s="340"/>
      <c r="AV47" s="340"/>
      <c r="AW47" s="340"/>
      <c r="AX47" s="340"/>
      <c r="AY47" s="340"/>
      <c r="AZ47" s="340"/>
      <c r="BA47" s="340"/>
      <c r="BB47" s="340"/>
      <c r="BC47" s="340"/>
      <c r="BD47" s="340"/>
      <c r="BE47" s="340"/>
      <c r="BF47" s="340"/>
      <c r="BG47" s="340"/>
      <c r="BH47" s="340"/>
      <c r="BI47" s="340"/>
      <c r="BJ47" s="340">
        <v>1</v>
      </c>
      <c r="BK47" s="340"/>
      <c r="BL47" s="340"/>
      <c r="BM47" s="340"/>
      <c r="BN47" s="340">
        <v>1</v>
      </c>
      <c r="BO47" s="340"/>
      <c r="BP47" s="340"/>
      <c r="BQ47" s="340">
        <v>2</v>
      </c>
      <c r="BR47" s="340"/>
      <c r="BS47" s="340"/>
      <c r="BT47" s="340"/>
      <c r="BU47" s="340"/>
      <c r="BV47" s="340"/>
      <c r="BW47" s="340"/>
      <c r="BX47" s="340"/>
      <c r="BY47" s="340"/>
      <c r="BZ47" s="340"/>
      <c r="CA47" s="340"/>
      <c r="CB47" s="340"/>
      <c r="CC47" s="340"/>
      <c r="CD47" s="340"/>
      <c r="CE47" s="340"/>
      <c r="CF47" s="340"/>
      <c r="CG47" s="340"/>
      <c r="CH47" s="340"/>
      <c r="CI47" s="340"/>
      <c r="CJ47" s="340"/>
      <c r="CK47" s="340"/>
      <c r="CL47" s="340"/>
      <c r="CM47" s="340"/>
      <c r="CN47" s="340"/>
      <c r="CO47" s="340"/>
      <c r="CP47" s="340"/>
      <c r="CQ47" s="340"/>
      <c r="CR47" s="340"/>
      <c r="CS47" s="340"/>
      <c r="CT47" s="340"/>
      <c r="CU47" s="340"/>
      <c r="CV47" s="340"/>
      <c r="CW47" s="340"/>
      <c r="CX47" s="340"/>
      <c r="CY47" s="340"/>
      <c r="CZ47" s="340"/>
      <c r="DA47" s="340"/>
      <c r="DB47" s="340"/>
      <c r="DC47" s="340"/>
      <c r="DD47" s="340"/>
      <c r="DE47" s="340"/>
      <c r="DF47" s="340"/>
      <c r="DG47" s="340"/>
      <c r="DH47" s="340"/>
      <c r="DI47" s="340"/>
      <c r="DJ47" s="340"/>
      <c r="DK47" s="340"/>
      <c r="DL47" s="340"/>
      <c r="DM47" s="340"/>
      <c r="DN47" s="340"/>
      <c r="DO47" s="340"/>
      <c r="DP47" s="340"/>
      <c r="DQ47" s="340"/>
      <c r="DR47" s="340"/>
      <c r="DS47" s="340"/>
      <c r="DT47" s="340"/>
      <c r="DU47" s="340"/>
      <c r="DV47" s="340"/>
      <c r="DW47" s="340"/>
      <c r="DX47" s="340"/>
      <c r="DY47" s="340"/>
      <c r="DZ47" s="340"/>
      <c r="EA47" s="340"/>
      <c r="EB47" s="340"/>
      <c r="EC47" s="340"/>
      <c r="ED47" s="340"/>
      <c r="EE47" s="340"/>
      <c r="EF47" s="340"/>
      <c r="EG47" s="340"/>
      <c r="EH47" s="340"/>
      <c r="EI47" s="340"/>
      <c r="EJ47" s="340"/>
      <c r="EK47" s="340"/>
      <c r="EL47" s="340"/>
      <c r="EM47" s="340"/>
      <c r="EN47" s="340"/>
      <c r="EO47" s="340"/>
      <c r="EP47" s="340"/>
      <c r="EQ47" s="340"/>
      <c r="ER47" s="340"/>
      <c r="ES47" s="340"/>
      <c r="ET47" s="340"/>
      <c r="EU47" s="340"/>
      <c r="EV47" s="340"/>
      <c r="EW47" s="340"/>
      <c r="EX47" s="340"/>
      <c r="EY47" s="340"/>
      <c r="EZ47" s="340"/>
      <c r="FA47" s="340"/>
      <c r="FB47" s="340"/>
      <c r="FC47" s="340"/>
      <c r="FD47" s="340"/>
      <c r="FE47" s="340"/>
      <c r="FF47" s="340"/>
      <c r="FG47" s="340"/>
      <c r="FH47" s="340"/>
      <c r="FI47" s="340"/>
      <c r="FJ47" s="340"/>
      <c r="FK47" s="340"/>
      <c r="FL47" s="340"/>
      <c r="FM47" s="340"/>
      <c r="FN47" s="340"/>
      <c r="FO47" s="340"/>
      <c r="FP47" s="340"/>
      <c r="FQ47" s="340"/>
      <c r="FR47" s="340"/>
      <c r="FS47" s="340"/>
      <c r="FT47" s="340"/>
      <c r="FU47" s="340"/>
      <c r="FV47" s="340"/>
      <c r="FW47" s="340"/>
      <c r="FX47" s="340"/>
      <c r="FY47" s="340"/>
      <c r="FZ47" s="340"/>
      <c r="GA47" s="340"/>
      <c r="GB47" s="340"/>
      <c r="GC47" s="340"/>
      <c r="GD47" s="340"/>
      <c r="GE47" s="340"/>
      <c r="GF47" s="340"/>
      <c r="GG47" s="340"/>
      <c r="GH47" s="340"/>
      <c r="GI47" s="340"/>
      <c r="GJ47" s="340"/>
      <c r="GK47" s="340"/>
      <c r="GL47" s="805"/>
      <c r="GM47" s="805"/>
      <c r="GN47" s="340"/>
      <c r="GO47" s="340"/>
      <c r="GP47" s="340"/>
      <c r="GQ47" s="340"/>
      <c r="GR47" s="340"/>
      <c r="GS47" s="340"/>
      <c r="GT47" s="340"/>
      <c r="GU47" s="340"/>
      <c r="GV47" s="340"/>
      <c r="GW47" s="340"/>
      <c r="GX47" s="340"/>
      <c r="GY47" s="340"/>
      <c r="GZ47" s="340"/>
      <c r="HA47" s="340"/>
      <c r="HB47" s="340"/>
      <c r="HC47" s="340"/>
    </row>
    <row r="48" spans="1:211">
      <c r="A48" s="399">
        <v>42</v>
      </c>
      <c r="B48" s="400" t="s">
        <v>1729</v>
      </c>
      <c r="C48" s="340"/>
      <c r="D48" s="340"/>
      <c r="E48" s="340"/>
      <c r="F48" s="340"/>
      <c r="G48" s="403"/>
      <c r="H48" s="340"/>
      <c r="I48" s="340"/>
      <c r="J48" s="340"/>
      <c r="K48" s="340"/>
      <c r="L48" s="340"/>
      <c r="M48" s="340"/>
      <c r="N48" s="340"/>
      <c r="O48" s="340"/>
      <c r="P48" s="340"/>
      <c r="Q48" s="340"/>
      <c r="R48" s="340"/>
      <c r="S48" s="340"/>
      <c r="T48" s="340"/>
      <c r="U48" s="340"/>
      <c r="V48" s="340"/>
      <c r="W48" s="340"/>
      <c r="X48" s="340"/>
      <c r="Y48" s="340"/>
      <c r="Z48" s="340"/>
      <c r="AA48" s="805"/>
      <c r="AB48" s="805"/>
      <c r="AC48" s="805"/>
      <c r="AD48" s="805"/>
      <c r="AE48" s="340"/>
      <c r="AF48" s="340"/>
      <c r="AG48" s="340"/>
      <c r="AH48" s="340"/>
      <c r="AI48" s="340"/>
      <c r="AJ48" s="340"/>
      <c r="AK48" s="340"/>
      <c r="AL48" s="340"/>
      <c r="AM48" s="805"/>
      <c r="AN48" s="340"/>
      <c r="AO48" s="340"/>
      <c r="AP48" s="340"/>
      <c r="AQ48" s="340"/>
      <c r="AR48" s="340"/>
      <c r="AS48" s="340"/>
      <c r="AT48" s="340"/>
      <c r="AU48" s="340"/>
      <c r="AV48" s="340"/>
      <c r="AW48" s="340"/>
      <c r="AX48" s="340"/>
      <c r="AY48" s="340"/>
      <c r="AZ48" s="340"/>
      <c r="BA48" s="340"/>
      <c r="BB48" s="340"/>
      <c r="BC48" s="340"/>
      <c r="BD48" s="340"/>
      <c r="BE48" s="340"/>
      <c r="BF48" s="340"/>
      <c r="BG48" s="340"/>
      <c r="BH48" s="340"/>
      <c r="BI48" s="340"/>
      <c r="BJ48" s="340"/>
      <c r="BK48" s="340"/>
      <c r="BL48" s="340"/>
      <c r="BM48" s="340"/>
      <c r="BN48" s="340"/>
      <c r="BO48" s="340"/>
      <c r="BP48" s="340"/>
      <c r="BQ48" s="340"/>
      <c r="BR48" s="340"/>
      <c r="BS48" s="340"/>
      <c r="BT48" s="340"/>
      <c r="BU48" s="340"/>
      <c r="BV48" s="340"/>
      <c r="BW48" s="340"/>
      <c r="BX48" s="340"/>
      <c r="BY48" s="340"/>
      <c r="BZ48" s="340"/>
      <c r="CA48" s="340"/>
      <c r="CB48" s="340"/>
      <c r="CC48" s="340"/>
      <c r="CD48" s="340"/>
      <c r="CE48" s="340"/>
      <c r="CF48" s="340"/>
      <c r="CG48" s="340"/>
      <c r="CH48" s="340"/>
      <c r="CI48" s="340"/>
      <c r="CJ48" s="340"/>
      <c r="CK48" s="340"/>
      <c r="CL48" s="340"/>
      <c r="CM48" s="340"/>
      <c r="CN48" s="340"/>
      <c r="CO48" s="340"/>
      <c r="CP48" s="340"/>
      <c r="CQ48" s="340"/>
      <c r="CR48" s="340"/>
      <c r="CS48" s="340"/>
      <c r="CT48" s="340"/>
      <c r="CU48" s="340"/>
      <c r="CV48" s="340"/>
      <c r="CW48" s="340"/>
      <c r="CX48" s="340"/>
      <c r="CY48" s="340"/>
      <c r="CZ48" s="340"/>
      <c r="DA48" s="340"/>
      <c r="DB48" s="340"/>
      <c r="DC48" s="340"/>
      <c r="DD48" s="340"/>
      <c r="DE48" s="340"/>
      <c r="DF48" s="340"/>
      <c r="DG48" s="340"/>
      <c r="DH48" s="340"/>
      <c r="DI48" s="340"/>
      <c r="DJ48" s="340"/>
      <c r="DK48" s="340"/>
      <c r="DL48" s="340"/>
      <c r="DM48" s="340"/>
      <c r="DN48" s="340"/>
      <c r="DO48" s="340"/>
      <c r="DP48" s="340"/>
      <c r="DQ48" s="340"/>
      <c r="DR48" s="340"/>
      <c r="DS48" s="340"/>
      <c r="DT48" s="340"/>
      <c r="DU48" s="340"/>
      <c r="DV48" s="340"/>
      <c r="DW48" s="340"/>
      <c r="DX48" s="340"/>
      <c r="DY48" s="340"/>
      <c r="DZ48" s="340"/>
      <c r="EA48" s="340"/>
      <c r="EB48" s="340"/>
      <c r="EC48" s="340"/>
      <c r="ED48" s="340"/>
      <c r="EE48" s="340"/>
      <c r="EF48" s="340"/>
      <c r="EG48" s="340"/>
      <c r="EH48" s="340"/>
      <c r="EI48" s="340"/>
      <c r="EJ48" s="340"/>
      <c r="EK48" s="340"/>
      <c r="EL48" s="340"/>
      <c r="EM48" s="340"/>
      <c r="EN48" s="340"/>
      <c r="EO48" s="340"/>
      <c r="EP48" s="340"/>
      <c r="EQ48" s="340"/>
      <c r="ER48" s="340"/>
      <c r="ES48" s="340"/>
      <c r="ET48" s="340"/>
      <c r="EU48" s="340"/>
      <c r="EV48" s="340"/>
      <c r="EW48" s="340"/>
      <c r="EX48" s="340"/>
      <c r="EY48" s="340"/>
      <c r="EZ48" s="340"/>
      <c r="FA48" s="340"/>
      <c r="FB48" s="340"/>
      <c r="FC48" s="340"/>
      <c r="FD48" s="340"/>
      <c r="FE48" s="340"/>
      <c r="FF48" s="340"/>
      <c r="FG48" s="340"/>
      <c r="FH48" s="340"/>
      <c r="FI48" s="340"/>
      <c r="FJ48" s="340"/>
      <c r="FK48" s="340"/>
      <c r="FL48" s="340"/>
      <c r="FM48" s="340"/>
      <c r="FN48" s="340"/>
      <c r="FO48" s="340"/>
      <c r="FP48" s="340"/>
      <c r="FQ48" s="340"/>
      <c r="FR48" s="340"/>
      <c r="FS48" s="340"/>
      <c r="FT48" s="340"/>
      <c r="FU48" s="340"/>
      <c r="FV48" s="340"/>
      <c r="FW48" s="340"/>
      <c r="FX48" s="340"/>
      <c r="FY48" s="340"/>
      <c r="FZ48" s="340"/>
      <c r="GA48" s="340"/>
      <c r="GB48" s="340"/>
      <c r="GC48" s="340"/>
      <c r="GD48" s="340"/>
      <c r="GE48" s="340"/>
      <c r="GF48" s="340"/>
      <c r="GG48" s="340"/>
      <c r="GH48" s="340"/>
      <c r="GI48" s="340"/>
      <c r="GJ48" s="340"/>
      <c r="GK48" s="340"/>
      <c r="GL48" s="805"/>
      <c r="GM48" s="805"/>
      <c r="GN48" s="340"/>
      <c r="GO48" s="340"/>
      <c r="GP48" s="340"/>
      <c r="GQ48" s="340"/>
      <c r="GR48" s="340"/>
      <c r="GS48" s="340"/>
      <c r="GT48" s="340"/>
      <c r="GU48" s="340"/>
      <c r="GV48" s="340"/>
      <c r="GW48" s="340"/>
      <c r="GX48" s="340"/>
      <c r="GY48" s="340"/>
      <c r="GZ48" s="340"/>
      <c r="HA48" s="340"/>
      <c r="HB48" s="340"/>
      <c r="HC48" s="340"/>
    </row>
    <row r="49" spans="1:211">
      <c r="A49" s="399">
        <v>43</v>
      </c>
      <c r="B49" s="400" t="s">
        <v>1730</v>
      </c>
      <c r="C49" s="340"/>
      <c r="D49" s="340"/>
      <c r="E49" s="340"/>
      <c r="F49" s="340"/>
      <c r="G49" s="403"/>
      <c r="H49" s="340"/>
      <c r="I49" s="340"/>
      <c r="J49" s="340"/>
      <c r="K49" s="340"/>
      <c r="L49" s="340"/>
      <c r="M49" s="340"/>
      <c r="N49" s="340"/>
      <c r="O49" s="340"/>
      <c r="P49" s="340"/>
      <c r="Q49" s="340"/>
      <c r="R49" s="340"/>
      <c r="S49" s="340"/>
      <c r="T49" s="340"/>
      <c r="U49" s="340"/>
      <c r="V49" s="340"/>
      <c r="W49" s="340"/>
      <c r="X49" s="340"/>
      <c r="Y49" s="340"/>
      <c r="Z49" s="340"/>
      <c r="AA49" s="805"/>
      <c r="AB49" s="805"/>
      <c r="AC49" s="805"/>
      <c r="AD49" s="805"/>
      <c r="AE49" s="340"/>
      <c r="AF49" s="340"/>
      <c r="AG49" s="340"/>
      <c r="AH49" s="340"/>
      <c r="AI49" s="340"/>
      <c r="AJ49" s="340"/>
      <c r="AK49" s="340"/>
      <c r="AL49" s="340"/>
      <c r="AM49" s="805"/>
      <c r="AN49" s="340"/>
      <c r="AO49" s="340"/>
      <c r="AP49" s="340"/>
      <c r="AQ49" s="340"/>
      <c r="AR49" s="340"/>
      <c r="AS49" s="340"/>
      <c r="AT49" s="340"/>
      <c r="AU49" s="340"/>
      <c r="AV49" s="340"/>
      <c r="AW49" s="340"/>
      <c r="AX49" s="340"/>
      <c r="AY49" s="340"/>
      <c r="AZ49" s="340"/>
      <c r="BA49" s="340"/>
      <c r="BB49" s="340"/>
      <c r="BC49" s="340"/>
      <c r="BD49" s="340"/>
      <c r="BE49" s="340"/>
      <c r="BF49" s="340"/>
      <c r="BG49" s="340"/>
      <c r="BH49" s="340"/>
      <c r="BI49" s="340"/>
      <c r="BJ49" s="340"/>
      <c r="BK49" s="340"/>
      <c r="BL49" s="340"/>
      <c r="BM49" s="340"/>
      <c r="BN49" s="340"/>
      <c r="BO49" s="340"/>
      <c r="BP49" s="340"/>
      <c r="BQ49" s="340"/>
      <c r="BR49" s="340"/>
      <c r="BS49" s="340"/>
      <c r="BT49" s="340"/>
      <c r="BU49" s="340"/>
      <c r="BV49" s="340"/>
      <c r="BW49" s="340"/>
      <c r="BX49" s="340"/>
      <c r="BY49" s="340"/>
      <c r="BZ49" s="340"/>
      <c r="CA49" s="340"/>
      <c r="CB49" s="340"/>
      <c r="CC49" s="340"/>
      <c r="CD49" s="340"/>
      <c r="CE49" s="340"/>
      <c r="CF49" s="340"/>
      <c r="CG49" s="340"/>
      <c r="CH49" s="340"/>
      <c r="CI49" s="340"/>
      <c r="CJ49" s="340"/>
      <c r="CK49" s="340"/>
      <c r="CL49" s="340"/>
      <c r="CM49" s="340"/>
      <c r="CN49" s="340"/>
      <c r="CO49" s="340"/>
      <c r="CP49" s="340"/>
      <c r="CQ49" s="340"/>
      <c r="CR49" s="340"/>
      <c r="CS49" s="340"/>
      <c r="CT49" s="340"/>
      <c r="CU49" s="340"/>
      <c r="CV49" s="340"/>
      <c r="CW49" s="340"/>
      <c r="CX49" s="340"/>
      <c r="CY49" s="340"/>
      <c r="CZ49" s="340"/>
      <c r="DA49" s="340"/>
      <c r="DB49" s="340"/>
      <c r="DC49" s="340"/>
      <c r="DD49" s="340"/>
      <c r="DE49" s="340"/>
      <c r="DF49" s="340"/>
      <c r="DG49" s="340"/>
      <c r="DH49" s="340"/>
      <c r="DI49" s="340"/>
      <c r="DJ49" s="340"/>
      <c r="DK49" s="340"/>
      <c r="DL49" s="340"/>
      <c r="DM49" s="340"/>
      <c r="DN49" s="340"/>
      <c r="DO49" s="340"/>
      <c r="DP49" s="340"/>
      <c r="DQ49" s="340"/>
      <c r="DR49" s="340"/>
      <c r="DS49" s="340"/>
      <c r="DT49" s="340"/>
      <c r="DU49" s="340"/>
      <c r="DV49" s="340"/>
      <c r="DW49" s="340"/>
      <c r="DX49" s="340"/>
      <c r="DY49" s="340"/>
      <c r="DZ49" s="340"/>
      <c r="EA49" s="340"/>
      <c r="EB49" s="340"/>
      <c r="EC49" s="340"/>
      <c r="ED49" s="340"/>
      <c r="EE49" s="340"/>
      <c r="EF49" s="340"/>
      <c r="EG49" s="340"/>
      <c r="EH49" s="340"/>
      <c r="EI49" s="340"/>
      <c r="EJ49" s="340"/>
      <c r="EK49" s="340"/>
      <c r="EL49" s="340"/>
      <c r="EM49" s="340"/>
      <c r="EN49" s="340"/>
      <c r="EO49" s="340"/>
      <c r="EP49" s="340"/>
      <c r="EQ49" s="340"/>
      <c r="ER49" s="340"/>
      <c r="ES49" s="340"/>
      <c r="ET49" s="340"/>
      <c r="EU49" s="340"/>
      <c r="EV49" s="340"/>
      <c r="EW49" s="340"/>
      <c r="EX49" s="340"/>
      <c r="EY49" s="340"/>
      <c r="EZ49" s="340"/>
      <c r="FA49" s="340"/>
      <c r="FB49" s="340"/>
      <c r="FC49" s="340"/>
      <c r="FD49" s="340"/>
      <c r="FE49" s="340"/>
      <c r="FF49" s="340"/>
      <c r="FG49" s="340"/>
      <c r="FH49" s="340"/>
      <c r="FI49" s="340"/>
      <c r="FJ49" s="340"/>
      <c r="FK49" s="340"/>
      <c r="FL49" s="340"/>
      <c r="FM49" s="340"/>
      <c r="FN49" s="340"/>
      <c r="FO49" s="340"/>
      <c r="FP49" s="340"/>
      <c r="FQ49" s="340"/>
      <c r="FR49" s="340"/>
      <c r="FS49" s="340"/>
      <c r="FT49" s="340"/>
      <c r="FU49" s="340"/>
      <c r="FV49" s="340"/>
      <c r="FW49" s="340"/>
      <c r="FX49" s="340"/>
      <c r="FY49" s="340"/>
      <c r="FZ49" s="340"/>
      <c r="GA49" s="340"/>
      <c r="GB49" s="340"/>
      <c r="GC49" s="340"/>
      <c r="GD49" s="340"/>
      <c r="GE49" s="340"/>
      <c r="GF49" s="340"/>
      <c r="GG49" s="340"/>
      <c r="GH49" s="340"/>
      <c r="GI49" s="340"/>
      <c r="GJ49" s="340"/>
      <c r="GK49" s="340"/>
      <c r="GL49" s="805"/>
      <c r="GM49" s="805"/>
      <c r="GN49" s="340"/>
      <c r="GO49" s="340"/>
      <c r="GP49" s="340"/>
      <c r="GQ49" s="340"/>
      <c r="GR49" s="340"/>
      <c r="GS49" s="340"/>
      <c r="GT49" s="340"/>
      <c r="GU49" s="340"/>
      <c r="GV49" s="340"/>
      <c r="GW49" s="340"/>
      <c r="GX49" s="340"/>
      <c r="GY49" s="340"/>
      <c r="GZ49" s="340"/>
      <c r="HA49" s="340"/>
      <c r="HB49" s="340"/>
      <c r="HC49" s="340"/>
    </row>
    <row r="50" spans="1:211">
      <c r="A50" s="399">
        <v>44</v>
      </c>
      <c r="B50" s="400" t="s">
        <v>1522</v>
      </c>
      <c r="C50" s="340"/>
      <c r="D50" s="340"/>
      <c r="E50" s="340"/>
      <c r="F50" s="340"/>
      <c r="G50" s="403"/>
      <c r="H50" s="340"/>
      <c r="I50" s="340"/>
      <c r="J50" s="340"/>
      <c r="K50" s="340"/>
      <c r="L50" s="340"/>
      <c r="M50" s="340"/>
      <c r="N50" s="340"/>
      <c r="O50" s="340"/>
      <c r="P50" s="340"/>
      <c r="Q50" s="340"/>
      <c r="R50" s="340"/>
      <c r="S50" s="340"/>
      <c r="T50" s="340"/>
      <c r="U50" s="340"/>
      <c r="V50" s="340"/>
      <c r="W50" s="340"/>
      <c r="X50" s="340"/>
      <c r="Y50" s="340"/>
      <c r="Z50" s="340"/>
      <c r="AA50" s="805"/>
      <c r="AB50" s="805"/>
      <c r="AC50" s="805"/>
      <c r="AD50" s="805"/>
      <c r="AE50" s="340"/>
      <c r="AF50" s="340"/>
      <c r="AG50" s="340"/>
      <c r="AH50" s="340"/>
      <c r="AI50" s="340"/>
      <c r="AJ50" s="340"/>
      <c r="AK50" s="340"/>
      <c r="AL50" s="340"/>
      <c r="AM50" s="805"/>
      <c r="AN50" s="340"/>
      <c r="AO50" s="340"/>
      <c r="AP50" s="340"/>
      <c r="AQ50" s="340"/>
      <c r="AR50" s="340"/>
      <c r="AS50" s="340"/>
      <c r="AT50" s="340"/>
      <c r="AU50" s="340"/>
      <c r="AV50" s="340"/>
      <c r="AW50" s="340"/>
      <c r="AX50" s="340"/>
      <c r="AY50" s="340"/>
      <c r="AZ50" s="340"/>
      <c r="BA50" s="340"/>
      <c r="BB50" s="340"/>
      <c r="BC50" s="340"/>
      <c r="BD50" s="340"/>
      <c r="BE50" s="340"/>
      <c r="BF50" s="340"/>
      <c r="BG50" s="340"/>
      <c r="BH50" s="340"/>
      <c r="BI50" s="340"/>
      <c r="BJ50" s="340"/>
      <c r="BK50" s="340"/>
      <c r="BL50" s="340"/>
      <c r="BM50" s="340"/>
      <c r="BN50" s="340"/>
      <c r="BO50" s="340"/>
      <c r="BP50" s="340"/>
      <c r="BQ50" s="340"/>
      <c r="BR50" s="340"/>
      <c r="BS50" s="340"/>
      <c r="BT50" s="340"/>
      <c r="BU50" s="340"/>
      <c r="BV50" s="340"/>
      <c r="BW50" s="340"/>
      <c r="BX50" s="340"/>
      <c r="BY50" s="340"/>
      <c r="BZ50" s="340"/>
      <c r="CA50" s="340"/>
      <c r="CB50" s="340"/>
      <c r="CC50" s="340"/>
      <c r="CD50" s="340"/>
      <c r="CE50" s="340"/>
      <c r="CF50" s="340"/>
      <c r="CG50" s="340"/>
      <c r="CH50" s="340"/>
      <c r="CI50" s="340"/>
      <c r="CJ50" s="340"/>
      <c r="CK50" s="340"/>
      <c r="CL50" s="340"/>
      <c r="CM50" s="340"/>
      <c r="CN50" s="340"/>
      <c r="CO50" s="340"/>
      <c r="CP50" s="340"/>
      <c r="CQ50" s="340"/>
      <c r="CR50" s="340"/>
      <c r="CS50" s="340"/>
      <c r="CT50" s="340"/>
      <c r="CU50" s="340"/>
      <c r="CV50" s="340"/>
      <c r="CW50" s="340"/>
      <c r="CX50" s="340"/>
      <c r="CY50" s="340"/>
      <c r="CZ50" s="340"/>
      <c r="DA50" s="340"/>
      <c r="DB50" s="340"/>
      <c r="DC50" s="340"/>
      <c r="DD50" s="340"/>
      <c r="DE50" s="340"/>
      <c r="DF50" s="340"/>
      <c r="DG50" s="340"/>
      <c r="DH50" s="340"/>
      <c r="DI50" s="340"/>
      <c r="DJ50" s="340"/>
      <c r="DK50" s="340"/>
      <c r="DL50" s="340"/>
      <c r="DM50" s="340"/>
      <c r="DN50" s="340"/>
      <c r="DO50" s="340"/>
      <c r="DP50" s="340"/>
      <c r="DQ50" s="340"/>
      <c r="DR50" s="340"/>
      <c r="DS50" s="340"/>
      <c r="DT50" s="340"/>
      <c r="DU50" s="340"/>
      <c r="DV50" s="340"/>
      <c r="DW50" s="340"/>
      <c r="DX50" s="340"/>
      <c r="DY50" s="340"/>
      <c r="DZ50" s="340"/>
      <c r="EA50" s="340"/>
      <c r="EB50" s="340"/>
      <c r="EC50" s="340"/>
      <c r="ED50" s="340"/>
      <c r="EE50" s="340"/>
      <c r="EF50" s="340"/>
      <c r="EG50" s="340"/>
      <c r="EH50" s="340"/>
      <c r="EI50" s="340"/>
      <c r="EJ50" s="340"/>
      <c r="EK50" s="340"/>
      <c r="EL50" s="340"/>
      <c r="EM50" s="340"/>
      <c r="EN50" s="340"/>
      <c r="EO50" s="340"/>
      <c r="EP50" s="340"/>
      <c r="EQ50" s="340"/>
      <c r="ER50" s="340"/>
      <c r="ES50" s="340"/>
      <c r="ET50" s="340"/>
      <c r="EU50" s="340"/>
      <c r="EV50" s="340"/>
      <c r="EW50" s="340"/>
      <c r="EX50" s="340"/>
      <c r="EY50" s="340"/>
      <c r="EZ50" s="340"/>
      <c r="FA50" s="340"/>
      <c r="FB50" s="340"/>
      <c r="FC50" s="340"/>
      <c r="FD50" s="340"/>
      <c r="FE50" s="340"/>
      <c r="FF50" s="340"/>
      <c r="FG50" s="340"/>
      <c r="FH50" s="340"/>
      <c r="FI50" s="340"/>
      <c r="FJ50" s="340"/>
      <c r="FK50" s="340"/>
      <c r="FL50" s="340"/>
      <c r="FM50" s="340"/>
      <c r="FN50" s="340"/>
      <c r="FO50" s="340"/>
      <c r="FP50" s="340"/>
      <c r="FQ50" s="340"/>
      <c r="FR50" s="340"/>
      <c r="FS50" s="340"/>
      <c r="FT50" s="340"/>
      <c r="FU50" s="340"/>
      <c r="FV50" s="340"/>
      <c r="FW50" s="340"/>
      <c r="FX50" s="340"/>
      <c r="FY50" s="340"/>
      <c r="FZ50" s="340"/>
      <c r="GA50" s="340"/>
      <c r="GB50" s="340"/>
      <c r="GC50" s="340"/>
      <c r="GD50" s="340"/>
      <c r="GE50" s="340"/>
      <c r="GF50" s="340"/>
      <c r="GG50" s="340"/>
      <c r="GH50" s="340"/>
      <c r="GI50" s="340"/>
      <c r="GJ50" s="340"/>
      <c r="GK50" s="340"/>
      <c r="GL50" s="805"/>
      <c r="GM50" s="805"/>
      <c r="GN50" s="340"/>
      <c r="GO50" s="340"/>
      <c r="GP50" s="340"/>
      <c r="GQ50" s="340"/>
      <c r="GR50" s="340"/>
      <c r="GS50" s="340"/>
      <c r="GT50" s="340"/>
      <c r="GU50" s="340"/>
      <c r="GV50" s="340"/>
      <c r="GW50" s="340"/>
      <c r="GX50" s="340"/>
      <c r="GY50" s="340"/>
      <c r="GZ50" s="340"/>
      <c r="HA50" s="340"/>
      <c r="HB50" s="340"/>
      <c r="HC50" s="340"/>
    </row>
    <row r="51" spans="1:211">
      <c r="A51" s="399">
        <v>45</v>
      </c>
      <c r="B51" s="400" t="s">
        <v>1523</v>
      </c>
      <c r="C51" s="340"/>
      <c r="D51" s="340"/>
      <c r="E51" s="340"/>
      <c r="F51" s="340"/>
      <c r="G51" s="403"/>
      <c r="H51" s="340"/>
      <c r="I51" s="340"/>
      <c r="J51" s="340"/>
      <c r="K51" s="340"/>
      <c r="L51" s="340"/>
      <c r="M51" s="340"/>
      <c r="N51" s="340"/>
      <c r="O51" s="340"/>
      <c r="P51" s="340"/>
      <c r="Q51" s="340"/>
      <c r="R51" s="340"/>
      <c r="S51" s="340"/>
      <c r="T51" s="340"/>
      <c r="U51" s="340"/>
      <c r="V51" s="340"/>
      <c r="W51" s="340"/>
      <c r="X51" s="340"/>
      <c r="Y51" s="340"/>
      <c r="Z51" s="340"/>
      <c r="AA51" s="805"/>
      <c r="AB51" s="805"/>
      <c r="AC51" s="805"/>
      <c r="AD51" s="805"/>
      <c r="AE51" s="340"/>
      <c r="AF51" s="340"/>
      <c r="AG51" s="340"/>
      <c r="AH51" s="340"/>
      <c r="AI51" s="340"/>
      <c r="AJ51" s="340"/>
      <c r="AK51" s="340"/>
      <c r="AL51" s="340"/>
      <c r="AM51" s="805"/>
      <c r="AN51" s="340"/>
      <c r="AO51" s="340"/>
      <c r="AP51" s="340"/>
      <c r="AQ51" s="340"/>
      <c r="AR51" s="340"/>
      <c r="AS51" s="340"/>
      <c r="AT51" s="340"/>
      <c r="AU51" s="340"/>
      <c r="AV51" s="340"/>
      <c r="AW51" s="340"/>
      <c r="AX51" s="340"/>
      <c r="AY51" s="340"/>
      <c r="AZ51" s="340"/>
      <c r="BA51" s="340"/>
      <c r="BB51" s="340"/>
      <c r="BC51" s="340"/>
      <c r="BD51" s="340"/>
      <c r="BE51" s="340"/>
      <c r="BF51" s="340"/>
      <c r="BG51" s="340"/>
      <c r="BH51" s="340"/>
      <c r="BI51" s="340"/>
      <c r="BJ51" s="340"/>
      <c r="BK51" s="340"/>
      <c r="BL51" s="340"/>
      <c r="BM51" s="340"/>
      <c r="BN51" s="340"/>
      <c r="BO51" s="340"/>
      <c r="BP51" s="340"/>
      <c r="BQ51" s="340"/>
      <c r="BR51" s="340"/>
      <c r="BS51" s="340"/>
      <c r="BT51" s="340"/>
      <c r="BU51" s="340"/>
      <c r="BV51" s="340"/>
      <c r="BW51" s="340"/>
      <c r="BX51" s="340"/>
      <c r="BY51" s="340"/>
      <c r="BZ51" s="340"/>
      <c r="CA51" s="340"/>
      <c r="CB51" s="340"/>
      <c r="CC51" s="340"/>
      <c r="CD51" s="340"/>
      <c r="CE51" s="340"/>
      <c r="CF51" s="340"/>
      <c r="CG51" s="340"/>
      <c r="CH51" s="340"/>
      <c r="CI51" s="340"/>
      <c r="CJ51" s="340"/>
      <c r="CK51" s="340"/>
      <c r="CL51" s="340"/>
      <c r="CM51" s="340"/>
      <c r="CN51" s="340"/>
      <c r="CO51" s="340"/>
      <c r="CP51" s="340"/>
      <c r="CQ51" s="340"/>
      <c r="CR51" s="340"/>
      <c r="CS51" s="340"/>
      <c r="CT51" s="340"/>
      <c r="CU51" s="340"/>
      <c r="CV51" s="340"/>
      <c r="CW51" s="340"/>
      <c r="CX51" s="340"/>
      <c r="CY51" s="340"/>
      <c r="CZ51" s="340"/>
      <c r="DA51" s="340"/>
      <c r="DB51" s="340"/>
      <c r="DC51" s="340"/>
      <c r="DD51" s="340"/>
      <c r="DE51" s="340"/>
      <c r="DF51" s="340"/>
      <c r="DG51" s="340"/>
      <c r="DH51" s="340"/>
      <c r="DI51" s="340"/>
      <c r="DJ51" s="340"/>
      <c r="DK51" s="340"/>
      <c r="DL51" s="340"/>
      <c r="DM51" s="340"/>
      <c r="DN51" s="340"/>
      <c r="DO51" s="340"/>
      <c r="DP51" s="340"/>
      <c r="DQ51" s="340"/>
      <c r="DR51" s="340"/>
      <c r="DS51" s="340"/>
      <c r="DT51" s="340"/>
      <c r="DU51" s="340"/>
      <c r="DV51" s="340"/>
      <c r="DW51" s="340"/>
      <c r="DX51" s="340"/>
      <c r="DY51" s="340"/>
      <c r="DZ51" s="340"/>
      <c r="EA51" s="340"/>
      <c r="EB51" s="340"/>
      <c r="EC51" s="340"/>
      <c r="ED51" s="340"/>
      <c r="EE51" s="340"/>
      <c r="EF51" s="340"/>
      <c r="EG51" s="340"/>
      <c r="EH51" s="340"/>
      <c r="EI51" s="340"/>
      <c r="EJ51" s="340"/>
      <c r="EK51" s="340"/>
      <c r="EL51" s="340"/>
      <c r="EM51" s="340"/>
      <c r="EN51" s="340"/>
      <c r="EO51" s="340"/>
      <c r="EP51" s="340"/>
      <c r="EQ51" s="340"/>
      <c r="ER51" s="340"/>
      <c r="ES51" s="340"/>
      <c r="ET51" s="340"/>
      <c r="EU51" s="340"/>
      <c r="EV51" s="340"/>
      <c r="EW51" s="340"/>
      <c r="EX51" s="340"/>
      <c r="EY51" s="340"/>
      <c r="EZ51" s="340"/>
      <c r="FA51" s="340"/>
      <c r="FB51" s="340"/>
      <c r="FC51" s="340"/>
      <c r="FD51" s="340"/>
      <c r="FE51" s="340"/>
      <c r="FF51" s="340"/>
      <c r="FG51" s="340"/>
      <c r="FH51" s="340"/>
      <c r="FI51" s="340"/>
      <c r="FJ51" s="340"/>
      <c r="FK51" s="340"/>
      <c r="FL51" s="340"/>
      <c r="FM51" s="340"/>
      <c r="FN51" s="340"/>
      <c r="FO51" s="340"/>
      <c r="FP51" s="340"/>
      <c r="FQ51" s="340"/>
      <c r="FR51" s="340"/>
      <c r="FS51" s="340"/>
      <c r="FT51" s="340"/>
      <c r="FU51" s="340"/>
      <c r="FV51" s="340"/>
      <c r="FW51" s="340"/>
      <c r="FX51" s="340"/>
      <c r="FY51" s="340"/>
      <c r="FZ51" s="340"/>
      <c r="GA51" s="340"/>
      <c r="GB51" s="340"/>
      <c r="GC51" s="340"/>
      <c r="GD51" s="340"/>
      <c r="GE51" s="340"/>
      <c r="GF51" s="340"/>
      <c r="GG51" s="340"/>
      <c r="GH51" s="340"/>
      <c r="GI51" s="340"/>
      <c r="GJ51" s="340"/>
      <c r="GK51" s="340"/>
      <c r="GL51" s="805"/>
      <c r="GM51" s="805"/>
      <c r="GN51" s="340"/>
      <c r="GO51" s="340"/>
      <c r="GP51" s="340"/>
      <c r="GQ51" s="340"/>
      <c r="GR51" s="340"/>
      <c r="GS51" s="340"/>
      <c r="GT51" s="340"/>
      <c r="GU51" s="340"/>
      <c r="GV51" s="340"/>
      <c r="GW51" s="340"/>
      <c r="GX51" s="340"/>
      <c r="GY51" s="340"/>
      <c r="GZ51" s="340"/>
      <c r="HA51" s="340"/>
      <c r="HB51" s="340"/>
      <c r="HC51" s="340"/>
    </row>
    <row r="52" spans="1:211">
      <c r="A52" s="399">
        <v>46</v>
      </c>
      <c r="B52" s="400" t="s">
        <v>1524</v>
      </c>
      <c r="C52" s="340"/>
      <c r="D52" s="340"/>
      <c r="E52" s="340"/>
      <c r="F52" s="340"/>
      <c r="G52" s="403"/>
      <c r="H52" s="340"/>
      <c r="I52" s="340"/>
      <c r="J52" s="340"/>
      <c r="K52" s="340"/>
      <c r="L52" s="340"/>
      <c r="M52" s="340"/>
      <c r="N52" s="340"/>
      <c r="O52" s="340"/>
      <c r="P52" s="340"/>
      <c r="Q52" s="340"/>
      <c r="R52" s="340"/>
      <c r="S52" s="340"/>
      <c r="T52" s="340"/>
      <c r="U52" s="340"/>
      <c r="V52" s="340"/>
      <c r="W52" s="340"/>
      <c r="X52" s="340"/>
      <c r="Y52" s="340"/>
      <c r="Z52" s="340"/>
      <c r="AA52" s="805"/>
      <c r="AB52" s="805"/>
      <c r="AC52" s="805"/>
      <c r="AD52" s="805"/>
      <c r="AE52" s="340"/>
      <c r="AF52" s="340"/>
      <c r="AG52" s="340"/>
      <c r="AH52" s="340"/>
      <c r="AI52" s="340"/>
      <c r="AJ52" s="340"/>
      <c r="AK52" s="340"/>
      <c r="AL52" s="340"/>
      <c r="AM52" s="805"/>
      <c r="AN52" s="340"/>
      <c r="AO52" s="340"/>
      <c r="AP52" s="340"/>
      <c r="AQ52" s="340"/>
      <c r="AR52" s="340"/>
      <c r="AS52" s="340"/>
      <c r="AT52" s="340"/>
      <c r="AU52" s="340"/>
      <c r="AV52" s="340"/>
      <c r="AW52" s="340"/>
      <c r="AX52" s="340"/>
      <c r="AY52" s="340"/>
      <c r="AZ52" s="340"/>
      <c r="BA52" s="340"/>
      <c r="BB52" s="340"/>
      <c r="BC52" s="340"/>
      <c r="BD52" s="340"/>
      <c r="BE52" s="340"/>
      <c r="BF52" s="340"/>
      <c r="BG52" s="340"/>
      <c r="BH52" s="340"/>
      <c r="BI52" s="340"/>
      <c r="BJ52" s="340"/>
      <c r="BK52" s="340"/>
      <c r="BL52" s="340"/>
      <c r="BM52" s="340"/>
      <c r="BN52" s="340"/>
      <c r="BO52" s="340"/>
      <c r="BP52" s="340"/>
      <c r="BQ52" s="340"/>
      <c r="BR52" s="340"/>
      <c r="BS52" s="340"/>
      <c r="BT52" s="340"/>
      <c r="BU52" s="340"/>
      <c r="BV52" s="340"/>
      <c r="BW52" s="340"/>
      <c r="BX52" s="340"/>
      <c r="BY52" s="340"/>
      <c r="BZ52" s="340"/>
      <c r="CA52" s="340"/>
      <c r="CB52" s="340"/>
      <c r="CC52" s="340"/>
      <c r="CD52" s="340"/>
      <c r="CE52" s="340"/>
      <c r="CF52" s="340"/>
      <c r="CG52" s="340"/>
      <c r="CH52" s="340"/>
      <c r="CI52" s="340"/>
      <c r="CJ52" s="340"/>
      <c r="CK52" s="340"/>
      <c r="CL52" s="340"/>
      <c r="CM52" s="340"/>
      <c r="CN52" s="340"/>
      <c r="CO52" s="340"/>
      <c r="CP52" s="340"/>
      <c r="CQ52" s="340"/>
      <c r="CR52" s="340"/>
      <c r="CS52" s="340"/>
      <c r="CT52" s="340"/>
      <c r="CU52" s="340"/>
      <c r="CV52" s="340"/>
      <c r="CW52" s="340"/>
      <c r="CX52" s="340"/>
      <c r="CY52" s="340"/>
      <c r="CZ52" s="340"/>
      <c r="DA52" s="340"/>
      <c r="DB52" s="340"/>
      <c r="DC52" s="340"/>
      <c r="DD52" s="340"/>
      <c r="DE52" s="340"/>
      <c r="DF52" s="340"/>
      <c r="DG52" s="340"/>
      <c r="DH52" s="340"/>
      <c r="DI52" s="340"/>
      <c r="DJ52" s="340"/>
      <c r="DK52" s="340"/>
      <c r="DL52" s="340"/>
      <c r="DM52" s="340"/>
      <c r="DN52" s="340"/>
      <c r="DO52" s="340"/>
      <c r="DP52" s="340"/>
      <c r="DQ52" s="340"/>
      <c r="DR52" s="340"/>
      <c r="DS52" s="340"/>
      <c r="DT52" s="340"/>
      <c r="DU52" s="340"/>
      <c r="DV52" s="340"/>
      <c r="DW52" s="340"/>
      <c r="DX52" s="340"/>
      <c r="DY52" s="340"/>
      <c r="DZ52" s="340"/>
      <c r="EA52" s="340"/>
      <c r="EB52" s="340"/>
      <c r="EC52" s="340"/>
      <c r="ED52" s="340"/>
      <c r="EE52" s="340"/>
      <c r="EF52" s="340"/>
      <c r="EG52" s="340"/>
      <c r="EH52" s="340"/>
      <c r="EI52" s="340"/>
      <c r="EJ52" s="340"/>
      <c r="EK52" s="340"/>
      <c r="EL52" s="340"/>
      <c r="EM52" s="340"/>
      <c r="EN52" s="340"/>
      <c r="EO52" s="340"/>
      <c r="EP52" s="340"/>
      <c r="EQ52" s="340"/>
      <c r="ER52" s="340"/>
      <c r="ES52" s="340"/>
      <c r="ET52" s="340"/>
      <c r="EU52" s="340"/>
      <c r="EV52" s="340"/>
      <c r="EW52" s="340"/>
      <c r="EX52" s="340"/>
      <c r="EY52" s="340"/>
      <c r="EZ52" s="340"/>
      <c r="FA52" s="340"/>
      <c r="FB52" s="340"/>
      <c r="FC52" s="340"/>
      <c r="FD52" s="340"/>
      <c r="FE52" s="340"/>
      <c r="FF52" s="340"/>
      <c r="FG52" s="340"/>
      <c r="FH52" s="340"/>
      <c r="FI52" s="340"/>
      <c r="FJ52" s="340"/>
      <c r="FK52" s="340"/>
      <c r="FL52" s="340"/>
      <c r="FM52" s="340"/>
      <c r="FN52" s="340"/>
      <c r="FO52" s="340"/>
      <c r="FP52" s="340"/>
      <c r="FQ52" s="340"/>
      <c r="FR52" s="340"/>
      <c r="FS52" s="340"/>
      <c r="FT52" s="340"/>
      <c r="FU52" s="340"/>
      <c r="FV52" s="340"/>
      <c r="FW52" s="340"/>
      <c r="FX52" s="340"/>
      <c r="FY52" s="340"/>
      <c r="FZ52" s="340"/>
      <c r="GA52" s="340"/>
      <c r="GB52" s="340"/>
      <c r="GC52" s="340"/>
      <c r="GD52" s="340"/>
      <c r="GE52" s="340"/>
      <c r="GF52" s="340"/>
      <c r="GG52" s="340"/>
      <c r="GH52" s="340"/>
      <c r="GI52" s="340"/>
      <c r="GJ52" s="340"/>
      <c r="GK52" s="340"/>
      <c r="GL52" s="805"/>
      <c r="GM52" s="805"/>
      <c r="GN52" s="340"/>
      <c r="GO52" s="340"/>
      <c r="GP52" s="340"/>
      <c r="GQ52" s="340"/>
      <c r="GR52" s="340"/>
      <c r="GS52" s="340"/>
      <c r="GT52" s="340"/>
      <c r="GU52" s="340"/>
      <c r="GV52" s="340"/>
      <c r="GW52" s="340"/>
      <c r="GX52" s="340"/>
      <c r="GY52" s="340"/>
      <c r="GZ52" s="340"/>
      <c r="HA52" s="340"/>
      <c r="HB52" s="340"/>
      <c r="HC52" s="340"/>
    </row>
    <row r="53" spans="1:211">
      <c r="A53" s="399">
        <v>47</v>
      </c>
      <c r="B53" s="400" t="s">
        <v>1731</v>
      </c>
      <c r="C53" s="340"/>
      <c r="D53" s="340"/>
      <c r="E53" s="340"/>
      <c r="F53" s="340"/>
      <c r="G53" s="403"/>
      <c r="H53" s="340"/>
      <c r="I53" s="340"/>
      <c r="J53" s="340"/>
      <c r="K53" s="340"/>
      <c r="L53" s="340"/>
      <c r="M53" s="340"/>
      <c r="N53" s="340"/>
      <c r="O53" s="340"/>
      <c r="P53" s="340"/>
      <c r="Q53" s="340"/>
      <c r="R53" s="340"/>
      <c r="S53" s="340"/>
      <c r="T53" s="340"/>
      <c r="U53" s="340"/>
      <c r="V53" s="340"/>
      <c r="W53" s="340"/>
      <c r="X53" s="340"/>
      <c r="Y53" s="340"/>
      <c r="Z53" s="340"/>
      <c r="AA53" s="805"/>
      <c r="AB53" s="805"/>
      <c r="AC53" s="805"/>
      <c r="AD53" s="805"/>
      <c r="AE53" s="340"/>
      <c r="AF53" s="340"/>
      <c r="AG53" s="340"/>
      <c r="AH53" s="340"/>
      <c r="AI53" s="340"/>
      <c r="AJ53" s="340"/>
      <c r="AK53" s="340"/>
      <c r="AL53" s="340"/>
      <c r="AM53" s="805"/>
      <c r="AN53" s="340"/>
      <c r="AO53" s="340"/>
      <c r="AP53" s="340"/>
      <c r="AQ53" s="340"/>
      <c r="AR53" s="340"/>
      <c r="AS53" s="340"/>
      <c r="AT53" s="340"/>
      <c r="AU53" s="340"/>
      <c r="AV53" s="340"/>
      <c r="AW53" s="340"/>
      <c r="AX53" s="340"/>
      <c r="AY53" s="340"/>
      <c r="AZ53" s="340"/>
      <c r="BA53" s="340"/>
      <c r="BB53" s="340"/>
      <c r="BC53" s="340"/>
      <c r="BD53" s="340"/>
      <c r="BE53" s="340"/>
      <c r="BF53" s="340"/>
      <c r="BG53" s="340"/>
      <c r="BH53" s="340"/>
      <c r="BI53" s="340"/>
      <c r="BJ53" s="340"/>
      <c r="BK53" s="340"/>
      <c r="BL53" s="340"/>
      <c r="BM53" s="340"/>
      <c r="BN53" s="340"/>
      <c r="BO53" s="340"/>
      <c r="BP53" s="340"/>
      <c r="BQ53" s="340"/>
      <c r="BR53" s="340"/>
      <c r="BS53" s="340"/>
      <c r="BT53" s="340"/>
      <c r="BU53" s="340"/>
      <c r="BV53" s="340"/>
      <c r="BW53" s="340"/>
      <c r="BX53" s="340"/>
      <c r="BY53" s="340"/>
      <c r="BZ53" s="340"/>
      <c r="CA53" s="340"/>
      <c r="CB53" s="340"/>
      <c r="CC53" s="340"/>
      <c r="CD53" s="340"/>
      <c r="CE53" s="340"/>
      <c r="CF53" s="340"/>
      <c r="CG53" s="340"/>
      <c r="CH53" s="340"/>
      <c r="CI53" s="340"/>
      <c r="CJ53" s="340"/>
      <c r="CK53" s="340"/>
      <c r="CL53" s="340"/>
      <c r="CM53" s="340"/>
      <c r="CN53" s="340"/>
      <c r="CO53" s="340"/>
      <c r="CP53" s="340"/>
      <c r="CQ53" s="340"/>
      <c r="CR53" s="340"/>
      <c r="CS53" s="340"/>
      <c r="CT53" s="340"/>
      <c r="CU53" s="340"/>
      <c r="CV53" s="340"/>
      <c r="CW53" s="340"/>
      <c r="CX53" s="340"/>
      <c r="CY53" s="340"/>
      <c r="CZ53" s="340"/>
      <c r="DA53" s="340"/>
      <c r="DB53" s="340"/>
      <c r="DC53" s="340"/>
      <c r="DD53" s="340"/>
      <c r="DE53" s="340"/>
      <c r="DF53" s="340"/>
      <c r="DG53" s="340"/>
      <c r="DH53" s="340"/>
      <c r="DI53" s="340"/>
      <c r="DJ53" s="340"/>
      <c r="DK53" s="340"/>
      <c r="DL53" s="340"/>
      <c r="DM53" s="340"/>
      <c r="DN53" s="340"/>
      <c r="DO53" s="340"/>
      <c r="DP53" s="340"/>
      <c r="DQ53" s="340"/>
      <c r="DR53" s="340"/>
      <c r="DS53" s="340"/>
      <c r="DT53" s="340"/>
      <c r="DU53" s="340"/>
      <c r="DV53" s="340"/>
      <c r="DW53" s="340"/>
      <c r="DX53" s="340"/>
      <c r="DY53" s="340"/>
      <c r="DZ53" s="340"/>
      <c r="EA53" s="340"/>
      <c r="EB53" s="340"/>
      <c r="EC53" s="340"/>
      <c r="ED53" s="340"/>
      <c r="EE53" s="340"/>
      <c r="EF53" s="340"/>
      <c r="EG53" s="340"/>
      <c r="EH53" s="340"/>
      <c r="EI53" s="340"/>
      <c r="EJ53" s="340"/>
      <c r="EK53" s="340"/>
      <c r="EL53" s="340"/>
      <c r="EM53" s="340"/>
      <c r="EN53" s="340"/>
      <c r="EO53" s="340"/>
      <c r="EP53" s="340"/>
      <c r="EQ53" s="340"/>
      <c r="ER53" s="340"/>
      <c r="ES53" s="340"/>
      <c r="ET53" s="340"/>
      <c r="EU53" s="340"/>
      <c r="EV53" s="340"/>
      <c r="EW53" s="340"/>
      <c r="EX53" s="340"/>
      <c r="EY53" s="340"/>
      <c r="EZ53" s="340"/>
      <c r="FA53" s="340"/>
      <c r="FB53" s="340"/>
      <c r="FC53" s="340"/>
      <c r="FD53" s="340"/>
      <c r="FE53" s="340"/>
      <c r="FF53" s="340"/>
      <c r="FG53" s="340"/>
      <c r="FH53" s="340"/>
      <c r="FI53" s="340"/>
      <c r="FJ53" s="340"/>
      <c r="FK53" s="340"/>
      <c r="FL53" s="340"/>
      <c r="FM53" s="340"/>
      <c r="FN53" s="340"/>
      <c r="FO53" s="340"/>
      <c r="FP53" s="340"/>
      <c r="FQ53" s="340"/>
      <c r="FR53" s="340"/>
      <c r="FS53" s="340"/>
      <c r="FT53" s="340"/>
      <c r="FU53" s="340"/>
      <c r="FV53" s="340"/>
      <c r="FW53" s="340"/>
      <c r="FX53" s="340"/>
      <c r="FY53" s="340"/>
      <c r="FZ53" s="340"/>
      <c r="GA53" s="340"/>
      <c r="GB53" s="340"/>
      <c r="GC53" s="340"/>
      <c r="GD53" s="340"/>
      <c r="GE53" s="340"/>
      <c r="GF53" s="340"/>
      <c r="GG53" s="340"/>
      <c r="GH53" s="340"/>
      <c r="GI53" s="340"/>
      <c r="GJ53" s="340"/>
      <c r="GK53" s="340"/>
      <c r="GL53" s="805"/>
      <c r="GM53" s="805"/>
      <c r="GN53" s="340"/>
      <c r="GO53" s="340"/>
      <c r="GP53" s="340"/>
      <c r="GQ53" s="340"/>
      <c r="GR53" s="340"/>
      <c r="GS53" s="340"/>
      <c r="GT53" s="340"/>
      <c r="GU53" s="340"/>
      <c r="GV53" s="340"/>
      <c r="GW53" s="340"/>
      <c r="GX53" s="340"/>
      <c r="GY53" s="340"/>
      <c r="GZ53" s="340"/>
      <c r="HA53" s="340"/>
      <c r="HB53" s="340"/>
      <c r="HC53" s="340"/>
    </row>
    <row r="54" spans="1:211">
      <c r="A54" s="399">
        <v>48</v>
      </c>
      <c r="B54" s="400" t="s">
        <v>1732</v>
      </c>
      <c r="C54" s="340"/>
      <c r="D54" s="340"/>
      <c r="E54" s="340"/>
      <c r="F54" s="340"/>
      <c r="G54" s="403"/>
      <c r="H54" s="340"/>
      <c r="I54" s="340"/>
      <c r="J54" s="340"/>
      <c r="K54" s="340"/>
      <c r="L54" s="340"/>
      <c r="M54" s="340"/>
      <c r="N54" s="340"/>
      <c r="O54" s="340"/>
      <c r="P54" s="340"/>
      <c r="Q54" s="340"/>
      <c r="R54" s="340"/>
      <c r="S54" s="340"/>
      <c r="T54" s="340"/>
      <c r="U54" s="340"/>
      <c r="V54" s="340"/>
      <c r="W54" s="340"/>
      <c r="X54" s="340"/>
      <c r="Y54" s="340"/>
      <c r="Z54" s="340"/>
      <c r="AA54" s="805"/>
      <c r="AB54" s="805"/>
      <c r="AC54" s="805"/>
      <c r="AD54" s="805"/>
      <c r="AE54" s="340"/>
      <c r="AF54" s="340"/>
      <c r="AG54" s="340"/>
      <c r="AH54" s="340"/>
      <c r="AI54" s="340"/>
      <c r="AJ54" s="340"/>
      <c r="AK54" s="340"/>
      <c r="AL54" s="340"/>
      <c r="AM54" s="805"/>
      <c r="AN54" s="340"/>
      <c r="AO54" s="340"/>
      <c r="AP54" s="340"/>
      <c r="AQ54" s="340"/>
      <c r="AR54" s="340"/>
      <c r="AS54" s="340"/>
      <c r="AT54" s="340"/>
      <c r="AU54" s="340"/>
      <c r="AV54" s="340"/>
      <c r="AW54" s="340"/>
      <c r="AX54" s="340"/>
      <c r="AY54" s="340"/>
      <c r="AZ54" s="340"/>
      <c r="BA54" s="340"/>
      <c r="BB54" s="340"/>
      <c r="BC54" s="340"/>
      <c r="BD54" s="340"/>
      <c r="BE54" s="340"/>
      <c r="BF54" s="340"/>
      <c r="BG54" s="340"/>
      <c r="BH54" s="340"/>
      <c r="BI54" s="340"/>
      <c r="BJ54" s="340"/>
      <c r="BK54" s="340"/>
      <c r="BL54" s="340"/>
      <c r="BM54" s="340"/>
      <c r="BN54" s="340"/>
      <c r="BO54" s="340"/>
      <c r="BP54" s="340"/>
      <c r="BQ54" s="340"/>
      <c r="BR54" s="340"/>
      <c r="BS54" s="340"/>
      <c r="BT54" s="340"/>
      <c r="BU54" s="340"/>
      <c r="BV54" s="340"/>
      <c r="BW54" s="340"/>
      <c r="BX54" s="340"/>
      <c r="BY54" s="340"/>
      <c r="BZ54" s="340"/>
      <c r="CA54" s="340"/>
      <c r="CB54" s="340"/>
      <c r="CC54" s="340"/>
      <c r="CD54" s="340"/>
      <c r="CE54" s="340"/>
      <c r="CF54" s="340"/>
      <c r="CG54" s="340"/>
      <c r="CH54" s="340"/>
      <c r="CI54" s="340"/>
      <c r="CJ54" s="340"/>
      <c r="CK54" s="340"/>
      <c r="CL54" s="340"/>
      <c r="CM54" s="340"/>
      <c r="CN54" s="340"/>
      <c r="CO54" s="340"/>
      <c r="CP54" s="340"/>
      <c r="CQ54" s="340"/>
      <c r="CR54" s="340"/>
      <c r="CS54" s="340"/>
      <c r="CT54" s="340"/>
      <c r="CU54" s="340"/>
      <c r="CV54" s="340"/>
      <c r="CW54" s="340"/>
      <c r="CX54" s="340"/>
      <c r="CY54" s="340"/>
      <c r="CZ54" s="340"/>
      <c r="DA54" s="340"/>
      <c r="DB54" s="340"/>
      <c r="DC54" s="340"/>
      <c r="DD54" s="340"/>
      <c r="DE54" s="340"/>
      <c r="DF54" s="340"/>
      <c r="DG54" s="340"/>
      <c r="DH54" s="340"/>
      <c r="DI54" s="340"/>
      <c r="DJ54" s="340"/>
      <c r="DK54" s="340"/>
      <c r="DL54" s="340"/>
      <c r="DM54" s="340"/>
      <c r="DN54" s="340"/>
      <c r="DO54" s="340"/>
      <c r="DP54" s="340"/>
      <c r="DQ54" s="340"/>
      <c r="DR54" s="340"/>
      <c r="DS54" s="340"/>
      <c r="DT54" s="340"/>
      <c r="DU54" s="340"/>
      <c r="DV54" s="340"/>
      <c r="DW54" s="340"/>
      <c r="DX54" s="340"/>
      <c r="DY54" s="340"/>
      <c r="DZ54" s="340"/>
      <c r="EA54" s="340"/>
      <c r="EB54" s="340"/>
      <c r="EC54" s="340"/>
      <c r="ED54" s="340"/>
      <c r="EE54" s="340"/>
      <c r="EF54" s="340"/>
      <c r="EG54" s="340"/>
      <c r="EH54" s="340"/>
      <c r="EI54" s="340"/>
      <c r="EJ54" s="340"/>
      <c r="EK54" s="340"/>
      <c r="EL54" s="340"/>
      <c r="EM54" s="340"/>
      <c r="EN54" s="340"/>
      <c r="EO54" s="340"/>
      <c r="EP54" s="340"/>
      <c r="EQ54" s="340"/>
      <c r="ER54" s="340"/>
      <c r="ES54" s="340"/>
      <c r="ET54" s="340"/>
      <c r="EU54" s="340"/>
      <c r="EV54" s="340"/>
      <c r="EW54" s="340"/>
      <c r="EX54" s="340"/>
      <c r="EY54" s="340"/>
      <c r="EZ54" s="340"/>
      <c r="FA54" s="340"/>
      <c r="FB54" s="340"/>
      <c r="FC54" s="340"/>
      <c r="FD54" s="340"/>
      <c r="FE54" s="340"/>
      <c r="FF54" s="340"/>
      <c r="FG54" s="340"/>
      <c r="FH54" s="340"/>
      <c r="FI54" s="340"/>
      <c r="FJ54" s="340"/>
      <c r="FK54" s="340"/>
      <c r="FL54" s="340"/>
      <c r="FM54" s="340"/>
      <c r="FN54" s="340"/>
      <c r="FO54" s="340"/>
      <c r="FP54" s="340"/>
      <c r="FQ54" s="340"/>
      <c r="FR54" s="340"/>
      <c r="FS54" s="340"/>
      <c r="FT54" s="340"/>
      <c r="FU54" s="340"/>
      <c r="FV54" s="340"/>
      <c r="FW54" s="340"/>
      <c r="FX54" s="340"/>
      <c r="FY54" s="340"/>
      <c r="FZ54" s="340"/>
      <c r="GA54" s="340"/>
      <c r="GB54" s="340"/>
      <c r="GC54" s="340"/>
      <c r="GD54" s="340"/>
      <c r="GE54" s="340"/>
      <c r="GF54" s="340"/>
      <c r="GG54" s="340"/>
      <c r="GH54" s="340"/>
      <c r="GI54" s="340"/>
      <c r="GJ54" s="340"/>
      <c r="GK54" s="340"/>
      <c r="GL54" s="805"/>
      <c r="GM54" s="805"/>
      <c r="GN54" s="340"/>
      <c r="GO54" s="340"/>
      <c r="GP54" s="340"/>
      <c r="GQ54" s="340"/>
      <c r="GR54" s="340"/>
      <c r="GS54" s="340"/>
      <c r="GT54" s="340"/>
      <c r="GU54" s="340"/>
      <c r="GV54" s="340"/>
      <c r="GW54" s="340"/>
      <c r="GX54" s="340"/>
      <c r="GY54" s="340"/>
      <c r="GZ54" s="340"/>
      <c r="HA54" s="340"/>
      <c r="HB54" s="340"/>
      <c r="HC54" s="340"/>
    </row>
    <row r="55" spans="1:211">
      <c r="A55" s="399">
        <v>49</v>
      </c>
      <c r="B55" s="400" t="s">
        <v>1733</v>
      </c>
      <c r="C55" s="340"/>
      <c r="D55" s="340"/>
      <c r="E55" s="340"/>
      <c r="F55" s="340"/>
      <c r="G55" s="403"/>
      <c r="H55" s="340"/>
      <c r="I55" s="340"/>
      <c r="J55" s="340"/>
      <c r="K55" s="340"/>
      <c r="L55" s="340"/>
      <c r="M55" s="340"/>
      <c r="N55" s="340"/>
      <c r="O55" s="340"/>
      <c r="P55" s="340"/>
      <c r="Q55" s="340"/>
      <c r="R55" s="340"/>
      <c r="S55" s="340"/>
      <c r="T55" s="340"/>
      <c r="U55" s="340"/>
      <c r="V55" s="340"/>
      <c r="W55" s="340"/>
      <c r="X55" s="340"/>
      <c r="Y55" s="340"/>
      <c r="Z55" s="340"/>
      <c r="AA55" s="805"/>
      <c r="AB55" s="805"/>
      <c r="AC55" s="805"/>
      <c r="AD55" s="805"/>
      <c r="AE55" s="340"/>
      <c r="AF55" s="340"/>
      <c r="AG55" s="340"/>
      <c r="AH55" s="340"/>
      <c r="AI55" s="340"/>
      <c r="AJ55" s="340"/>
      <c r="AK55" s="340"/>
      <c r="AL55" s="340"/>
      <c r="AM55" s="805"/>
      <c r="AN55" s="340"/>
      <c r="AO55" s="340"/>
      <c r="AP55" s="340"/>
      <c r="AQ55" s="340"/>
      <c r="AR55" s="340"/>
      <c r="AS55" s="340"/>
      <c r="AT55" s="340"/>
      <c r="AU55" s="340"/>
      <c r="AV55" s="340"/>
      <c r="AW55" s="340"/>
      <c r="AX55" s="340"/>
      <c r="AY55" s="340"/>
      <c r="AZ55" s="340"/>
      <c r="BA55" s="340"/>
      <c r="BB55" s="340"/>
      <c r="BC55" s="340"/>
      <c r="BD55" s="340"/>
      <c r="BE55" s="340"/>
      <c r="BF55" s="340"/>
      <c r="BG55" s="340"/>
      <c r="BH55" s="340"/>
      <c r="BI55" s="340"/>
      <c r="BJ55" s="340"/>
      <c r="BK55" s="340"/>
      <c r="BL55" s="340"/>
      <c r="BM55" s="340"/>
      <c r="BN55" s="340"/>
      <c r="BO55" s="340"/>
      <c r="BP55" s="340"/>
      <c r="BQ55" s="340"/>
      <c r="BR55" s="340"/>
      <c r="BS55" s="340"/>
      <c r="BT55" s="340"/>
      <c r="BU55" s="340"/>
      <c r="BV55" s="340"/>
      <c r="BW55" s="340"/>
      <c r="BX55" s="340"/>
      <c r="BY55" s="340"/>
      <c r="BZ55" s="340"/>
      <c r="CA55" s="340"/>
      <c r="CB55" s="340"/>
      <c r="CC55" s="340"/>
      <c r="CD55" s="340"/>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c r="FA55" s="340"/>
      <c r="FB55" s="340"/>
      <c r="FC55" s="340"/>
      <c r="FD55" s="340"/>
      <c r="FE55" s="340"/>
      <c r="FF55" s="340"/>
      <c r="FG55" s="340"/>
      <c r="FH55" s="340"/>
      <c r="FI55" s="340"/>
      <c r="FJ55" s="340"/>
      <c r="FK55" s="340"/>
      <c r="FL55" s="340"/>
      <c r="FM55" s="340"/>
      <c r="FN55" s="340"/>
      <c r="FO55" s="340"/>
      <c r="FP55" s="340"/>
      <c r="FQ55" s="340"/>
      <c r="FR55" s="340"/>
      <c r="FS55" s="340"/>
      <c r="FT55" s="340"/>
      <c r="FU55" s="340"/>
      <c r="FV55" s="340"/>
      <c r="FW55" s="340"/>
      <c r="FX55" s="340"/>
      <c r="FY55" s="340"/>
      <c r="FZ55" s="340"/>
      <c r="GA55" s="340"/>
      <c r="GB55" s="340"/>
      <c r="GC55" s="340"/>
      <c r="GD55" s="340"/>
      <c r="GE55" s="340"/>
      <c r="GF55" s="340"/>
      <c r="GG55" s="340"/>
      <c r="GH55" s="340"/>
      <c r="GI55" s="340"/>
      <c r="GJ55" s="340"/>
      <c r="GK55" s="340"/>
      <c r="GL55" s="805"/>
      <c r="GM55" s="805"/>
      <c r="GN55" s="340"/>
      <c r="GO55" s="340"/>
      <c r="GP55" s="340"/>
      <c r="GQ55" s="340"/>
      <c r="GR55" s="340"/>
      <c r="GS55" s="340"/>
      <c r="GT55" s="340"/>
      <c r="GU55" s="340"/>
      <c r="GV55" s="340"/>
      <c r="GW55" s="340"/>
      <c r="GX55" s="340"/>
      <c r="GY55" s="340"/>
      <c r="GZ55" s="340"/>
      <c r="HA55" s="340"/>
      <c r="HB55" s="340"/>
      <c r="HC55" s="340"/>
    </row>
    <row r="56" spans="1:211">
      <c r="A56" s="399">
        <v>50</v>
      </c>
      <c r="B56" s="400" t="s">
        <v>1734</v>
      </c>
      <c r="C56" s="340"/>
      <c r="D56" s="340"/>
      <c r="E56" s="340"/>
      <c r="F56" s="340"/>
      <c r="G56" s="403"/>
      <c r="H56" s="340"/>
      <c r="I56" s="340"/>
      <c r="J56" s="340"/>
      <c r="K56" s="340"/>
      <c r="L56" s="340"/>
      <c r="M56" s="340"/>
      <c r="N56" s="340"/>
      <c r="O56" s="340"/>
      <c r="P56" s="340"/>
      <c r="Q56" s="340"/>
      <c r="R56" s="340"/>
      <c r="S56" s="340"/>
      <c r="T56" s="340"/>
      <c r="U56" s="340"/>
      <c r="V56" s="340"/>
      <c r="W56" s="340"/>
      <c r="X56" s="340"/>
      <c r="Y56" s="340"/>
      <c r="Z56" s="340"/>
      <c r="AA56" s="805"/>
      <c r="AB56" s="805"/>
      <c r="AC56" s="805"/>
      <c r="AD56" s="805"/>
      <c r="AE56" s="340"/>
      <c r="AF56" s="340"/>
      <c r="AG56" s="340"/>
      <c r="AH56" s="340"/>
      <c r="AI56" s="340"/>
      <c r="AJ56" s="340"/>
      <c r="AK56" s="340"/>
      <c r="AL56" s="340"/>
      <c r="AM56" s="805"/>
      <c r="AN56" s="340"/>
      <c r="AO56" s="340"/>
      <c r="AP56" s="340"/>
      <c r="AQ56" s="340"/>
      <c r="AR56" s="340"/>
      <c r="AS56" s="340"/>
      <c r="AT56" s="340"/>
      <c r="AU56" s="340"/>
      <c r="AV56" s="340"/>
      <c r="AW56" s="340"/>
      <c r="AX56" s="340"/>
      <c r="AY56" s="340"/>
      <c r="AZ56" s="340"/>
      <c r="BA56" s="340"/>
      <c r="BB56" s="340"/>
      <c r="BC56" s="340"/>
      <c r="BD56" s="340"/>
      <c r="BE56" s="340"/>
      <c r="BF56" s="340"/>
      <c r="BG56" s="340"/>
      <c r="BH56" s="340"/>
      <c r="BI56" s="340"/>
      <c r="BJ56" s="340"/>
      <c r="BK56" s="340"/>
      <c r="BL56" s="340"/>
      <c r="BM56" s="340"/>
      <c r="BN56" s="340"/>
      <c r="BO56" s="340"/>
      <c r="BP56" s="340"/>
      <c r="BQ56" s="340"/>
      <c r="BR56" s="340"/>
      <c r="BS56" s="340"/>
      <c r="BT56" s="340"/>
      <c r="BU56" s="340"/>
      <c r="BV56" s="340"/>
      <c r="BW56" s="340"/>
      <c r="BX56" s="340"/>
      <c r="BY56" s="340"/>
      <c r="BZ56" s="340"/>
      <c r="CA56" s="340"/>
      <c r="CB56" s="340"/>
      <c r="CC56" s="340"/>
      <c r="CD56" s="340"/>
      <c r="CE56" s="340"/>
      <c r="CF56" s="340"/>
      <c r="CG56" s="340"/>
      <c r="CH56" s="340"/>
      <c r="CI56" s="340"/>
      <c r="CJ56" s="340"/>
      <c r="CK56" s="340"/>
      <c r="CL56" s="340"/>
      <c r="CM56" s="340"/>
      <c r="CN56" s="340"/>
      <c r="CO56" s="340"/>
      <c r="CP56" s="340"/>
      <c r="CQ56" s="340"/>
      <c r="CR56" s="340"/>
      <c r="CS56" s="340"/>
      <c r="CT56" s="340"/>
      <c r="CU56" s="340"/>
      <c r="CV56" s="340"/>
      <c r="CW56" s="340"/>
      <c r="CX56" s="340"/>
      <c r="CY56" s="340"/>
      <c r="CZ56" s="340"/>
      <c r="DA56" s="340"/>
      <c r="DB56" s="340"/>
      <c r="DC56" s="340"/>
      <c r="DD56" s="340"/>
      <c r="DE56" s="340"/>
      <c r="DF56" s="340"/>
      <c r="DG56" s="340"/>
      <c r="DH56" s="340"/>
      <c r="DI56" s="340"/>
      <c r="DJ56" s="340"/>
      <c r="DK56" s="340"/>
      <c r="DL56" s="340"/>
      <c r="DM56" s="340"/>
      <c r="DN56" s="340"/>
      <c r="DO56" s="340"/>
      <c r="DP56" s="340"/>
      <c r="DQ56" s="340"/>
      <c r="DR56" s="340"/>
      <c r="DS56" s="340"/>
      <c r="DT56" s="340"/>
      <c r="DU56" s="340"/>
      <c r="DV56" s="340"/>
      <c r="DW56" s="340"/>
      <c r="DX56" s="340"/>
      <c r="DY56" s="340"/>
      <c r="DZ56" s="340"/>
      <c r="EA56" s="340"/>
      <c r="EB56" s="340"/>
      <c r="EC56" s="340"/>
      <c r="ED56" s="340"/>
      <c r="EE56" s="340"/>
      <c r="EF56" s="340"/>
      <c r="EG56" s="340"/>
      <c r="EH56" s="340"/>
      <c r="EI56" s="340"/>
      <c r="EJ56" s="340"/>
      <c r="EK56" s="340"/>
      <c r="EL56" s="340"/>
      <c r="EM56" s="340"/>
      <c r="EN56" s="340"/>
      <c r="EO56" s="340"/>
      <c r="EP56" s="340"/>
      <c r="EQ56" s="340"/>
      <c r="ER56" s="340"/>
      <c r="ES56" s="340"/>
      <c r="ET56" s="340"/>
      <c r="EU56" s="340"/>
      <c r="EV56" s="340"/>
      <c r="EW56" s="340"/>
      <c r="EX56" s="340"/>
      <c r="EY56" s="340"/>
      <c r="EZ56" s="340"/>
      <c r="FA56" s="340"/>
      <c r="FB56" s="340"/>
      <c r="FC56" s="340"/>
      <c r="FD56" s="340"/>
      <c r="FE56" s="340"/>
      <c r="FF56" s="340"/>
      <c r="FG56" s="340"/>
      <c r="FH56" s="340"/>
      <c r="FI56" s="340"/>
      <c r="FJ56" s="340"/>
      <c r="FK56" s="340"/>
      <c r="FL56" s="340"/>
      <c r="FM56" s="340"/>
      <c r="FN56" s="340"/>
      <c r="FO56" s="340"/>
      <c r="FP56" s="340"/>
      <c r="FQ56" s="340"/>
      <c r="FR56" s="340"/>
      <c r="FS56" s="340"/>
      <c r="FT56" s="340"/>
      <c r="FU56" s="340"/>
      <c r="FV56" s="340"/>
      <c r="FW56" s="340"/>
      <c r="FX56" s="340"/>
      <c r="FY56" s="340"/>
      <c r="FZ56" s="340"/>
      <c r="GA56" s="340"/>
      <c r="GB56" s="340"/>
      <c r="GC56" s="340"/>
      <c r="GD56" s="340"/>
      <c r="GE56" s="340"/>
      <c r="GF56" s="340"/>
      <c r="GG56" s="340"/>
      <c r="GH56" s="340"/>
      <c r="GI56" s="340"/>
      <c r="GJ56" s="340"/>
      <c r="GK56" s="340"/>
      <c r="GL56" s="805"/>
      <c r="GM56" s="805"/>
      <c r="GN56" s="340"/>
      <c r="GO56" s="340"/>
      <c r="GP56" s="340"/>
      <c r="GQ56" s="340"/>
      <c r="GR56" s="340"/>
      <c r="GS56" s="340"/>
      <c r="GT56" s="340"/>
      <c r="GU56" s="340"/>
      <c r="GV56" s="340"/>
      <c r="GW56" s="340"/>
      <c r="GX56" s="340"/>
      <c r="GY56" s="340"/>
      <c r="GZ56" s="340"/>
      <c r="HA56" s="340"/>
      <c r="HB56" s="340"/>
      <c r="HC56" s="340"/>
    </row>
    <row r="57" spans="1:211">
      <c r="A57" s="399">
        <v>51</v>
      </c>
      <c r="B57" s="400" t="s">
        <v>1735</v>
      </c>
      <c r="C57" s="340"/>
      <c r="D57" s="340"/>
      <c r="E57" s="340"/>
      <c r="F57" s="340"/>
      <c r="G57" s="403"/>
      <c r="H57" s="340"/>
      <c r="I57" s="340"/>
      <c r="J57" s="340"/>
      <c r="K57" s="340"/>
      <c r="L57" s="340"/>
      <c r="M57" s="340"/>
      <c r="N57" s="340"/>
      <c r="O57" s="340"/>
      <c r="P57" s="340"/>
      <c r="Q57" s="340"/>
      <c r="R57" s="340"/>
      <c r="S57" s="340"/>
      <c r="T57" s="340"/>
      <c r="U57" s="340"/>
      <c r="V57" s="340"/>
      <c r="W57" s="340"/>
      <c r="X57" s="340"/>
      <c r="Y57" s="340"/>
      <c r="Z57" s="340"/>
      <c r="AA57" s="805"/>
      <c r="AB57" s="805"/>
      <c r="AC57" s="805"/>
      <c r="AD57" s="805"/>
      <c r="AE57" s="340"/>
      <c r="AF57" s="340"/>
      <c r="AG57" s="340"/>
      <c r="AH57" s="340"/>
      <c r="AI57" s="340"/>
      <c r="AJ57" s="340"/>
      <c r="AK57" s="340"/>
      <c r="AL57" s="340"/>
      <c r="AM57" s="805"/>
      <c r="AN57" s="340"/>
      <c r="AO57" s="340"/>
      <c r="AP57" s="340"/>
      <c r="AQ57" s="340"/>
      <c r="AR57" s="340"/>
      <c r="AS57" s="340"/>
      <c r="AT57" s="340"/>
      <c r="AU57" s="340"/>
      <c r="AV57" s="340"/>
      <c r="AW57" s="340"/>
      <c r="AX57" s="340"/>
      <c r="AY57" s="340"/>
      <c r="AZ57" s="340"/>
      <c r="BA57" s="340"/>
      <c r="BB57" s="340"/>
      <c r="BC57" s="340"/>
      <c r="BD57" s="340"/>
      <c r="BE57" s="340"/>
      <c r="BF57" s="340"/>
      <c r="BG57" s="340"/>
      <c r="BH57" s="340"/>
      <c r="BI57" s="340"/>
      <c r="BJ57" s="340"/>
      <c r="BK57" s="340"/>
      <c r="BL57" s="340"/>
      <c r="BM57" s="340"/>
      <c r="BN57" s="340"/>
      <c r="BO57" s="340"/>
      <c r="BP57" s="340"/>
      <c r="BQ57" s="340"/>
      <c r="BR57" s="340"/>
      <c r="BS57" s="340"/>
      <c r="BT57" s="340"/>
      <c r="BU57" s="340"/>
      <c r="BV57" s="340"/>
      <c r="BW57" s="340"/>
      <c r="BX57" s="340"/>
      <c r="BY57" s="340"/>
      <c r="BZ57" s="340"/>
      <c r="CA57" s="340"/>
      <c r="CB57" s="340"/>
      <c r="CC57" s="340"/>
      <c r="CD57" s="340"/>
      <c r="CE57" s="340"/>
      <c r="CF57" s="340"/>
      <c r="CG57" s="340"/>
      <c r="CH57" s="340"/>
      <c r="CI57" s="340"/>
      <c r="CJ57" s="340"/>
      <c r="CK57" s="340"/>
      <c r="CL57" s="340"/>
      <c r="CM57" s="340"/>
      <c r="CN57" s="340"/>
      <c r="CO57" s="340"/>
      <c r="CP57" s="340"/>
      <c r="CQ57" s="340"/>
      <c r="CR57" s="340"/>
      <c r="CS57" s="340"/>
      <c r="CT57" s="340"/>
      <c r="CU57" s="340"/>
      <c r="CV57" s="340"/>
      <c r="CW57" s="340"/>
      <c r="CX57" s="340"/>
      <c r="CY57" s="340"/>
      <c r="CZ57" s="340"/>
      <c r="DA57" s="340"/>
      <c r="DB57" s="340"/>
      <c r="DC57" s="340"/>
      <c r="DD57" s="340"/>
      <c r="DE57" s="340"/>
      <c r="DF57" s="340"/>
      <c r="DG57" s="340"/>
      <c r="DH57" s="340"/>
      <c r="DI57" s="340"/>
      <c r="DJ57" s="340"/>
      <c r="DK57" s="340"/>
      <c r="DL57" s="340"/>
      <c r="DM57" s="340"/>
      <c r="DN57" s="340"/>
      <c r="DO57" s="340"/>
      <c r="DP57" s="340"/>
      <c r="DQ57" s="340"/>
      <c r="DR57" s="340"/>
      <c r="DS57" s="340"/>
      <c r="DT57" s="340"/>
      <c r="DU57" s="340"/>
      <c r="DV57" s="340"/>
      <c r="DW57" s="340"/>
      <c r="DX57" s="340"/>
      <c r="DY57" s="340"/>
      <c r="DZ57" s="340"/>
      <c r="EA57" s="340"/>
      <c r="EB57" s="340"/>
      <c r="EC57" s="340"/>
      <c r="ED57" s="340"/>
      <c r="EE57" s="340"/>
      <c r="EF57" s="340"/>
      <c r="EG57" s="340"/>
      <c r="EH57" s="340"/>
      <c r="EI57" s="340"/>
      <c r="EJ57" s="340"/>
      <c r="EK57" s="340"/>
      <c r="EL57" s="340"/>
      <c r="EM57" s="340"/>
      <c r="EN57" s="340"/>
      <c r="EO57" s="340"/>
      <c r="EP57" s="340"/>
      <c r="EQ57" s="340"/>
      <c r="ER57" s="340"/>
      <c r="ES57" s="340"/>
      <c r="ET57" s="340"/>
      <c r="EU57" s="340"/>
      <c r="EV57" s="340"/>
      <c r="EW57" s="340"/>
      <c r="EX57" s="340"/>
      <c r="EY57" s="340"/>
      <c r="EZ57" s="340"/>
      <c r="FA57" s="340"/>
      <c r="FB57" s="340"/>
      <c r="FC57" s="340"/>
      <c r="FD57" s="340"/>
      <c r="FE57" s="340"/>
      <c r="FF57" s="340"/>
      <c r="FG57" s="340"/>
      <c r="FH57" s="340"/>
      <c r="FI57" s="340"/>
      <c r="FJ57" s="340"/>
      <c r="FK57" s="340"/>
      <c r="FL57" s="340"/>
      <c r="FM57" s="340"/>
      <c r="FN57" s="340"/>
      <c r="FO57" s="340"/>
      <c r="FP57" s="340"/>
      <c r="FQ57" s="340"/>
      <c r="FR57" s="340"/>
      <c r="FS57" s="340"/>
      <c r="FT57" s="340"/>
      <c r="FU57" s="340"/>
      <c r="FV57" s="340"/>
      <c r="FW57" s="340"/>
      <c r="FX57" s="340"/>
      <c r="FY57" s="340"/>
      <c r="FZ57" s="340"/>
      <c r="GA57" s="340"/>
      <c r="GB57" s="340"/>
      <c r="GC57" s="340"/>
      <c r="GD57" s="340"/>
      <c r="GE57" s="340"/>
      <c r="GF57" s="340"/>
      <c r="GG57" s="340"/>
      <c r="GH57" s="340"/>
      <c r="GI57" s="340"/>
      <c r="GJ57" s="340"/>
      <c r="GK57" s="340"/>
      <c r="GL57" s="805"/>
      <c r="GM57" s="805"/>
      <c r="GN57" s="340"/>
      <c r="GO57" s="340"/>
      <c r="GP57" s="340"/>
      <c r="GQ57" s="340"/>
      <c r="GR57" s="340"/>
      <c r="GS57" s="340"/>
      <c r="GT57" s="340"/>
      <c r="GU57" s="340"/>
      <c r="GV57" s="340"/>
      <c r="GW57" s="340"/>
      <c r="GX57" s="340"/>
      <c r="GY57" s="340"/>
      <c r="GZ57" s="340"/>
      <c r="HA57" s="340"/>
      <c r="HB57" s="340"/>
      <c r="HC57" s="340"/>
    </row>
    <row r="58" spans="1:211">
      <c r="A58" s="399">
        <v>52</v>
      </c>
      <c r="B58" s="400" t="s">
        <v>1525</v>
      </c>
      <c r="C58" s="340"/>
      <c r="D58" s="340"/>
      <c r="E58" s="340"/>
      <c r="F58" s="340"/>
      <c r="G58" s="403"/>
      <c r="H58" s="340"/>
      <c r="I58" s="340"/>
      <c r="J58" s="340"/>
      <c r="K58" s="340"/>
      <c r="L58" s="340"/>
      <c r="M58" s="340"/>
      <c r="N58" s="340"/>
      <c r="O58" s="340"/>
      <c r="P58" s="340"/>
      <c r="Q58" s="340"/>
      <c r="R58" s="340"/>
      <c r="S58" s="340"/>
      <c r="T58" s="340"/>
      <c r="U58" s="340"/>
      <c r="V58" s="340"/>
      <c r="W58" s="340"/>
      <c r="X58" s="340"/>
      <c r="Y58" s="340"/>
      <c r="Z58" s="340"/>
      <c r="AA58" s="805"/>
      <c r="AB58" s="805"/>
      <c r="AC58" s="805"/>
      <c r="AD58" s="805"/>
      <c r="AE58" s="340"/>
      <c r="AF58" s="340"/>
      <c r="AG58" s="340"/>
      <c r="AH58" s="340"/>
      <c r="AI58" s="340"/>
      <c r="AJ58" s="340"/>
      <c r="AK58" s="340"/>
      <c r="AL58" s="340"/>
      <c r="AM58" s="805"/>
      <c r="AN58" s="340"/>
      <c r="AO58" s="340"/>
      <c r="AP58" s="340"/>
      <c r="AQ58" s="340"/>
      <c r="AR58" s="340"/>
      <c r="AS58" s="340"/>
      <c r="AT58" s="340"/>
      <c r="AU58" s="340"/>
      <c r="AV58" s="340"/>
      <c r="AW58" s="340"/>
      <c r="AX58" s="340"/>
      <c r="AY58" s="340"/>
      <c r="AZ58" s="340"/>
      <c r="BA58" s="340"/>
      <c r="BB58" s="340"/>
      <c r="BC58" s="340"/>
      <c r="BD58" s="340"/>
      <c r="BE58" s="340"/>
      <c r="BF58" s="340"/>
      <c r="BG58" s="340"/>
      <c r="BH58" s="340"/>
      <c r="BI58" s="340"/>
      <c r="BJ58" s="340"/>
      <c r="BK58" s="340"/>
      <c r="BL58" s="340"/>
      <c r="BM58" s="340"/>
      <c r="BN58" s="340"/>
      <c r="BO58" s="340"/>
      <c r="BP58" s="340"/>
      <c r="BQ58" s="340"/>
      <c r="BR58" s="340"/>
      <c r="BS58" s="340"/>
      <c r="BT58" s="340"/>
      <c r="BU58" s="340"/>
      <c r="BV58" s="340"/>
      <c r="BW58" s="340"/>
      <c r="BX58" s="340"/>
      <c r="BY58" s="340"/>
      <c r="BZ58" s="340"/>
      <c r="CA58" s="340"/>
      <c r="CB58" s="340"/>
      <c r="CC58" s="340"/>
      <c r="CD58" s="340"/>
      <c r="CE58" s="340"/>
      <c r="CF58" s="340"/>
      <c r="CG58" s="340"/>
      <c r="CH58" s="340"/>
      <c r="CI58" s="340"/>
      <c r="CJ58" s="340"/>
      <c r="CK58" s="340"/>
      <c r="CL58" s="340"/>
      <c r="CM58" s="340"/>
      <c r="CN58" s="340"/>
      <c r="CO58" s="340"/>
      <c r="CP58" s="340"/>
      <c r="CQ58" s="340"/>
      <c r="CR58" s="340"/>
      <c r="CS58" s="340"/>
      <c r="CT58" s="340"/>
      <c r="CU58" s="340"/>
      <c r="CV58" s="340"/>
      <c r="CW58" s="340"/>
      <c r="CX58" s="340"/>
      <c r="CY58" s="340"/>
      <c r="CZ58" s="340"/>
      <c r="DA58" s="340"/>
      <c r="DB58" s="340"/>
      <c r="DC58" s="340"/>
      <c r="DD58" s="340"/>
      <c r="DE58" s="340"/>
      <c r="DF58" s="340"/>
      <c r="DG58" s="340"/>
      <c r="DH58" s="340"/>
      <c r="DI58" s="340"/>
      <c r="DJ58" s="340"/>
      <c r="DK58" s="340"/>
      <c r="DL58" s="340"/>
      <c r="DM58" s="340"/>
      <c r="DN58" s="340"/>
      <c r="DO58" s="340"/>
      <c r="DP58" s="340"/>
      <c r="DQ58" s="340"/>
      <c r="DR58" s="340"/>
      <c r="DS58" s="340"/>
      <c r="DT58" s="340"/>
      <c r="DU58" s="340"/>
      <c r="DV58" s="340"/>
      <c r="DW58" s="340"/>
      <c r="DX58" s="340"/>
      <c r="DY58" s="340"/>
      <c r="DZ58" s="340"/>
      <c r="EA58" s="340"/>
      <c r="EB58" s="340"/>
      <c r="EC58" s="340"/>
      <c r="ED58" s="340"/>
      <c r="EE58" s="340"/>
      <c r="EF58" s="340"/>
      <c r="EG58" s="340"/>
      <c r="EH58" s="340"/>
      <c r="EI58" s="340"/>
      <c r="EJ58" s="340"/>
      <c r="EK58" s="340"/>
      <c r="EL58" s="340"/>
      <c r="EM58" s="340"/>
      <c r="EN58" s="340"/>
      <c r="EO58" s="340"/>
      <c r="EP58" s="340"/>
      <c r="EQ58" s="340"/>
      <c r="ER58" s="340"/>
      <c r="ES58" s="340"/>
      <c r="ET58" s="340"/>
      <c r="EU58" s="340"/>
      <c r="EV58" s="340"/>
      <c r="EW58" s="340"/>
      <c r="EX58" s="340"/>
      <c r="EY58" s="340"/>
      <c r="EZ58" s="340"/>
      <c r="FA58" s="340"/>
      <c r="FB58" s="340"/>
      <c r="FC58" s="340"/>
      <c r="FD58" s="340"/>
      <c r="FE58" s="340"/>
      <c r="FF58" s="340"/>
      <c r="FG58" s="340"/>
      <c r="FH58" s="340"/>
      <c r="FI58" s="340"/>
      <c r="FJ58" s="340"/>
      <c r="FK58" s="340"/>
      <c r="FL58" s="340"/>
      <c r="FM58" s="340"/>
      <c r="FN58" s="340"/>
      <c r="FO58" s="340"/>
      <c r="FP58" s="340"/>
      <c r="FQ58" s="340"/>
      <c r="FR58" s="340"/>
      <c r="FS58" s="340"/>
      <c r="FT58" s="340"/>
      <c r="FU58" s="340"/>
      <c r="FV58" s="340"/>
      <c r="FW58" s="340"/>
      <c r="FX58" s="340"/>
      <c r="FY58" s="340"/>
      <c r="FZ58" s="340"/>
      <c r="GA58" s="340"/>
      <c r="GB58" s="340"/>
      <c r="GC58" s="340"/>
      <c r="GD58" s="340"/>
      <c r="GE58" s="340"/>
      <c r="GF58" s="340"/>
      <c r="GG58" s="340"/>
      <c r="GH58" s="340"/>
      <c r="GI58" s="340"/>
      <c r="GJ58" s="340"/>
      <c r="GK58" s="340"/>
      <c r="GL58" s="805"/>
      <c r="GM58" s="805"/>
      <c r="GN58" s="340"/>
      <c r="GO58" s="340"/>
      <c r="GP58" s="340"/>
      <c r="GQ58" s="340"/>
      <c r="GR58" s="340"/>
      <c r="GS58" s="340"/>
      <c r="GT58" s="340"/>
      <c r="GU58" s="340"/>
      <c r="GV58" s="340"/>
      <c r="GW58" s="340"/>
      <c r="GX58" s="340"/>
      <c r="GY58" s="340"/>
      <c r="GZ58" s="340"/>
      <c r="HA58" s="340"/>
      <c r="HB58" s="340"/>
      <c r="HC58" s="340"/>
    </row>
    <row r="59" spans="1:211">
      <c r="A59" s="399">
        <v>53</v>
      </c>
      <c r="B59" s="400" t="s">
        <v>1736</v>
      </c>
      <c r="C59" s="340"/>
      <c r="D59" s="340"/>
      <c r="E59" s="340"/>
      <c r="F59" s="340"/>
      <c r="G59" s="403"/>
      <c r="H59" s="340"/>
      <c r="I59" s="340"/>
      <c r="J59" s="340"/>
      <c r="K59" s="340"/>
      <c r="L59" s="340"/>
      <c r="M59" s="340"/>
      <c r="N59" s="340"/>
      <c r="O59" s="340"/>
      <c r="P59" s="340"/>
      <c r="Q59" s="340"/>
      <c r="R59" s="340"/>
      <c r="S59" s="340"/>
      <c r="T59" s="340"/>
      <c r="U59" s="340"/>
      <c r="V59" s="340"/>
      <c r="W59" s="340"/>
      <c r="X59" s="340"/>
      <c r="Y59" s="340"/>
      <c r="Z59" s="340"/>
      <c r="AA59" s="805"/>
      <c r="AB59" s="805"/>
      <c r="AC59" s="805"/>
      <c r="AD59" s="805"/>
      <c r="AE59" s="340"/>
      <c r="AF59" s="340"/>
      <c r="AG59" s="340"/>
      <c r="AH59" s="340"/>
      <c r="AI59" s="340"/>
      <c r="AJ59" s="340"/>
      <c r="AK59" s="340"/>
      <c r="AL59" s="340"/>
      <c r="AM59" s="805"/>
      <c r="AN59" s="340"/>
      <c r="AO59" s="340"/>
      <c r="AP59" s="340"/>
      <c r="AQ59" s="340"/>
      <c r="AR59" s="340"/>
      <c r="AS59" s="340"/>
      <c r="AT59" s="340"/>
      <c r="AU59" s="340"/>
      <c r="AV59" s="340"/>
      <c r="AW59" s="340"/>
      <c r="AX59" s="340"/>
      <c r="AY59" s="340"/>
      <c r="AZ59" s="340"/>
      <c r="BA59" s="340"/>
      <c r="BB59" s="340"/>
      <c r="BC59" s="340"/>
      <c r="BD59" s="340"/>
      <c r="BE59" s="340"/>
      <c r="BF59" s="340"/>
      <c r="BG59" s="340"/>
      <c r="BH59" s="340"/>
      <c r="BI59" s="340"/>
      <c r="BJ59" s="340"/>
      <c r="BK59" s="340"/>
      <c r="BL59" s="340"/>
      <c r="BM59" s="340"/>
      <c r="BN59" s="340"/>
      <c r="BO59" s="340"/>
      <c r="BP59" s="340"/>
      <c r="BQ59" s="340"/>
      <c r="BR59" s="340"/>
      <c r="BS59" s="340"/>
      <c r="BT59" s="340"/>
      <c r="BU59" s="340"/>
      <c r="BV59" s="340"/>
      <c r="BW59" s="340"/>
      <c r="BX59" s="340"/>
      <c r="BY59" s="340"/>
      <c r="BZ59" s="340"/>
      <c r="CA59" s="340"/>
      <c r="CB59" s="340"/>
      <c r="CC59" s="340"/>
      <c r="CD59" s="340"/>
      <c r="CE59" s="340"/>
      <c r="CF59" s="340"/>
      <c r="CG59" s="340"/>
      <c r="CH59" s="340"/>
      <c r="CI59" s="340"/>
      <c r="CJ59" s="340"/>
      <c r="CK59" s="340"/>
      <c r="CL59" s="340"/>
      <c r="CM59" s="340"/>
      <c r="CN59" s="340"/>
      <c r="CO59" s="340"/>
      <c r="CP59" s="340"/>
      <c r="CQ59" s="340"/>
      <c r="CR59" s="340"/>
      <c r="CS59" s="340"/>
      <c r="CT59" s="340"/>
      <c r="CU59" s="340"/>
      <c r="CV59" s="340"/>
      <c r="CW59" s="340"/>
      <c r="CX59" s="340"/>
      <c r="CY59" s="340"/>
      <c r="CZ59" s="340"/>
      <c r="DA59" s="340"/>
      <c r="DB59" s="340"/>
      <c r="DC59" s="340"/>
      <c r="DD59" s="340"/>
      <c r="DE59" s="340"/>
      <c r="DF59" s="340"/>
      <c r="DG59" s="340"/>
      <c r="DH59" s="340"/>
      <c r="DI59" s="340"/>
      <c r="DJ59" s="340"/>
      <c r="DK59" s="340"/>
      <c r="DL59" s="340"/>
      <c r="DM59" s="340"/>
      <c r="DN59" s="340"/>
      <c r="DO59" s="340"/>
      <c r="DP59" s="340"/>
      <c r="DQ59" s="340"/>
      <c r="DR59" s="340"/>
      <c r="DS59" s="340"/>
      <c r="DT59" s="340"/>
      <c r="DU59" s="340"/>
      <c r="DV59" s="340"/>
      <c r="DW59" s="340"/>
      <c r="DX59" s="340"/>
      <c r="DY59" s="340"/>
      <c r="DZ59" s="340"/>
      <c r="EA59" s="340"/>
      <c r="EB59" s="340"/>
      <c r="EC59" s="340"/>
      <c r="ED59" s="340"/>
      <c r="EE59" s="340"/>
      <c r="EF59" s="340"/>
      <c r="EG59" s="340"/>
      <c r="EH59" s="340"/>
      <c r="EI59" s="340"/>
      <c r="EJ59" s="340"/>
      <c r="EK59" s="340"/>
      <c r="EL59" s="340"/>
      <c r="EM59" s="340"/>
      <c r="EN59" s="340"/>
      <c r="EO59" s="340"/>
      <c r="EP59" s="340"/>
      <c r="EQ59" s="340"/>
      <c r="ER59" s="340"/>
      <c r="ES59" s="340"/>
      <c r="ET59" s="340"/>
      <c r="EU59" s="340"/>
      <c r="EV59" s="340"/>
      <c r="EW59" s="340"/>
      <c r="EX59" s="340"/>
      <c r="EY59" s="340"/>
      <c r="EZ59" s="340"/>
      <c r="FA59" s="340"/>
      <c r="FB59" s="340"/>
      <c r="FC59" s="340"/>
      <c r="FD59" s="340"/>
      <c r="FE59" s="340"/>
      <c r="FF59" s="340"/>
      <c r="FG59" s="340"/>
      <c r="FH59" s="340"/>
      <c r="FI59" s="340"/>
      <c r="FJ59" s="340"/>
      <c r="FK59" s="340"/>
      <c r="FL59" s="340"/>
      <c r="FM59" s="340"/>
      <c r="FN59" s="340"/>
      <c r="FO59" s="340"/>
      <c r="FP59" s="340"/>
      <c r="FQ59" s="340"/>
      <c r="FR59" s="340"/>
      <c r="FS59" s="340"/>
      <c r="FT59" s="340"/>
      <c r="FU59" s="340"/>
      <c r="FV59" s="340"/>
      <c r="FW59" s="340"/>
      <c r="FX59" s="340"/>
      <c r="FY59" s="340"/>
      <c r="FZ59" s="340"/>
      <c r="GA59" s="340"/>
      <c r="GB59" s="340"/>
      <c r="GC59" s="340"/>
      <c r="GD59" s="340"/>
      <c r="GE59" s="340"/>
      <c r="GF59" s="340"/>
      <c r="GG59" s="340"/>
      <c r="GH59" s="340"/>
      <c r="GI59" s="340"/>
      <c r="GJ59" s="340"/>
      <c r="GK59" s="340"/>
      <c r="GL59" s="805"/>
      <c r="GM59" s="805"/>
      <c r="GN59" s="340"/>
      <c r="GO59" s="340"/>
      <c r="GP59" s="340"/>
      <c r="GQ59" s="340"/>
      <c r="GR59" s="340"/>
      <c r="GS59" s="340"/>
      <c r="GT59" s="340"/>
      <c r="GU59" s="340"/>
      <c r="GV59" s="340"/>
      <c r="GW59" s="340"/>
      <c r="GX59" s="340"/>
      <c r="GY59" s="340"/>
      <c r="GZ59" s="340"/>
      <c r="HA59" s="340"/>
      <c r="HB59" s="340"/>
      <c r="HC59" s="340"/>
    </row>
    <row r="60" spans="1:211">
      <c r="A60" s="399">
        <v>54</v>
      </c>
      <c r="B60" s="400" t="s">
        <v>1526</v>
      </c>
      <c r="C60" s="340"/>
      <c r="D60" s="340"/>
      <c r="E60" s="340"/>
      <c r="F60" s="340"/>
      <c r="G60" s="403"/>
      <c r="H60" s="340"/>
      <c r="I60" s="340"/>
      <c r="J60" s="340"/>
      <c r="K60" s="340"/>
      <c r="L60" s="340"/>
      <c r="M60" s="340"/>
      <c r="N60" s="340"/>
      <c r="O60" s="340"/>
      <c r="P60" s="340"/>
      <c r="Q60" s="340"/>
      <c r="R60" s="340"/>
      <c r="S60" s="340"/>
      <c r="T60" s="340"/>
      <c r="U60" s="340"/>
      <c r="V60" s="340"/>
      <c r="W60" s="340"/>
      <c r="X60" s="340"/>
      <c r="Y60" s="340"/>
      <c r="Z60" s="340"/>
      <c r="AA60" s="805"/>
      <c r="AB60" s="805"/>
      <c r="AC60" s="805"/>
      <c r="AD60" s="805"/>
      <c r="AE60" s="340"/>
      <c r="AF60" s="340"/>
      <c r="AG60" s="340"/>
      <c r="AH60" s="340"/>
      <c r="AI60" s="340"/>
      <c r="AJ60" s="340"/>
      <c r="AK60" s="340"/>
      <c r="AL60" s="340"/>
      <c r="AM60" s="805"/>
      <c r="AN60" s="340"/>
      <c r="AO60" s="340"/>
      <c r="AP60" s="340"/>
      <c r="AQ60" s="340"/>
      <c r="AR60" s="340"/>
      <c r="AS60" s="340"/>
      <c r="AT60" s="340"/>
      <c r="AU60" s="340"/>
      <c r="AV60" s="340"/>
      <c r="AW60" s="340"/>
      <c r="AX60" s="340"/>
      <c r="AY60" s="340"/>
      <c r="AZ60" s="340"/>
      <c r="BA60" s="340"/>
      <c r="BB60" s="340"/>
      <c r="BC60" s="340"/>
      <c r="BD60" s="340"/>
      <c r="BE60" s="340"/>
      <c r="BF60" s="340"/>
      <c r="BG60" s="340"/>
      <c r="BH60" s="340"/>
      <c r="BI60" s="340"/>
      <c r="BJ60" s="340"/>
      <c r="BK60" s="340"/>
      <c r="BL60" s="340"/>
      <c r="BM60" s="340"/>
      <c r="BN60" s="340"/>
      <c r="BO60" s="340"/>
      <c r="BP60" s="340"/>
      <c r="BQ60" s="340"/>
      <c r="BR60" s="340"/>
      <c r="BS60" s="340"/>
      <c r="BT60" s="340"/>
      <c r="BU60" s="340"/>
      <c r="BV60" s="340"/>
      <c r="BW60" s="340"/>
      <c r="BX60" s="340"/>
      <c r="BY60" s="340"/>
      <c r="BZ60" s="340"/>
      <c r="CA60" s="340"/>
      <c r="CB60" s="340"/>
      <c r="CC60" s="340"/>
      <c r="CD60" s="340"/>
      <c r="CE60" s="340"/>
      <c r="CF60" s="340"/>
      <c r="CG60" s="340"/>
      <c r="CH60" s="340"/>
      <c r="CI60" s="340"/>
      <c r="CJ60" s="340"/>
      <c r="CK60" s="340"/>
      <c r="CL60" s="340"/>
      <c r="CM60" s="340"/>
      <c r="CN60" s="340"/>
      <c r="CO60" s="340"/>
      <c r="CP60" s="340"/>
      <c r="CQ60" s="340"/>
      <c r="CR60" s="340"/>
      <c r="CS60" s="340"/>
      <c r="CT60" s="340"/>
      <c r="CU60" s="340"/>
      <c r="CV60" s="340"/>
      <c r="CW60" s="340"/>
      <c r="CX60" s="340"/>
      <c r="CY60" s="340"/>
      <c r="CZ60" s="340"/>
      <c r="DA60" s="340"/>
      <c r="DB60" s="340"/>
      <c r="DC60" s="340"/>
      <c r="DD60" s="340"/>
      <c r="DE60" s="340"/>
      <c r="DF60" s="340"/>
      <c r="DG60" s="340"/>
      <c r="DH60" s="340"/>
      <c r="DI60" s="340"/>
      <c r="DJ60" s="340"/>
      <c r="DK60" s="340"/>
      <c r="DL60" s="340"/>
      <c r="DM60" s="340"/>
      <c r="DN60" s="340"/>
      <c r="DO60" s="340"/>
      <c r="DP60" s="340"/>
      <c r="DQ60" s="340"/>
      <c r="DR60" s="340"/>
      <c r="DS60" s="340"/>
      <c r="DT60" s="340"/>
      <c r="DU60" s="340"/>
      <c r="DV60" s="340"/>
      <c r="DW60" s="340"/>
      <c r="DX60" s="340"/>
      <c r="DY60" s="340"/>
      <c r="DZ60" s="340"/>
      <c r="EA60" s="340"/>
      <c r="EB60" s="340"/>
      <c r="EC60" s="340"/>
      <c r="ED60" s="340"/>
      <c r="EE60" s="340"/>
      <c r="EF60" s="340"/>
      <c r="EG60" s="340"/>
      <c r="EH60" s="340"/>
      <c r="EI60" s="340"/>
      <c r="EJ60" s="340"/>
      <c r="EK60" s="340"/>
      <c r="EL60" s="340"/>
      <c r="EM60" s="340"/>
      <c r="EN60" s="340"/>
      <c r="EO60" s="340"/>
      <c r="EP60" s="340"/>
      <c r="EQ60" s="340"/>
      <c r="ER60" s="340"/>
      <c r="ES60" s="340"/>
      <c r="ET60" s="340"/>
      <c r="EU60" s="340"/>
      <c r="EV60" s="340"/>
      <c r="EW60" s="340"/>
      <c r="EX60" s="340"/>
      <c r="EY60" s="340"/>
      <c r="EZ60" s="340"/>
      <c r="FA60" s="340"/>
      <c r="FB60" s="340"/>
      <c r="FC60" s="340"/>
      <c r="FD60" s="340"/>
      <c r="FE60" s="340"/>
      <c r="FF60" s="340"/>
      <c r="FG60" s="340"/>
      <c r="FH60" s="340"/>
      <c r="FI60" s="340"/>
      <c r="FJ60" s="340"/>
      <c r="FK60" s="340"/>
      <c r="FL60" s="340"/>
      <c r="FM60" s="340"/>
      <c r="FN60" s="340"/>
      <c r="FO60" s="340"/>
      <c r="FP60" s="340"/>
      <c r="FQ60" s="340"/>
      <c r="FR60" s="340"/>
      <c r="FS60" s="340"/>
      <c r="FT60" s="340"/>
      <c r="FU60" s="340"/>
      <c r="FV60" s="340"/>
      <c r="FW60" s="340"/>
      <c r="FX60" s="340"/>
      <c r="FY60" s="340"/>
      <c r="FZ60" s="340"/>
      <c r="GA60" s="340"/>
      <c r="GB60" s="340"/>
      <c r="GC60" s="340"/>
      <c r="GD60" s="340"/>
      <c r="GE60" s="340"/>
      <c r="GF60" s="340"/>
      <c r="GG60" s="340"/>
      <c r="GH60" s="340"/>
      <c r="GI60" s="340"/>
      <c r="GJ60" s="340"/>
      <c r="GK60" s="340"/>
      <c r="GL60" s="805"/>
      <c r="GM60" s="805"/>
      <c r="GN60" s="340"/>
      <c r="GO60" s="340"/>
      <c r="GP60" s="340"/>
      <c r="GQ60" s="340"/>
      <c r="GR60" s="340"/>
      <c r="GS60" s="340"/>
      <c r="GT60" s="340"/>
      <c r="GU60" s="340"/>
      <c r="GV60" s="340"/>
      <c r="GW60" s="340"/>
      <c r="GX60" s="340"/>
      <c r="GY60" s="340"/>
      <c r="GZ60" s="340"/>
      <c r="HA60" s="340"/>
      <c r="HB60" s="340"/>
      <c r="HC60" s="340"/>
    </row>
    <row r="61" spans="1:211">
      <c r="A61" s="399">
        <v>55</v>
      </c>
      <c r="B61" s="400" t="s">
        <v>1737</v>
      </c>
      <c r="C61" s="340"/>
      <c r="D61" s="340"/>
      <c r="E61" s="340"/>
      <c r="F61" s="340"/>
      <c r="G61" s="403"/>
      <c r="H61" s="340"/>
      <c r="I61" s="340"/>
      <c r="J61" s="340"/>
      <c r="K61" s="340"/>
      <c r="L61" s="340"/>
      <c r="M61" s="340"/>
      <c r="N61" s="340"/>
      <c r="O61" s="340"/>
      <c r="P61" s="340"/>
      <c r="Q61" s="340"/>
      <c r="R61" s="340"/>
      <c r="S61" s="340"/>
      <c r="T61" s="340"/>
      <c r="U61" s="340"/>
      <c r="V61" s="340"/>
      <c r="W61" s="340"/>
      <c r="X61" s="340"/>
      <c r="Y61" s="340"/>
      <c r="Z61" s="340"/>
      <c r="AA61" s="805"/>
      <c r="AB61" s="805"/>
      <c r="AC61" s="805"/>
      <c r="AD61" s="805"/>
      <c r="AE61" s="340"/>
      <c r="AF61" s="340"/>
      <c r="AG61" s="340"/>
      <c r="AH61" s="340"/>
      <c r="AI61" s="340"/>
      <c r="AJ61" s="340"/>
      <c r="AK61" s="340"/>
      <c r="AL61" s="340"/>
      <c r="AM61" s="805"/>
      <c r="AN61" s="340"/>
      <c r="AO61" s="340"/>
      <c r="AP61" s="340"/>
      <c r="AQ61" s="340"/>
      <c r="AR61" s="340"/>
      <c r="AS61" s="340"/>
      <c r="AT61" s="340"/>
      <c r="AU61" s="340"/>
      <c r="AV61" s="340"/>
      <c r="AW61" s="340"/>
      <c r="AX61" s="340"/>
      <c r="AY61" s="340"/>
      <c r="AZ61" s="340"/>
      <c r="BA61" s="340"/>
      <c r="BB61" s="340"/>
      <c r="BC61" s="340"/>
      <c r="BD61" s="340"/>
      <c r="BE61" s="340"/>
      <c r="BF61" s="340"/>
      <c r="BG61" s="340"/>
      <c r="BH61" s="340"/>
      <c r="BI61" s="340"/>
      <c r="BJ61" s="340"/>
      <c r="BK61" s="340"/>
      <c r="BL61" s="340"/>
      <c r="BM61" s="340"/>
      <c r="BN61" s="340"/>
      <c r="BO61" s="340"/>
      <c r="BP61" s="340"/>
      <c r="BQ61" s="340"/>
      <c r="BR61" s="340"/>
      <c r="BS61" s="340"/>
      <c r="BT61" s="340"/>
      <c r="BU61" s="340"/>
      <c r="BV61" s="340"/>
      <c r="BW61" s="340"/>
      <c r="BX61" s="340"/>
      <c r="BY61" s="340"/>
      <c r="BZ61" s="340"/>
      <c r="CA61" s="340"/>
      <c r="CB61" s="340"/>
      <c r="CC61" s="340"/>
      <c r="CD61" s="340"/>
      <c r="CE61" s="340"/>
      <c r="CF61" s="340"/>
      <c r="CG61" s="340"/>
      <c r="CH61" s="340"/>
      <c r="CI61" s="340"/>
      <c r="CJ61" s="340"/>
      <c r="CK61" s="340"/>
      <c r="CL61" s="340"/>
      <c r="CM61" s="340"/>
      <c r="CN61" s="340"/>
      <c r="CO61" s="340"/>
      <c r="CP61" s="340"/>
      <c r="CQ61" s="340"/>
      <c r="CR61" s="340"/>
      <c r="CS61" s="340"/>
      <c r="CT61" s="340"/>
      <c r="CU61" s="340"/>
      <c r="CV61" s="340"/>
      <c r="CW61" s="340"/>
      <c r="CX61" s="340"/>
      <c r="CY61" s="340"/>
      <c r="CZ61" s="340"/>
      <c r="DA61" s="340"/>
      <c r="DB61" s="340"/>
      <c r="DC61" s="340"/>
      <c r="DD61" s="340"/>
      <c r="DE61" s="340"/>
      <c r="DF61" s="340"/>
      <c r="DG61" s="340"/>
      <c r="DH61" s="340"/>
      <c r="DI61" s="340"/>
      <c r="DJ61" s="340"/>
      <c r="DK61" s="340"/>
      <c r="DL61" s="340"/>
      <c r="DM61" s="340"/>
      <c r="DN61" s="340"/>
      <c r="DO61" s="340"/>
      <c r="DP61" s="340"/>
      <c r="DQ61" s="340"/>
      <c r="DR61" s="340"/>
      <c r="DS61" s="340"/>
      <c r="DT61" s="340"/>
      <c r="DU61" s="340"/>
      <c r="DV61" s="340"/>
      <c r="DW61" s="340"/>
      <c r="DX61" s="340"/>
      <c r="DY61" s="340"/>
      <c r="DZ61" s="340"/>
      <c r="EA61" s="340"/>
      <c r="EB61" s="340"/>
      <c r="EC61" s="340"/>
      <c r="ED61" s="340"/>
      <c r="EE61" s="340"/>
      <c r="EF61" s="340"/>
      <c r="EG61" s="340"/>
      <c r="EH61" s="340"/>
      <c r="EI61" s="340"/>
      <c r="EJ61" s="340"/>
      <c r="EK61" s="340"/>
      <c r="EL61" s="340"/>
      <c r="EM61" s="340"/>
      <c r="EN61" s="340"/>
      <c r="EO61" s="340"/>
      <c r="EP61" s="340"/>
      <c r="EQ61" s="340"/>
      <c r="ER61" s="340"/>
      <c r="ES61" s="340"/>
      <c r="ET61" s="340"/>
      <c r="EU61" s="340"/>
      <c r="EV61" s="340"/>
      <c r="EW61" s="340"/>
      <c r="EX61" s="340"/>
      <c r="EY61" s="340"/>
      <c r="EZ61" s="340"/>
      <c r="FA61" s="340"/>
      <c r="FB61" s="340"/>
      <c r="FC61" s="340"/>
      <c r="FD61" s="340"/>
      <c r="FE61" s="340"/>
      <c r="FF61" s="340"/>
      <c r="FG61" s="340"/>
      <c r="FH61" s="340"/>
      <c r="FI61" s="340"/>
      <c r="FJ61" s="340"/>
      <c r="FK61" s="340"/>
      <c r="FL61" s="340"/>
      <c r="FM61" s="340"/>
      <c r="FN61" s="340"/>
      <c r="FO61" s="340"/>
      <c r="FP61" s="340"/>
      <c r="FQ61" s="340"/>
      <c r="FR61" s="340"/>
      <c r="FS61" s="340"/>
      <c r="FT61" s="340"/>
      <c r="FU61" s="340"/>
      <c r="FV61" s="340"/>
      <c r="FW61" s="340"/>
      <c r="FX61" s="340"/>
      <c r="FY61" s="340"/>
      <c r="FZ61" s="340"/>
      <c r="GA61" s="340"/>
      <c r="GB61" s="340"/>
      <c r="GC61" s="340"/>
      <c r="GD61" s="340"/>
      <c r="GE61" s="340"/>
      <c r="GF61" s="340"/>
      <c r="GG61" s="340"/>
      <c r="GH61" s="340"/>
      <c r="GI61" s="340"/>
      <c r="GJ61" s="340"/>
      <c r="GK61" s="340"/>
      <c r="GL61" s="805"/>
      <c r="GM61" s="805"/>
      <c r="GN61" s="340"/>
      <c r="GO61" s="340"/>
      <c r="GP61" s="340"/>
      <c r="GQ61" s="340"/>
      <c r="GR61" s="340"/>
      <c r="GS61" s="340"/>
      <c r="GT61" s="340"/>
      <c r="GU61" s="340"/>
      <c r="GV61" s="340"/>
      <c r="GW61" s="340"/>
      <c r="GX61" s="340"/>
      <c r="GY61" s="340"/>
      <c r="GZ61" s="340"/>
      <c r="HA61" s="340"/>
      <c r="HB61" s="340"/>
      <c r="HC61" s="340"/>
    </row>
    <row r="62" spans="1:211" ht="25.5">
      <c r="A62" s="399">
        <v>56</v>
      </c>
      <c r="B62" s="400" t="s">
        <v>1527</v>
      </c>
      <c r="C62" s="340"/>
      <c r="D62" s="340"/>
      <c r="E62" s="340"/>
      <c r="F62" s="340"/>
      <c r="G62" s="403"/>
      <c r="H62" s="340"/>
      <c r="I62" s="340"/>
      <c r="J62" s="340"/>
      <c r="K62" s="340"/>
      <c r="L62" s="340"/>
      <c r="M62" s="340"/>
      <c r="N62" s="340"/>
      <c r="O62" s="340"/>
      <c r="P62" s="340"/>
      <c r="Q62" s="340"/>
      <c r="R62" s="340"/>
      <c r="S62" s="340"/>
      <c r="T62" s="340"/>
      <c r="U62" s="340"/>
      <c r="V62" s="340"/>
      <c r="W62" s="340"/>
      <c r="X62" s="340"/>
      <c r="Y62" s="340"/>
      <c r="Z62" s="340"/>
      <c r="AA62" s="805"/>
      <c r="AB62" s="805"/>
      <c r="AC62" s="805"/>
      <c r="AD62" s="805"/>
      <c r="AE62" s="340"/>
      <c r="AF62" s="340"/>
      <c r="AG62" s="340"/>
      <c r="AH62" s="340"/>
      <c r="AI62" s="340"/>
      <c r="AJ62" s="340"/>
      <c r="AK62" s="340"/>
      <c r="AL62" s="340"/>
      <c r="AM62" s="805"/>
      <c r="AN62" s="340"/>
      <c r="AO62" s="340"/>
      <c r="AP62" s="340"/>
      <c r="AQ62" s="340"/>
      <c r="AR62" s="340"/>
      <c r="AS62" s="340"/>
      <c r="AT62" s="340"/>
      <c r="AU62" s="340"/>
      <c r="AV62" s="340"/>
      <c r="AW62" s="340"/>
      <c r="AX62" s="340"/>
      <c r="AY62" s="340"/>
      <c r="AZ62" s="340"/>
      <c r="BA62" s="340"/>
      <c r="BB62" s="340"/>
      <c r="BC62" s="340"/>
      <c r="BD62" s="340"/>
      <c r="BE62" s="340"/>
      <c r="BF62" s="340"/>
      <c r="BG62" s="340"/>
      <c r="BH62" s="340"/>
      <c r="BI62" s="340"/>
      <c r="BJ62" s="340"/>
      <c r="BK62" s="340"/>
      <c r="BL62" s="340"/>
      <c r="BM62" s="340"/>
      <c r="BN62" s="340"/>
      <c r="BO62" s="340"/>
      <c r="BP62" s="340"/>
      <c r="BQ62" s="340"/>
      <c r="BR62" s="340"/>
      <c r="BS62" s="340"/>
      <c r="BT62" s="340"/>
      <c r="BU62" s="340"/>
      <c r="BV62" s="340"/>
      <c r="BW62" s="340"/>
      <c r="BX62" s="340"/>
      <c r="BY62" s="340"/>
      <c r="BZ62" s="340"/>
      <c r="CA62" s="340"/>
      <c r="CB62" s="340"/>
      <c r="CC62" s="340"/>
      <c r="CD62" s="340"/>
      <c r="CE62" s="340"/>
      <c r="CF62" s="340"/>
      <c r="CG62" s="340"/>
      <c r="CH62" s="340"/>
      <c r="CI62" s="340"/>
      <c r="CJ62" s="340"/>
      <c r="CK62" s="340"/>
      <c r="CL62" s="340"/>
      <c r="CM62" s="340"/>
      <c r="CN62" s="340"/>
      <c r="CO62" s="340"/>
      <c r="CP62" s="340"/>
      <c r="CQ62" s="340"/>
      <c r="CR62" s="340"/>
      <c r="CS62" s="340"/>
      <c r="CT62" s="340"/>
      <c r="CU62" s="340"/>
      <c r="CV62" s="340"/>
      <c r="CW62" s="340"/>
      <c r="CX62" s="340"/>
      <c r="CY62" s="340"/>
      <c r="CZ62" s="340"/>
      <c r="DA62" s="340"/>
      <c r="DB62" s="340"/>
      <c r="DC62" s="340"/>
      <c r="DD62" s="340"/>
      <c r="DE62" s="340"/>
      <c r="DF62" s="340"/>
      <c r="DG62" s="340"/>
      <c r="DH62" s="340"/>
      <c r="DI62" s="340"/>
      <c r="DJ62" s="340"/>
      <c r="DK62" s="340"/>
      <c r="DL62" s="340"/>
      <c r="DM62" s="340"/>
      <c r="DN62" s="340"/>
      <c r="DO62" s="340"/>
      <c r="DP62" s="340"/>
      <c r="DQ62" s="340"/>
      <c r="DR62" s="340"/>
      <c r="DS62" s="340"/>
      <c r="DT62" s="340"/>
      <c r="DU62" s="340"/>
      <c r="DV62" s="340"/>
      <c r="DW62" s="340"/>
      <c r="DX62" s="340"/>
      <c r="DY62" s="340"/>
      <c r="DZ62" s="340"/>
      <c r="EA62" s="340"/>
      <c r="EB62" s="340"/>
      <c r="EC62" s="340"/>
      <c r="ED62" s="340"/>
      <c r="EE62" s="340"/>
      <c r="EF62" s="340"/>
      <c r="EG62" s="340"/>
      <c r="EH62" s="340"/>
      <c r="EI62" s="340"/>
      <c r="EJ62" s="340"/>
      <c r="EK62" s="340"/>
      <c r="EL62" s="340"/>
      <c r="EM62" s="340"/>
      <c r="EN62" s="340"/>
      <c r="EO62" s="340"/>
      <c r="EP62" s="340"/>
      <c r="EQ62" s="340"/>
      <c r="ER62" s="340"/>
      <c r="ES62" s="340"/>
      <c r="ET62" s="340"/>
      <c r="EU62" s="340"/>
      <c r="EV62" s="340"/>
      <c r="EW62" s="340"/>
      <c r="EX62" s="340"/>
      <c r="EY62" s="340"/>
      <c r="EZ62" s="340"/>
      <c r="FA62" s="340"/>
      <c r="FB62" s="340"/>
      <c r="FC62" s="340"/>
      <c r="FD62" s="340"/>
      <c r="FE62" s="340"/>
      <c r="FF62" s="340"/>
      <c r="FG62" s="340"/>
      <c r="FH62" s="340"/>
      <c r="FI62" s="340"/>
      <c r="FJ62" s="340"/>
      <c r="FK62" s="340"/>
      <c r="FL62" s="340"/>
      <c r="FM62" s="340"/>
      <c r="FN62" s="340"/>
      <c r="FO62" s="340"/>
      <c r="FP62" s="340"/>
      <c r="FQ62" s="340"/>
      <c r="FR62" s="340"/>
      <c r="FS62" s="340"/>
      <c r="FT62" s="340"/>
      <c r="FU62" s="340"/>
      <c r="FV62" s="340"/>
      <c r="FW62" s="340"/>
      <c r="FX62" s="340"/>
      <c r="FY62" s="340"/>
      <c r="FZ62" s="340"/>
      <c r="GA62" s="340"/>
      <c r="GB62" s="340"/>
      <c r="GC62" s="340"/>
      <c r="GD62" s="340"/>
      <c r="GE62" s="340"/>
      <c r="GF62" s="340"/>
      <c r="GG62" s="340"/>
      <c r="GH62" s="340"/>
      <c r="GI62" s="340"/>
      <c r="GJ62" s="340"/>
      <c r="GK62" s="340"/>
      <c r="GL62" s="805"/>
      <c r="GM62" s="805"/>
      <c r="GN62" s="340"/>
      <c r="GO62" s="340"/>
      <c r="GP62" s="340"/>
      <c r="GQ62" s="340"/>
      <c r="GR62" s="340"/>
      <c r="GS62" s="340"/>
      <c r="GT62" s="340"/>
      <c r="GU62" s="340"/>
      <c r="GV62" s="340"/>
      <c r="GW62" s="340"/>
      <c r="GX62" s="340"/>
      <c r="GY62" s="340"/>
      <c r="GZ62" s="340"/>
      <c r="HA62" s="340"/>
      <c r="HB62" s="340"/>
      <c r="HC62" s="340"/>
    </row>
    <row r="63" spans="1:211">
      <c r="A63" s="399">
        <v>57</v>
      </c>
      <c r="B63" s="400" t="s">
        <v>1528</v>
      </c>
      <c r="C63" s="340"/>
      <c r="D63" s="340"/>
      <c r="E63" s="340"/>
      <c r="F63" s="340"/>
      <c r="G63" s="403"/>
      <c r="H63" s="340"/>
      <c r="I63" s="340"/>
      <c r="J63" s="340"/>
      <c r="K63" s="340"/>
      <c r="L63" s="340"/>
      <c r="M63" s="340"/>
      <c r="N63" s="340"/>
      <c r="O63" s="340"/>
      <c r="P63" s="340"/>
      <c r="Q63" s="340"/>
      <c r="R63" s="340"/>
      <c r="S63" s="340"/>
      <c r="T63" s="340"/>
      <c r="U63" s="340"/>
      <c r="V63" s="340"/>
      <c r="W63" s="340"/>
      <c r="X63" s="340"/>
      <c r="Y63" s="340"/>
      <c r="Z63" s="340"/>
      <c r="AA63" s="805"/>
      <c r="AB63" s="805"/>
      <c r="AC63" s="805"/>
      <c r="AD63" s="805"/>
      <c r="AE63" s="340"/>
      <c r="AF63" s="340"/>
      <c r="AG63" s="340"/>
      <c r="AH63" s="340"/>
      <c r="AI63" s="340"/>
      <c r="AJ63" s="340"/>
      <c r="AK63" s="340"/>
      <c r="AL63" s="340"/>
      <c r="AM63" s="805"/>
      <c r="AN63" s="340"/>
      <c r="AO63" s="340"/>
      <c r="AP63" s="340"/>
      <c r="AQ63" s="340"/>
      <c r="AR63" s="340"/>
      <c r="AS63" s="340"/>
      <c r="AT63" s="340"/>
      <c r="AU63" s="340"/>
      <c r="AV63" s="340"/>
      <c r="AW63" s="340"/>
      <c r="AX63" s="340"/>
      <c r="AY63" s="340"/>
      <c r="AZ63" s="340"/>
      <c r="BA63" s="340"/>
      <c r="BB63" s="340"/>
      <c r="BC63" s="340"/>
      <c r="BD63" s="340"/>
      <c r="BE63" s="340"/>
      <c r="BF63" s="340"/>
      <c r="BG63" s="340"/>
      <c r="BH63" s="340"/>
      <c r="BI63" s="340"/>
      <c r="BJ63" s="340"/>
      <c r="BK63" s="340"/>
      <c r="BL63" s="340"/>
      <c r="BM63" s="340"/>
      <c r="BN63" s="340"/>
      <c r="BO63" s="340"/>
      <c r="BP63" s="340"/>
      <c r="BQ63" s="340"/>
      <c r="BR63" s="340"/>
      <c r="BS63" s="340"/>
      <c r="BT63" s="340"/>
      <c r="BU63" s="340"/>
      <c r="BV63" s="340"/>
      <c r="BW63" s="340"/>
      <c r="BX63" s="340"/>
      <c r="BY63" s="340"/>
      <c r="BZ63" s="340"/>
      <c r="CA63" s="340"/>
      <c r="CB63" s="340"/>
      <c r="CC63" s="340"/>
      <c r="CD63" s="340"/>
      <c r="CE63" s="340"/>
      <c r="CF63" s="340"/>
      <c r="CG63" s="340"/>
      <c r="CH63" s="340"/>
      <c r="CI63" s="340"/>
      <c r="CJ63" s="340"/>
      <c r="CK63" s="340"/>
      <c r="CL63" s="340"/>
      <c r="CM63" s="340"/>
      <c r="CN63" s="340"/>
      <c r="CO63" s="340"/>
      <c r="CP63" s="340"/>
      <c r="CQ63" s="340"/>
      <c r="CR63" s="340"/>
      <c r="CS63" s="340"/>
      <c r="CT63" s="340"/>
      <c r="CU63" s="340"/>
      <c r="CV63" s="340"/>
      <c r="CW63" s="340"/>
      <c r="CX63" s="340"/>
      <c r="CY63" s="340"/>
      <c r="CZ63" s="340"/>
      <c r="DA63" s="340"/>
      <c r="DB63" s="340"/>
      <c r="DC63" s="340"/>
      <c r="DD63" s="340"/>
      <c r="DE63" s="340"/>
      <c r="DF63" s="340"/>
      <c r="DG63" s="340"/>
      <c r="DH63" s="340"/>
      <c r="DI63" s="340"/>
      <c r="DJ63" s="340"/>
      <c r="DK63" s="340"/>
      <c r="DL63" s="340"/>
      <c r="DM63" s="340"/>
      <c r="DN63" s="340"/>
      <c r="DO63" s="340"/>
      <c r="DP63" s="340"/>
      <c r="DQ63" s="340"/>
      <c r="DR63" s="340"/>
      <c r="DS63" s="340"/>
      <c r="DT63" s="340"/>
      <c r="DU63" s="340"/>
      <c r="DV63" s="340"/>
      <c r="DW63" s="340"/>
      <c r="DX63" s="340"/>
      <c r="DY63" s="340"/>
      <c r="DZ63" s="340"/>
      <c r="EA63" s="340"/>
      <c r="EB63" s="340"/>
      <c r="EC63" s="340"/>
      <c r="ED63" s="340"/>
      <c r="EE63" s="340"/>
      <c r="EF63" s="340"/>
      <c r="EG63" s="340"/>
      <c r="EH63" s="340"/>
      <c r="EI63" s="340"/>
      <c r="EJ63" s="340"/>
      <c r="EK63" s="340"/>
      <c r="EL63" s="340"/>
      <c r="EM63" s="340"/>
      <c r="EN63" s="340"/>
      <c r="EO63" s="340"/>
      <c r="EP63" s="340"/>
      <c r="EQ63" s="340"/>
      <c r="ER63" s="340"/>
      <c r="ES63" s="340"/>
      <c r="ET63" s="340"/>
      <c r="EU63" s="340"/>
      <c r="EV63" s="340"/>
      <c r="EW63" s="340"/>
      <c r="EX63" s="340"/>
      <c r="EY63" s="340"/>
      <c r="EZ63" s="340"/>
      <c r="FA63" s="340"/>
      <c r="FB63" s="340"/>
      <c r="FC63" s="340"/>
      <c r="FD63" s="340"/>
      <c r="FE63" s="340"/>
      <c r="FF63" s="340"/>
      <c r="FG63" s="340"/>
      <c r="FH63" s="340"/>
      <c r="FI63" s="340"/>
      <c r="FJ63" s="340"/>
      <c r="FK63" s="340"/>
      <c r="FL63" s="340"/>
      <c r="FM63" s="340"/>
      <c r="FN63" s="340"/>
      <c r="FO63" s="340"/>
      <c r="FP63" s="340"/>
      <c r="FQ63" s="340"/>
      <c r="FR63" s="340"/>
      <c r="FS63" s="340"/>
      <c r="FT63" s="340"/>
      <c r="FU63" s="340"/>
      <c r="FV63" s="340"/>
      <c r="FW63" s="340"/>
      <c r="FX63" s="340"/>
      <c r="FY63" s="340"/>
      <c r="FZ63" s="340"/>
      <c r="GA63" s="340"/>
      <c r="GB63" s="340"/>
      <c r="GC63" s="340"/>
      <c r="GD63" s="340"/>
      <c r="GE63" s="340"/>
      <c r="GF63" s="340"/>
      <c r="GG63" s="340"/>
      <c r="GH63" s="340"/>
      <c r="GI63" s="340"/>
      <c r="GJ63" s="340"/>
      <c r="GK63" s="340"/>
      <c r="GL63" s="805"/>
      <c r="GM63" s="805"/>
      <c r="GN63" s="340"/>
      <c r="GO63" s="340"/>
      <c r="GP63" s="340"/>
      <c r="GQ63" s="340"/>
      <c r="GR63" s="340"/>
      <c r="GS63" s="340"/>
      <c r="GT63" s="340"/>
      <c r="GU63" s="340"/>
      <c r="GV63" s="340"/>
      <c r="GW63" s="340"/>
      <c r="GX63" s="340"/>
      <c r="GY63" s="340"/>
      <c r="GZ63" s="340"/>
      <c r="HA63" s="340"/>
      <c r="HB63" s="340"/>
      <c r="HC63" s="340"/>
    </row>
    <row r="64" spans="1:211">
      <c r="A64" s="399">
        <v>58</v>
      </c>
      <c r="B64" s="401" t="s">
        <v>752</v>
      </c>
      <c r="C64" s="340"/>
      <c r="D64" s="340"/>
      <c r="E64" s="340"/>
      <c r="F64" s="340">
        <v>9</v>
      </c>
      <c r="G64" s="741">
        <v>9</v>
      </c>
      <c r="H64" s="340">
        <v>2</v>
      </c>
      <c r="I64" s="340">
        <v>2</v>
      </c>
      <c r="J64" s="340">
        <v>2</v>
      </c>
      <c r="K64" s="340">
        <v>4</v>
      </c>
      <c r="L64" s="340">
        <v>1</v>
      </c>
      <c r="M64" s="340">
        <v>1</v>
      </c>
      <c r="N64" s="340">
        <v>1</v>
      </c>
      <c r="O64" s="340">
        <v>1</v>
      </c>
      <c r="P64" s="340"/>
      <c r="Q64" s="340"/>
      <c r="R64" s="340"/>
      <c r="S64" s="340"/>
      <c r="T64" s="340"/>
      <c r="U64" s="340">
        <v>2</v>
      </c>
      <c r="V64" s="340">
        <v>1</v>
      </c>
      <c r="W64" s="340">
        <v>1</v>
      </c>
      <c r="X64" s="340">
        <v>1</v>
      </c>
      <c r="Y64" s="340"/>
      <c r="Z64" s="340">
        <v>10</v>
      </c>
      <c r="AA64" s="805"/>
      <c r="AB64" s="805"/>
      <c r="AC64" s="805"/>
      <c r="AD64" s="805"/>
      <c r="AE64" s="340">
        <v>2</v>
      </c>
      <c r="AF64" s="340">
        <v>1</v>
      </c>
      <c r="AG64" s="340">
        <v>6</v>
      </c>
      <c r="AH64" s="340"/>
      <c r="AI64" s="340"/>
      <c r="AJ64" s="340">
        <v>2</v>
      </c>
      <c r="AK64" s="340">
        <v>1</v>
      </c>
      <c r="AL64" s="340"/>
      <c r="AM64" s="805"/>
      <c r="AN64" s="340">
        <v>3</v>
      </c>
      <c r="AO64" s="340">
        <v>5</v>
      </c>
      <c r="AP64" s="340">
        <v>5</v>
      </c>
      <c r="AQ64" s="340">
        <v>2</v>
      </c>
      <c r="AR64" s="340">
        <v>4</v>
      </c>
      <c r="AS64" s="340">
        <v>3</v>
      </c>
      <c r="AT64" s="340">
        <v>4</v>
      </c>
      <c r="AU64" s="340">
        <v>3</v>
      </c>
      <c r="AV64" s="340">
        <v>4</v>
      </c>
      <c r="AW64" s="340">
        <v>6</v>
      </c>
      <c r="AX64" s="340">
        <v>3</v>
      </c>
      <c r="AY64" s="340">
        <v>3</v>
      </c>
      <c r="AZ64" s="340">
        <v>5</v>
      </c>
      <c r="BA64" s="340">
        <v>3</v>
      </c>
      <c r="BB64" s="340"/>
      <c r="BC64" s="340">
        <v>5</v>
      </c>
      <c r="BD64" s="340"/>
      <c r="BE64" s="340"/>
      <c r="BF64" s="340"/>
      <c r="BG64" s="340"/>
      <c r="BH64" s="340">
        <v>2</v>
      </c>
      <c r="BI64" s="340">
        <v>3</v>
      </c>
      <c r="BJ64" s="340"/>
      <c r="BK64" s="340">
        <v>1</v>
      </c>
      <c r="BL64" s="340"/>
      <c r="BM64" s="340">
        <v>2</v>
      </c>
      <c r="BN64" s="340"/>
      <c r="BO64" s="340">
        <v>2</v>
      </c>
      <c r="BP64" s="340">
        <v>20</v>
      </c>
      <c r="BQ64" s="340">
        <v>12</v>
      </c>
      <c r="BR64" s="340"/>
      <c r="BS64" s="340"/>
      <c r="BT64" s="340"/>
      <c r="BU64" s="340">
        <v>1</v>
      </c>
      <c r="BV64" s="340"/>
      <c r="BW64" s="340"/>
      <c r="BX64" s="340">
        <v>3</v>
      </c>
      <c r="BY64" s="340"/>
      <c r="BZ64" s="340"/>
      <c r="CA64" s="340">
        <v>1</v>
      </c>
      <c r="CB64" s="340">
        <v>4</v>
      </c>
      <c r="CC64" s="340"/>
      <c r="CD64" s="340"/>
      <c r="CE64" s="340">
        <v>4</v>
      </c>
      <c r="CF64" s="340">
        <v>12</v>
      </c>
      <c r="CG64" s="340">
        <v>2</v>
      </c>
      <c r="CH64" s="340"/>
      <c r="CI64" s="340"/>
      <c r="CJ64" s="340">
        <v>1</v>
      </c>
      <c r="CK64" s="340">
        <v>5</v>
      </c>
      <c r="CL64" s="340">
        <v>1</v>
      </c>
      <c r="CM64" s="340"/>
      <c r="CN64" s="340">
        <v>1</v>
      </c>
      <c r="CO64" s="340">
        <v>14</v>
      </c>
      <c r="CP64" s="340"/>
      <c r="CQ64" s="340">
        <v>1</v>
      </c>
      <c r="CR64" s="340">
        <v>1</v>
      </c>
      <c r="CS64" s="340"/>
      <c r="CT64" s="340">
        <v>6</v>
      </c>
      <c r="CU64" s="340"/>
      <c r="CV64" s="340">
        <v>4</v>
      </c>
      <c r="CW64" s="340">
        <v>2</v>
      </c>
      <c r="CX64" s="340"/>
      <c r="CY64" s="340"/>
      <c r="CZ64" s="340"/>
      <c r="DA64" s="340">
        <v>2</v>
      </c>
      <c r="DB64" s="340">
        <v>4</v>
      </c>
      <c r="DC64" s="340">
        <v>2</v>
      </c>
      <c r="DD64" s="340">
        <v>1</v>
      </c>
      <c r="DE64" s="340">
        <v>2</v>
      </c>
      <c r="DF64" s="340">
        <v>3</v>
      </c>
      <c r="DG64" s="340"/>
      <c r="DH64" s="340">
        <v>2</v>
      </c>
      <c r="DI64" s="340">
        <v>1</v>
      </c>
      <c r="DJ64" s="340">
        <v>1</v>
      </c>
      <c r="DK64" s="340">
        <v>2</v>
      </c>
      <c r="DL64" s="340">
        <v>2</v>
      </c>
      <c r="DM64" s="340">
        <v>1</v>
      </c>
      <c r="DN64" s="340">
        <v>2</v>
      </c>
      <c r="DO64" s="340"/>
      <c r="DP64" s="340"/>
      <c r="DQ64" s="340"/>
      <c r="DR64" s="340">
        <v>6</v>
      </c>
      <c r="DS64" s="340"/>
      <c r="DT64" s="340"/>
      <c r="DU64" s="340">
        <v>1</v>
      </c>
      <c r="DV64" s="340">
        <v>3</v>
      </c>
      <c r="DW64" s="340">
        <v>4</v>
      </c>
      <c r="DX64" s="340">
        <v>5</v>
      </c>
      <c r="DY64" s="340">
        <v>3</v>
      </c>
      <c r="DZ64" s="340"/>
      <c r="EA64" s="340"/>
      <c r="EB64" s="340"/>
      <c r="EC64" s="340"/>
      <c r="ED64" s="340"/>
      <c r="EE64" s="340"/>
      <c r="EF64" s="340"/>
      <c r="EG64" s="340">
        <v>3</v>
      </c>
      <c r="EH64" s="340">
        <v>1</v>
      </c>
      <c r="EI64" s="340">
        <v>1</v>
      </c>
      <c r="EJ64" s="340">
        <v>2</v>
      </c>
      <c r="EK64" s="340">
        <v>2</v>
      </c>
      <c r="EL64" s="340">
        <v>1</v>
      </c>
      <c r="EM64" s="340">
        <v>1</v>
      </c>
      <c r="EN64" s="340">
        <v>9</v>
      </c>
      <c r="EO64" s="340">
        <v>2</v>
      </c>
      <c r="EP64" s="340"/>
      <c r="EQ64" s="340">
        <v>1</v>
      </c>
      <c r="ER64" s="340"/>
      <c r="ES64" s="340">
        <v>4</v>
      </c>
      <c r="ET64" s="340"/>
      <c r="EU64" s="340"/>
      <c r="EV64" s="340">
        <v>2</v>
      </c>
      <c r="EW64" s="340">
        <v>2</v>
      </c>
      <c r="EX64" s="340"/>
      <c r="EY64" s="340"/>
      <c r="EZ64" s="340"/>
      <c r="FA64" s="340"/>
      <c r="FB64" s="340"/>
      <c r="FC64" s="340"/>
      <c r="FD64" s="340">
        <v>1</v>
      </c>
      <c r="FE64" s="340">
        <v>4</v>
      </c>
      <c r="FF64" s="340">
        <v>1</v>
      </c>
      <c r="FG64" s="340">
        <v>2</v>
      </c>
      <c r="FH64" s="340">
        <v>3</v>
      </c>
      <c r="FI64" s="340"/>
      <c r="FJ64" s="340">
        <v>1</v>
      </c>
      <c r="FK64" s="340">
        <v>1</v>
      </c>
      <c r="FL64" s="340">
        <v>8</v>
      </c>
      <c r="FM64" s="340">
        <v>3</v>
      </c>
      <c r="FN64" s="340">
        <v>9</v>
      </c>
      <c r="FO64" s="340">
        <v>3</v>
      </c>
      <c r="FP64" s="340"/>
      <c r="FQ64" s="340"/>
      <c r="FR64" s="340">
        <v>5</v>
      </c>
      <c r="FS64" s="340">
        <v>1000</v>
      </c>
      <c r="FT64" s="340"/>
      <c r="FU64" s="340">
        <v>2</v>
      </c>
      <c r="FV64" s="340"/>
      <c r="FW64" s="340"/>
      <c r="FX64" s="340">
        <v>3</v>
      </c>
      <c r="FY64" s="340"/>
      <c r="FZ64" s="340">
        <v>1</v>
      </c>
      <c r="GA64" s="340"/>
      <c r="GB64" s="340">
        <v>1</v>
      </c>
      <c r="GC64" s="340"/>
      <c r="GD64" s="340"/>
      <c r="GE64" s="340">
        <v>2</v>
      </c>
      <c r="GF64" s="340">
        <v>2</v>
      </c>
      <c r="GG64" s="340"/>
      <c r="GH64" s="340">
        <v>1</v>
      </c>
      <c r="GI64" s="340">
        <v>6</v>
      </c>
      <c r="GJ64" s="340">
        <v>6</v>
      </c>
      <c r="GK64" s="340"/>
      <c r="GL64" s="805"/>
      <c r="GM64" s="805"/>
      <c r="GN64" s="340">
        <v>1</v>
      </c>
      <c r="GO64" s="340">
        <v>1</v>
      </c>
      <c r="GP64" s="340"/>
      <c r="GQ64" s="340">
        <v>1</v>
      </c>
      <c r="GR64" s="340">
        <v>165</v>
      </c>
      <c r="GS64" s="340">
        <v>718</v>
      </c>
      <c r="GT64" s="340">
        <v>40</v>
      </c>
      <c r="GU64" s="340">
        <v>30</v>
      </c>
      <c r="GV64" s="340">
        <v>10</v>
      </c>
      <c r="GW64" s="340">
        <v>35</v>
      </c>
      <c r="GX64" s="340">
        <v>2</v>
      </c>
      <c r="GY64" s="340"/>
      <c r="GZ64" s="340">
        <v>1</v>
      </c>
      <c r="HA64" s="340"/>
      <c r="HB64" s="340"/>
      <c r="HC64" s="340"/>
    </row>
    <row r="65" spans="1:211" s="406" customFormat="1">
      <c r="A65" s="407"/>
      <c r="B65" s="407" t="s">
        <v>208</v>
      </c>
      <c r="C65" s="407">
        <f>SUM(C7:C64)</f>
        <v>0</v>
      </c>
      <c r="D65" s="407">
        <f t="shared" ref="D65:BO65" si="0">SUM(D7:D64)</f>
        <v>45</v>
      </c>
      <c r="E65" s="407">
        <f t="shared" si="0"/>
        <v>45</v>
      </c>
      <c r="F65" s="407">
        <f t="shared" si="0"/>
        <v>9</v>
      </c>
      <c r="G65" s="407">
        <f t="shared" si="0"/>
        <v>9</v>
      </c>
      <c r="H65" s="407">
        <f t="shared" si="0"/>
        <v>2</v>
      </c>
      <c r="I65" s="407">
        <f t="shared" si="0"/>
        <v>2</v>
      </c>
      <c r="J65" s="407">
        <f t="shared" si="0"/>
        <v>2</v>
      </c>
      <c r="K65" s="407">
        <f t="shared" si="0"/>
        <v>4</v>
      </c>
      <c r="L65" s="407">
        <f t="shared" si="0"/>
        <v>1</v>
      </c>
      <c r="M65" s="407">
        <f t="shared" si="0"/>
        <v>1</v>
      </c>
      <c r="N65" s="407">
        <f t="shared" si="0"/>
        <v>1</v>
      </c>
      <c r="O65" s="407">
        <f t="shared" si="0"/>
        <v>1</v>
      </c>
      <c r="P65" s="407">
        <f t="shared" si="0"/>
        <v>339</v>
      </c>
      <c r="Q65" s="407">
        <f t="shared" si="0"/>
        <v>148</v>
      </c>
      <c r="R65" s="407">
        <f t="shared" si="0"/>
        <v>17</v>
      </c>
      <c r="S65" s="407">
        <f t="shared" si="0"/>
        <v>9</v>
      </c>
      <c r="T65" s="407">
        <f t="shared" si="0"/>
        <v>17</v>
      </c>
      <c r="U65" s="407">
        <f t="shared" si="0"/>
        <v>2</v>
      </c>
      <c r="V65" s="407">
        <f t="shared" si="0"/>
        <v>1</v>
      </c>
      <c r="W65" s="407">
        <f t="shared" si="0"/>
        <v>1</v>
      </c>
      <c r="X65" s="407">
        <f t="shared" si="0"/>
        <v>1</v>
      </c>
      <c r="Y65" s="407">
        <f t="shared" si="0"/>
        <v>100</v>
      </c>
      <c r="Z65" s="407">
        <f t="shared" si="0"/>
        <v>10</v>
      </c>
      <c r="AA65" s="407">
        <f t="shared" si="0"/>
        <v>0</v>
      </c>
      <c r="AB65" s="407">
        <f t="shared" si="0"/>
        <v>0</v>
      </c>
      <c r="AC65" s="407">
        <f t="shared" si="0"/>
        <v>0</v>
      </c>
      <c r="AD65" s="407">
        <f t="shared" si="0"/>
        <v>0</v>
      </c>
      <c r="AE65" s="407">
        <f t="shared" si="0"/>
        <v>2</v>
      </c>
      <c r="AF65" s="407">
        <f t="shared" si="0"/>
        <v>1</v>
      </c>
      <c r="AG65" s="407">
        <f t="shared" si="0"/>
        <v>6</v>
      </c>
      <c r="AH65" s="407">
        <f t="shared" si="0"/>
        <v>0</v>
      </c>
      <c r="AI65" s="407">
        <f t="shared" si="0"/>
        <v>0</v>
      </c>
      <c r="AJ65" s="407">
        <f t="shared" si="0"/>
        <v>2</v>
      </c>
      <c r="AK65" s="407">
        <f t="shared" si="0"/>
        <v>1</v>
      </c>
      <c r="AL65" s="407">
        <f t="shared" si="0"/>
        <v>30</v>
      </c>
      <c r="AM65" s="407">
        <f t="shared" si="0"/>
        <v>0</v>
      </c>
      <c r="AN65" s="407">
        <f t="shared" si="0"/>
        <v>3</v>
      </c>
      <c r="AO65" s="407">
        <f t="shared" si="0"/>
        <v>5</v>
      </c>
      <c r="AP65" s="407">
        <f t="shared" si="0"/>
        <v>5</v>
      </c>
      <c r="AQ65" s="407">
        <f t="shared" si="0"/>
        <v>2</v>
      </c>
      <c r="AR65" s="407">
        <f t="shared" si="0"/>
        <v>4</v>
      </c>
      <c r="AS65" s="407">
        <f t="shared" si="0"/>
        <v>3</v>
      </c>
      <c r="AT65" s="407">
        <f t="shared" si="0"/>
        <v>4</v>
      </c>
      <c r="AU65" s="407">
        <f t="shared" si="0"/>
        <v>3</v>
      </c>
      <c r="AV65" s="407">
        <f t="shared" si="0"/>
        <v>4</v>
      </c>
      <c r="AW65" s="407">
        <f t="shared" si="0"/>
        <v>6</v>
      </c>
      <c r="AX65" s="407">
        <f t="shared" si="0"/>
        <v>3</v>
      </c>
      <c r="AY65" s="407">
        <f t="shared" si="0"/>
        <v>3</v>
      </c>
      <c r="AZ65" s="407">
        <f t="shared" si="0"/>
        <v>5</v>
      </c>
      <c r="BA65" s="407">
        <f t="shared" si="0"/>
        <v>3</v>
      </c>
      <c r="BB65" s="407">
        <f t="shared" si="0"/>
        <v>0</v>
      </c>
      <c r="BC65" s="407">
        <f t="shared" si="0"/>
        <v>5</v>
      </c>
      <c r="BD65" s="407">
        <f t="shared" si="0"/>
        <v>30</v>
      </c>
      <c r="BE65" s="407">
        <f t="shared" si="0"/>
        <v>60</v>
      </c>
      <c r="BF65" s="407">
        <f t="shared" si="0"/>
        <v>0</v>
      </c>
      <c r="BG65" s="407">
        <f t="shared" si="0"/>
        <v>0</v>
      </c>
      <c r="BH65" s="407">
        <f t="shared" si="0"/>
        <v>2</v>
      </c>
      <c r="BI65" s="407">
        <f t="shared" si="0"/>
        <v>3</v>
      </c>
      <c r="BJ65" s="407">
        <f t="shared" si="0"/>
        <v>55</v>
      </c>
      <c r="BK65" s="407">
        <f t="shared" si="0"/>
        <v>1</v>
      </c>
      <c r="BL65" s="407">
        <f t="shared" si="0"/>
        <v>0</v>
      </c>
      <c r="BM65" s="407">
        <f t="shared" si="0"/>
        <v>2</v>
      </c>
      <c r="BN65" s="407">
        <f t="shared" si="0"/>
        <v>32</v>
      </c>
      <c r="BO65" s="407">
        <f t="shared" si="0"/>
        <v>2</v>
      </c>
      <c r="BP65" s="407">
        <f t="shared" ref="BP65:EA65" si="1">SUM(BP7:BP64)</f>
        <v>20</v>
      </c>
      <c r="BQ65" s="407">
        <f t="shared" si="1"/>
        <v>120</v>
      </c>
      <c r="BR65" s="407">
        <f t="shared" si="1"/>
        <v>0</v>
      </c>
      <c r="BS65" s="407">
        <f t="shared" si="1"/>
        <v>0</v>
      </c>
      <c r="BT65" s="407">
        <f t="shared" si="1"/>
        <v>0</v>
      </c>
      <c r="BU65" s="407">
        <f t="shared" si="1"/>
        <v>1</v>
      </c>
      <c r="BV65" s="407">
        <f t="shared" si="1"/>
        <v>5</v>
      </c>
      <c r="BW65" s="407">
        <f t="shared" si="1"/>
        <v>77</v>
      </c>
      <c r="BX65" s="407">
        <f t="shared" si="1"/>
        <v>3</v>
      </c>
      <c r="BY65" s="407">
        <f t="shared" si="1"/>
        <v>35</v>
      </c>
      <c r="BZ65" s="407">
        <f t="shared" si="1"/>
        <v>204</v>
      </c>
      <c r="CA65" s="407">
        <f t="shared" si="1"/>
        <v>1</v>
      </c>
      <c r="CB65" s="407">
        <f t="shared" si="1"/>
        <v>4</v>
      </c>
      <c r="CC65" s="407">
        <f t="shared" si="1"/>
        <v>1</v>
      </c>
      <c r="CD65" s="407">
        <f t="shared" si="1"/>
        <v>40</v>
      </c>
      <c r="CE65" s="407">
        <f t="shared" si="1"/>
        <v>4</v>
      </c>
      <c r="CF65" s="407">
        <f t="shared" si="1"/>
        <v>12</v>
      </c>
      <c r="CG65" s="407">
        <f t="shared" si="1"/>
        <v>2</v>
      </c>
      <c r="CH65" s="407">
        <f t="shared" si="1"/>
        <v>30</v>
      </c>
      <c r="CI65" s="407">
        <f t="shared" si="1"/>
        <v>1394</v>
      </c>
      <c r="CJ65" s="407">
        <f t="shared" si="1"/>
        <v>1</v>
      </c>
      <c r="CK65" s="407">
        <f t="shared" si="1"/>
        <v>5</v>
      </c>
      <c r="CL65" s="407">
        <f t="shared" si="1"/>
        <v>1</v>
      </c>
      <c r="CM65" s="407">
        <f t="shared" si="1"/>
        <v>40</v>
      </c>
      <c r="CN65" s="407">
        <f t="shared" si="1"/>
        <v>1</v>
      </c>
      <c r="CO65" s="407">
        <f t="shared" si="1"/>
        <v>14</v>
      </c>
      <c r="CP65" s="407">
        <f t="shared" si="1"/>
        <v>84</v>
      </c>
      <c r="CQ65" s="407">
        <f t="shared" si="1"/>
        <v>1</v>
      </c>
      <c r="CR65" s="407">
        <f t="shared" si="1"/>
        <v>1</v>
      </c>
      <c r="CS65" s="407">
        <f t="shared" si="1"/>
        <v>0</v>
      </c>
      <c r="CT65" s="407">
        <f t="shared" si="1"/>
        <v>6</v>
      </c>
      <c r="CU65" s="407">
        <f t="shared" si="1"/>
        <v>47</v>
      </c>
      <c r="CV65" s="407">
        <f t="shared" si="1"/>
        <v>4</v>
      </c>
      <c r="CW65" s="407">
        <f t="shared" si="1"/>
        <v>2</v>
      </c>
      <c r="CX65" s="407">
        <f t="shared" si="1"/>
        <v>0</v>
      </c>
      <c r="CY65" s="407">
        <f t="shared" si="1"/>
        <v>30</v>
      </c>
      <c r="CZ65" s="407">
        <f t="shared" si="1"/>
        <v>30</v>
      </c>
      <c r="DA65" s="407">
        <f t="shared" si="1"/>
        <v>2</v>
      </c>
      <c r="DB65" s="407">
        <f t="shared" si="1"/>
        <v>4</v>
      </c>
      <c r="DC65" s="407">
        <f t="shared" si="1"/>
        <v>2</v>
      </c>
      <c r="DD65" s="407">
        <f t="shared" si="1"/>
        <v>1</v>
      </c>
      <c r="DE65" s="407">
        <f t="shared" si="1"/>
        <v>2</v>
      </c>
      <c r="DF65" s="407">
        <f t="shared" si="1"/>
        <v>3</v>
      </c>
      <c r="DG65" s="407">
        <f t="shared" si="1"/>
        <v>177</v>
      </c>
      <c r="DH65" s="407">
        <f t="shared" si="1"/>
        <v>2</v>
      </c>
      <c r="DI65" s="407">
        <f t="shared" si="1"/>
        <v>1</v>
      </c>
      <c r="DJ65" s="407">
        <f t="shared" si="1"/>
        <v>1</v>
      </c>
      <c r="DK65" s="407">
        <f t="shared" si="1"/>
        <v>2</v>
      </c>
      <c r="DL65" s="407">
        <f t="shared" si="1"/>
        <v>2</v>
      </c>
      <c r="DM65" s="407">
        <f t="shared" si="1"/>
        <v>1</v>
      </c>
      <c r="DN65" s="407">
        <f t="shared" si="1"/>
        <v>2</v>
      </c>
      <c r="DO65" s="407">
        <f t="shared" si="1"/>
        <v>27</v>
      </c>
      <c r="DP65" s="407">
        <f t="shared" si="1"/>
        <v>98</v>
      </c>
      <c r="DQ65" s="407">
        <f t="shared" si="1"/>
        <v>49250</v>
      </c>
      <c r="DR65" s="407">
        <f t="shared" si="1"/>
        <v>6</v>
      </c>
      <c r="DS65" s="407">
        <f t="shared" si="1"/>
        <v>0</v>
      </c>
      <c r="DT65" s="407">
        <f t="shared" si="1"/>
        <v>31</v>
      </c>
      <c r="DU65" s="407">
        <f t="shared" si="1"/>
        <v>1</v>
      </c>
      <c r="DV65" s="407">
        <f t="shared" si="1"/>
        <v>3</v>
      </c>
      <c r="DW65" s="407">
        <f t="shared" si="1"/>
        <v>4</v>
      </c>
      <c r="DX65" s="407">
        <f t="shared" si="1"/>
        <v>5</v>
      </c>
      <c r="DY65" s="407">
        <f t="shared" si="1"/>
        <v>3</v>
      </c>
      <c r="DZ65" s="407">
        <f t="shared" si="1"/>
        <v>0</v>
      </c>
      <c r="EA65" s="407">
        <f t="shared" si="1"/>
        <v>0</v>
      </c>
      <c r="EB65" s="407">
        <f t="shared" ref="EB65:GM65" si="2">SUM(EB7:EB64)</f>
        <v>0</v>
      </c>
      <c r="EC65" s="407">
        <f t="shared" si="2"/>
        <v>81</v>
      </c>
      <c r="ED65" s="407">
        <f t="shared" si="2"/>
        <v>0</v>
      </c>
      <c r="EE65" s="407">
        <f t="shared" si="2"/>
        <v>16</v>
      </c>
      <c r="EF65" s="407">
        <f t="shared" si="2"/>
        <v>31</v>
      </c>
      <c r="EG65" s="407">
        <f t="shared" si="2"/>
        <v>3</v>
      </c>
      <c r="EH65" s="407">
        <f t="shared" si="2"/>
        <v>1</v>
      </c>
      <c r="EI65" s="407">
        <f t="shared" si="2"/>
        <v>1</v>
      </c>
      <c r="EJ65" s="407">
        <f t="shared" si="2"/>
        <v>2</v>
      </c>
      <c r="EK65" s="407">
        <f t="shared" si="2"/>
        <v>2</v>
      </c>
      <c r="EL65" s="407">
        <f t="shared" si="2"/>
        <v>1</v>
      </c>
      <c r="EM65" s="407">
        <f t="shared" si="2"/>
        <v>1</v>
      </c>
      <c r="EN65" s="407">
        <f t="shared" si="2"/>
        <v>9</v>
      </c>
      <c r="EO65" s="407">
        <f t="shared" si="2"/>
        <v>2</v>
      </c>
      <c r="EP65" s="407">
        <f t="shared" si="2"/>
        <v>30</v>
      </c>
      <c r="EQ65" s="407">
        <f t="shared" si="2"/>
        <v>1</v>
      </c>
      <c r="ER65" s="407">
        <f t="shared" si="2"/>
        <v>30</v>
      </c>
      <c r="ES65" s="407">
        <f t="shared" si="2"/>
        <v>4</v>
      </c>
      <c r="ET65" s="407">
        <f t="shared" si="2"/>
        <v>0</v>
      </c>
      <c r="EU65" s="407">
        <f t="shared" si="2"/>
        <v>0</v>
      </c>
      <c r="EV65" s="407">
        <f t="shared" si="2"/>
        <v>2</v>
      </c>
      <c r="EW65" s="407">
        <f t="shared" si="2"/>
        <v>2</v>
      </c>
      <c r="EX65" s="407">
        <f t="shared" si="2"/>
        <v>0</v>
      </c>
      <c r="EY65" s="407">
        <f t="shared" si="2"/>
        <v>30</v>
      </c>
      <c r="EZ65" s="407">
        <f t="shared" si="2"/>
        <v>34</v>
      </c>
      <c r="FA65" s="407">
        <f t="shared" si="2"/>
        <v>30</v>
      </c>
      <c r="FB65" s="407">
        <f t="shared" si="2"/>
        <v>0</v>
      </c>
      <c r="FC65" s="407">
        <f t="shared" si="2"/>
        <v>0</v>
      </c>
      <c r="FD65" s="407">
        <f t="shared" si="2"/>
        <v>1</v>
      </c>
      <c r="FE65" s="407">
        <f t="shared" si="2"/>
        <v>4</v>
      </c>
      <c r="FF65" s="407">
        <f t="shared" si="2"/>
        <v>1</v>
      </c>
      <c r="FG65" s="407">
        <f t="shared" si="2"/>
        <v>2</v>
      </c>
      <c r="FH65" s="407">
        <f t="shared" si="2"/>
        <v>3</v>
      </c>
      <c r="FI65" s="407">
        <f t="shared" si="2"/>
        <v>60</v>
      </c>
      <c r="FJ65" s="407">
        <f t="shared" si="2"/>
        <v>1</v>
      </c>
      <c r="FK65" s="407">
        <f t="shared" si="2"/>
        <v>1</v>
      </c>
      <c r="FL65" s="407">
        <f t="shared" si="2"/>
        <v>8</v>
      </c>
      <c r="FM65" s="407">
        <f t="shared" si="2"/>
        <v>3</v>
      </c>
      <c r="FN65" s="407">
        <f t="shared" si="2"/>
        <v>9</v>
      </c>
      <c r="FO65" s="407">
        <f t="shared" si="2"/>
        <v>3</v>
      </c>
      <c r="FP65" s="407">
        <f t="shared" si="2"/>
        <v>0</v>
      </c>
      <c r="FQ65" s="407">
        <f t="shared" si="2"/>
        <v>2294</v>
      </c>
      <c r="FR65" s="407">
        <f t="shared" si="2"/>
        <v>5</v>
      </c>
      <c r="FS65" s="407">
        <f t="shared" si="2"/>
        <v>1000</v>
      </c>
      <c r="FT65" s="407">
        <f t="shared" si="2"/>
        <v>79</v>
      </c>
      <c r="FU65" s="407">
        <f t="shared" si="2"/>
        <v>2</v>
      </c>
      <c r="FV65" s="407">
        <f t="shared" si="2"/>
        <v>0</v>
      </c>
      <c r="FW65" s="407">
        <f t="shared" si="2"/>
        <v>0</v>
      </c>
      <c r="FX65" s="407">
        <f t="shared" si="2"/>
        <v>3</v>
      </c>
      <c r="FY65" s="407">
        <f t="shared" si="2"/>
        <v>46</v>
      </c>
      <c r="FZ65" s="407">
        <f t="shared" si="2"/>
        <v>1</v>
      </c>
      <c r="GA65" s="407">
        <f t="shared" si="2"/>
        <v>0</v>
      </c>
      <c r="GB65" s="407">
        <f t="shared" si="2"/>
        <v>1</v>
      </c>
      <c r="GC65" s="407">
        <f t="shared" si="2"/>
        <v>46</v>
      </c>
      <c r="GD65" s="407">
        <f t="shared" si="2"/>
        <v>0</v>
      </c>
      <c r="GE65" s="407">
        <f t="shared" si="2"/>
        <v>2</v>
      </c>
      <c r="GF65" s="407">
        <f t="shared" si="2"/>
        <v>2</v>
      </c>
      <c r="GG65" s="407">
        <f t="shared" si="2"/>
        <v>0</v>
      </c>
      <c r="GH65" s="407">
        <f t="shared" si="2"/>
        <v>1</v>
      </c>
      <c r="GI65" s="407">
        <f t="shared" si="2"/>
        <v>6</v>
      </c>
      <c r="GJ65" s="407">
        <f t="shared" si="2"/>
        <v>6</v>
      </c>
      <c r="GK65" s="407">
        <f t="shared" si="2"/>
        <v>0</v>
      </c>
      <c r="GL65" s="407">
        <f t="shared" si="2"/>
        <v>0</v>
      </c>
      <c r="GM65" s="407">
        <f t="shared" si="2"/>
        <v>0</v>
      </c>
      <c r="GN65" s="407">
        <f t="shared" ref="GN65:HC65" si="3">SUM(GN7:GN64)</f>
        <v>1</v>
      </c>
      <c r="GO65" s="407">
        <f t="shared" si="3"/>
        <v>1</v>
      </c>
      <c r="GP65" s="407">
        <f t="shared" si="3"/>
        <v>0</v>
      </c>
      <c r="GQ65" s="407">
        <f t="shared" si="3"/>
        <v>1</v>
      </c>
      <c r="GR65" s="407">
        <f t="shared" si="3"/>
        <v>165</v>
      </c>
      <c r="GS65" s="407">
        <f t="shared" si="3"/>
        <v>718</v>
      </c>
      <c r="GT65" s="407">
        <f t="shared" si="3"/>
        <v>40</v>
      </c>
      <c r="GU65" s="407">
        <f t="shared" si="3"/>
        <v>30</v>
      </c>
      <c r="GV65" s="407">
        <f t="shared" si="3"/>
        <v>10</v>
      </c>
      <c r="GW65" s="407">
        <f t="shared" si="3"/>
        <v>35</v>
      </c>
      <c r="GX65" s="407">
        <f t="shared" si="3"/>
        <v>2</v>
      </c>
      <c r="GY65" s="407">
        <f t="shared" si="3"/>
        <v>30</v>
      </c>
      <c r="GZ65" s="407">
        <f t="shared" si="3"/>
        <v>1</v>
      </c>
      <c r="HA65" s="407">
        <f t="shared" si="3"/>
        <v>35</v>
      </c>
      <c r="HB65" s="407">
        <f t="shared" si="3"/>
        <v>56</v>
      </c>
      <c r="HC65" s="407">
        <f t="shared" si="3"/>
        <v>4128</v>
      </c>
    </row>
    <row r="66" spans="1:211">
      <c r="D66" s="341">
        <f t="shared" ref="D66" si="4">D65-D6</f>
        <v>0</v>
      </c>
      <c r="E66" s="341">
        <f t="shared" ref="E66" si="5">E65-E6</f>
        <v>0</v>
      </c>
      <c r="F66" s="341">
        <f t="shared" ref="F66" si="6">F65-F6</f>
        <v>0</v>
      </c>
      <c r="G66" s="341">
        <f t="shared" ref="G66" si="7">G65-G6</f>
        <v>0</v>
      </c>
      <c r="H66" s="341">
        <f t="shared" ref="H66" si="8">H65-H6</f>
        <v>0</v>
      </c>
      <c r="I66" s="341">
        <f t="shared" ref="I66" si="9">I65-I6</f>
        <v>0</v>
      </c>
      <c r="J66" s="341">
        <f t="shared" ref="J66" si="10">J65-J6</f>
        <v>0</v>
      </c>
      <c r="K66" s="341">
        <f t="shared" ref="K66" si="11">K65-K6</f>
        <v>0</v>
      </c>
      <c r="L66" s="341">
        <f t="shared" ref="L66" si="12">L65-L6</f>
        <v>0</v>
      </c>
      <c r="M66" s="341">
        <f t="shared" ref="M66" si="13">M65-M6</f>
        <v>0</v>
      </c>
      <c r="N66" s="341">
        <f t="shared" ref="N66" si="14">N65-N6</f>
        <v>0</v>
      </c>
      <c r="O66" s="341">
        <f t="shared" ref="O66" si="15">O65-O6</f>
        <v>0</v>
      </c>
      <c r="P66" s="341">
        <f t="shared" ref="P66" si="16">P65-P6</f>
        <v>0</v>
      </c>
      <c r="Q66" s="341">
        <f t="shared" ref="Q66" si="17">Q65-Q6</f>
        <v>0</v>
      </c>
      <c r="R66" s="341">
        <f t="shared" ref="R66" si="18">R65-R6</f>
        <v>0</v>
      </c>
      <c r="S66" s="341">
        <f t="shared" ref="S66" si="19">S65-S6</f>
        <v>0</v>
      </c>
      <c r="T66" s="341">
        <f t="shared" ref="T66" si="20">T65-T6</f>
        <v>0</v>
      </c>
      <c r="U66" s="341">
        <f t="shared" ref="U66" si="21">U65-U6</f>
        <v>0</v>
      </c>
      <c r="V66" s="341">
        <f t="shared" ref="V66" si="22">V65-V6</f>
        <v>0</v>
      </c>
      <c r="W66" s="341">
        <f t="shared" ref="W66" si="23">W65-W6</f>
        <v>0</v>
      </c>
      <c r="X66" s="341">
        <f t="shared" ref="X66" si="24">X65-X6</f>
        <v>0</v>
      </c>
      <c r="Y66" s="341">
        <f t="shared" ref="Y66" si="25">Y65-Y6</f>
        <v>0</v>
      </c>
      <c r="Z66" s="341">
        <f t="shared" ref="Z66" si="26">Z65-Z6</f>
        <v>0</v>
      </c>
      <c r="AA66" s="341">
        <f t="shared" ref="AA66" si="27">AA65-AA6</f>
        <v>0</v>
      </c>
      <c r="AB66" s="341">
        <f t="shared" ref="AB66" si="28">AB65-AB6</f>
        <v>0</v>
      </c>
      <c r="AC66" s="341">
        <f t="shared" ref="AC66" si="29">AC65-AC6</f>
        <v>0</v>
      </c>
      <c r="AD66" s="341">
        <f t="shared" ref="AD66" si="30">AD65-AD6</f>
        <v>0</v>
      </c>
      <c r="AE66" s="341">
        <f t="shared" ref="AE66" si="31">AE65-AE6</f>
        <v>0</v>
      </c>
      <c r="AF66" s="341">
        <f t="shared" ref="AF66" si="32">AF65-AF6</f>
        <v>0</v>
      </c>
      <c r="AG66" s="341">
        <f t="shared" ref="AG66" si="33">AG65-AG6</f>
        <v>0</v>
      </c>
      <c r="AH66" s="341">
        <f t="shared" ref="AH66" si="34">AH65-AH6</f>
        <v>0</v>
      </c>
      <c r="AI66" s="341">
        <f t="shared" ref="AI66" si="35">AI65-AI6</f>
        <v>0</v>
      </c>
      <c r="AJ66" s="341">
        <f t="shared" ref="AJ66" si="36">AJ65-AJ6</f>
        <v>0</v>
      </c>
      <c r="AK66" s="341">
        <f t="shared" ref="AK66" si="37">AK65-AK6</f>
        <v>0</v>
      </c>
      <c r="AL66" s="341">
        <f t="shared" ref="AL66" si="38">AL65-AL6</f>
        <v>0</v>
      </c>
      <c r="AM66" s="341">
        <f t="shared" ref="AM66" si="39">AM65-AM6</f>
        <v>0</v>
      </c>
      <c r="AN66" s="341">
        <f t="shared" ref="AN66" si="40">AN65-AN6</f>
        <v>0</v>
      </c>
      <c r="AO66" s="341">
        <f t="shared" ref="AO66" si="41">AO65-AO6</f>
        <v>0</v>
      </c>
      <c r="AP66" s="341">
        <f t="shared" ref="AP66" si="42">AP65-AP6</f>
        <v>0</v>
      </c>
      <c r="AQ66" s="341">
        <f t="shared" ref="AQ66" si="43">AQ65-AQ6</f>
        <v>0</v>
      </c>
      <c r="AR66" s="341">
        <f t="shared" ref="AR66" si="44">AR65-AR6</f>
        <v>0</v>
      </c>
      <c r="AS66" s="341">
        <f t="shared" ref="AS66" si="45">AS65-AS6</f>
        <v>0</v>
      </c>
      <c r="AT66" s="341">
        <f t="shared" ref="AT66" si="46">AT65-AT6</f>
        <v>0</v>
      </c>
      <c r="AU66" s="341">
        <f t="shared" ref="AU66" si="47">AU65-AU6</f>
        <v>0</v>
      </c>
      <c r="AV66" s="341">
        <f t="shared" ref="AV66" si="48">AV65-AV6</f>
        <v>0</v>
      </c>
      <c r="AW66" s="341">
        <f t="shared" ref="AW66" si="49">AW65-AW6</f>
        <v>0</v>
      </c>
      <c r="AX66" s="341">
        <f t="shared" ref="AX66" si="50">AX65-AX6</f>
        <v>0</v>
      </c>
      <c r="AY66" s="341">
        <f t="shared" ref="AY66" si="51">AY65-AY6</f>
        <v>0</v>
      </c>
      <c r="AZ66" s="341">
        <f t="shared" ref="AZ66" si="52">AZ65-AZ6</f>
        <v>0</v>
      </c>
      <c r="BA66" s="341">
        <f t="shared" ref="BA66" si="53">BA65-BA6</f>
        <v>0</v>
      </c>
      <c r="BB66" s="341">
        <f t="shared" ref="BB66" si="54">BB65-BB6</f>
        <v>0</v>
      </c>
      <c r="BC66" s="341">
        <f t="shared" ref="BC66" si="55">BC65-BC6</f>
        <v>0</v>
      </c>
      <c r="BD66" s="341">
        <f t="shared" ref="BD66" si="56">BD65-BD6</f>
        <v>0</v>
      </c>
      <c r="BE66" s="341">
        <f t="shared" ref="BE66" si="57">BE65-BE6</f>
        <v>0</v>
      </c>
      <c r="BF66" s="341">
        <f t="shared" ref="BF66" si="58">BF65-BF6</f>
        <v>0</v>
      </c>
      <c r="BG66" s="341">
        <f t="shared" ref="BG66" si="59">BG65-BG6</f>
        <v>0</v>
      </c>
      <c r="BH66" s="341">
        <f t="shared" ref="BH66" si="60">BH65-BH6</f>
        <v>0</v>
      </c>
      <c r="BI66" s="341">
        <f t="shared" ref="BI66" si="61">BI65-BI6</f>
        <v>0</v>
      </c>
      <c r="BJ66" s="341">
        <f t="shared" ref="BJ66" si="62">BJ65-BJ6</f>
        <v>0</v>
      </c>
      <c r="BK66" s="341">
        <f t="shared" ref="BK66" si="63">BK65-BK6</f>
        <v>0</v>
      </c>
      <c r="BL66" s="341">
        <f t="shared" ref="BL66" si="64">BL65-BL6</f>
        <v>0</v>
      </c>
      <c r="BM66" s="341">
        <f t="shared" ref="BM66" si="65">BM65-BM6</f>
        <v>0</v>
      </c>
      <c r="BN66" s="341">
        <f t="shared" ref="BN66" si="66">BN65-BN6</f>
        <v>0</v>
      </c>
      <c r="BO66" s="341">
        <f t="shared" ref="BO66" si="67">BO65-BO6</f>
        <v>0</v>
      </c>
      <c r="BP66" s="341">
        <f t="shared" ref="BP66" si="68">BP65-BP6</f>
        <v>0</v>
      </c>
      <c r="BQ66" s="341">
        <f t="shared" ref="BQ66" si="69">BQ65-BQ6</f>
        <v>0</v>
      </c>
      <c r="BR66" s="341">
        <f t="shared" ref="BR66" si="70">BR65-BR6</f>
        <v>0</v>
      </c>
      <c r="BS66" s="341">
        <f t="shared" ref="BS66" si="71">BS65-BS6</f>
        <v>0</v>
      </c>
      <c r="BT66" s="341">
        <f t="shared" ref="BT66" si="72">BT65-BT6</f>
        <v>0</v>
      </c>
      <c r="BU66" s="341">
        <f t="shared" ref="BU66" si="73">BU65-BU6</f>
        <v>0</v>
      </c>
      <c r="BV66" s="341">
        <f t="shared" ref="BV66" si="74">BV65-BV6</f>
        <v>0</v>
      </c>
      <c r="BW66" s="341">
        <f t="shared" ref="BW66" si="75">BW65-BW6</f>
        <v>0</v>
      </c>
      <c r="BX66" s="341">
        <f t="shared" ref="BX66" si="76">BX65-BX6</f>
        <v>0</v>
      </c>
      <c r="BY66" s="341">
        <f t="shared" ref="BY66" si="77">BY65-BY6</f>
        <v>0</v>
      </c>
      <c r="BZ66" s="341">
        <f t="shared" ref="BZ66" si="78">BZ65-BZ6</f>
        <v>0</v>
      </c>
      <c r="CA66" s="341">
        <f t="shared" ref="CA66" si="79">CA65-CA6</f>
        <v>0</v>
      </c>
      <c r="CB66" s="341">
        <f t="shared" ref="CB66" si="80">CB65-CB6</f>
        <v>0</v>
      </c>
      <c r="CC66" s="341">
        <f t="shared" ref="CC66" si="81">CC65-CC6</f>
        <v>0</v>
      </c>
      <c r="CD66" s="341">
        <f t="shared" ref="CD66" si="82">CD65-CD6</f>
        <v>0</v>
      </c>
      <c r="CE66" s="341">
        <f t="shared" ref="CE66" si="83">CE65-CE6</f>
        <v>0</v>
      </c>
      <c r="CF66" s="341">
        <f t="shared" ref="CF66" si="84">CF65-CF6</f>
        <v>0</v>
      </c>
      <c r="CG66" s="341">
        <f t="shared" ref="CG66" si="85">CG65-CG6</f>
        <v>0</v>
      </c>
      <c r="CH66" s="341">
        <f t="shared" ref="CH66" si="86">CH65-CH6</f>
        <v>0</v>
      </c>
      <c r="CI66" s="341">
        <f t="shared" ref="CI66" si="87">CI65-CI6</f>
        <v>0</v>
      </c>
      <c r="CJ66" s="341">
        <f t="shared" ref="CJ66" si="88">CJ65-CJ6</f>
        <v>0</v>
      </c>
      <c r="CK66" s="341">
        <f t="shared" ref="CK66" si="89">CK65-CK6</f>
        <v>0</v>
      </c>
      <c r="CL66" s="341">
        <f t="shared" ref="CL66" si="90">CL65-CL6</f>
        <v>0</v>
      </c>
      <c r="CM66" s="341">
        <f t="shared" ref="CM66" si="91">CM65-CM6</f>
        <v>0</v>
      </c>
      <c r="CN66" s="341">
        <f t="shared" ref="CN66" si="92">CN65-CN6</f>
        <v>0</v>
      </c>
      <c r="CO66" s="341">
        <f t="shared" ref="CO66" si="93">CO65-CO6</f>
        <v>0</v>
      </c>
      <c r="CP66" s="341">
        <f t="shared" ref="CP66" si="94">CP65-CP6</f>
        <v>0</v>
      </c>
      <c r="CQ66" s="341">
        <f t="shared" ref="CQ66" si="95">CQ65-CQ6</f>
        <v>0</v>
      </c>
      <c r="CR66" s="341">
        <f t="shared" ref="CR66" si="96">CR65-CR6</f>
        <v>0</v>
      </c>
      <c r="CS66" s="341">
        <f t="shared" ref="CS66" si="97">CS65-CS6</f>
        <v>0</v>
      </c>
      <c r="CT66" s="341">
        <f t="shared" ref="CT66" si="98">CT65-CT6</f>
        <v>0</v>
      </c>
      <c r="CU66" s="341">
        <f t="shared" ref="CU66" si="99">CU65-CU6</f>
        <v>0</v>
      </c>
      <c r="CV66" s="341">
        <f t="shared" ref="CV66" si="100">CV65-CV6</f>
        <v>0</v>
      </c>
      <c r="CW66" s="341">
        <f t="shared" ref="CW66" si="101">CW65-CW6</f>
        <v>0</v>
      </c>
      <c r="CX66" s="341">
        <f t="shared" ref="CX66" si="102">CX65-CX6</f>
        <v>0</v>
      </c>
      <c r="CY66" s="341">
        <f t="shared" ref="CY66" si="103">CY65-CY6</f>
        <v>0</v>
      </c>
      <c r="CZ66" s="341">
        <f t="shared" ref="CZ66" si="104">CZ65-CZ6</f>
        <v>0</v>
      </c>
      <c r="DA66" s="341">
        <f t="shared" ref="DA66" si="105">DA65-DA6</f>
        <v>0</v>
      </c>
      <c r="DB66" s="341">
        <f t="shared" ref="DB66" si="106">DB65-DB6</f>
        <v>0</v>
      </c>
      <c r="DC66" s="341">
        <f t="shared" ref="DC66" si="107">DC65-DC6</f>
        <v>0</v>
      </c>
      <c r="DD66" s="341">
        <f t="shared" ref="DD66" si="108">DD65-DD6</f>
        <v>0</v>
      </c>
      <c r="DE66" s="341">
        <f t="shared" ref="DE66" si="109">DE65-DE6</f>
        <v>0</v>
      </c>
      <c r="DF66" s="341">
        <f t="shared" ref="DF66" si="110">DF65-DF6</f>
        <v>0</v>
      </c>
      <c r="DG66" s="341">
        <f t="shared" ref="DG66" si="111">DG65-DG6</f>
        <v>0</v>
      </c>
      <c r="DH66" s="341">
        <f t="shared" ref="DH66" si="112">DH65-DH6</f>
        <v>0</v>
      </c>
      <c r="DI66" s="341">
        <f t="shared" ref="DI66" si="113">DI65-DI6</f>
        <v>0</v>
      </c>
      <c r="DJ66" s="341">
        <f t="shared" ref="DJ66" si="114">DJ65-DJ6</f>
        <v>0</v>
      </c>
      <c r="DK66" s="341">
        <f t="shared" ref="DK66" si="115">DK65-DK6</f>
        <v>0</v>
      </c>
      <c r="DL66" s="341">
        <f t="shared" ref="DL66" si="116">DL65-DL6</f>
        <v>0</v>
      </c>
      <c r="DM66" s="341">
        <f t="shared" ref="DM66" si="117">DM65-DM6</f>
        <v>0</v>
      </c>
      <c r="DN66" s="341">
        <f t="shared" ref="DN66" si="118">DN65-DN6</f>
        <v>0</v>
      </c>
      <c r="DO66" s="341">
        <f t="shared" ref="DO66" si="119">DO65-DO6</f>
        <v>0</v>
      </c>
      <c r="DP66" s="341">
        <f t="shared" ref="DP66" si="120">DP65-DP6</f>
        <v>0</v>
      </c>
      <c r="DQ66" s="341">
        <f t="shared" ref="DQ66" si="121">DQ65-DQ6</f>
        <v>0</v>
      </c>
      <c r="DR66" s="341">
        <f t="shared" ref="DR66" si="122">DR65-DR6</f>
        <v>0</v>
      </c>
      <c r="DS66" s="341">
        <f t="shared" ref="DS66" si="123">DS65-DS6</f>
        <v>0</v>
      </c>
      <c r="DT66" s="341">
        <f t="shared" ref="DT66" si="124">DT65-DT6</f>
        <v>0</v>
      </c>
      <c r="DU66" s="341">
        <f t="shared" ref="DU66" si="125">DU65-DU6</f>
        <v>0</v>
      </c>
      <c r="DV66" s="341">
        <f t="shared" ref="DV66" si="126">DV65-DV6</f>
        <v>0</v>
      </c>
      <c r="DW66" s="341">
        <f t="shared" ref="DW66" si="127">DW65-DW6</f>
        <v>0</v>
      </c>
      <c r="DX66" s="341">
        <f t="shared" ref="DX66" si="128">DX65-DX6</f>
        <v>0</v>
      </c>
      <c r="DY66" s="341">
        <f t="shared" ref="DY66" si="129">DY65-DY6</f>
        <v>0</v>
      </c>
      <c r="DZ66" s="341">
        <f t="shared" ref="DZ66" si="130">DZ65-DZ6</f>
        <v>0</v>
      </c>
      <c r="EA66" s="341">
        <f t="shared" ref="EA66" si="131">EA65-EA6</f>
        <v>0</v>
      </c>
      <c r="EB66" s="341">
        <f t="shared" ref="EB66" si="132">EB65-EB6</f>
        <v>0</v>
      </c>
      <c r="EC66" s="341">
        <f t="shared" ref="EC66" si="133">EC65-EC6</f>
        <v>0</v>
      </c>
      <c r="ED66" s="341">
        <f t="shared" ref="ED66" si="134">ED65-ED6</f>
        <v>0</v>
      </c>
      <c r="EE66" s="341">
        <f t="shared" ref="EE66" si="135">EE65-EE6</f>
        <v>0</v>
      </c>
      <c r="EF66" s="341">
        <f t="shared" ref="EF66" si="136">EF65-EF6</f>
        <v>0</v>
      </c>
      <c r="EG66" s="341">
        <f t="shared" ref="EG66" si="137">EG65-EG6</f>
        <v>0</v>
      </c>
      <c r="EH66" s="341">
        <f t="shared" ref="EH66" si="138">EH65-EH6</f>
        <v>0</v>
      </c>
      <c r="EI66" s="341">
        <f t="shared" ref="EI66" si="139">EI65-EI6</f>
        <v>0</v>
      </c>
      <c r="EJ66" s="341">
        <f t="shared" ref="EJ66" si="140">EJ65-EJ6</f>
        <v>0</v>
      </c>
      <c r="EK66" s="341">
        <f t="shared" ref="EK66" si="141">EK65-EK6</f>
        <v>0</v>
      </c>
      <c r="EL66" s="341">
        <f t="shared" ref="EL66" si="142">EL65-EL6</f>
        <v>0</v>
      </c>
      <c r="EM66" s="341">
        <f t="shared" ref="EM66" si="143">EM65-EM6</f>
        <v>0</v>
      </c>
      <c r="EN66" s="341">
        <f t="shared" ref="EN66" si="144">EN65-EN6</f>
        <v>0</v>
      </c>
      <c r="EO66" s="341">
        <f t="shared" ref="EO66" si="145">EO65-EO6</f>
        <v>0</v>
      </c>
      <c r="EP66" s="341">
        <f t="shared" ref="EP66" si="146">EP65-EP6</f>
        <v>0</v>
      </c>
      <c r="EQ66" s="341">
        <f t="shared" ref="EQ66" si="147">EQ65-EQ6</f>
        <v>0</v>
      </c>
      <c r="ER66" s="341">
        <f t="shared" ref="ER66" si="148">ER65-ER6</f>
        <v>0</v>
      </c>
      <c r="ES66" s="341">
        <f t="shared" ref="ES66" si="149">ES65-ES6</f>
        <v>0</v>
      </c>
      <c r="ET66" s="341">
        <f t="shared" ref="ET66" si="150">ET65-ET6</f>
        <v>0</v>
      </c>
      <c r="EU66" s="341">
        <f t="shared" ref="EU66" si="151">EU65-EU6</f>
        <v>0</v>
      </c>
      <c r="EV66" s="341">
        <f t="shared" ref="EV66" si="152">EV65-EV6</f>
        <v>0</v>
      </c>
      <c r="EW66" s="341">
        <f t="shared" ref="EW66" si="153">EW65-EW6</f>
        <v>0</v>
      </c>
      <c r="EX66" s="341">
        <f t="shared" ref="EX66" si="154">EX65-EX6</f>
        <v>0</v>
      </c>
      <c r="EY66" s="341">
        <f t="shared" ref="EY66" si="155">EY65-EY6</f>
        <v>0</v>
      </c>
      <c r="EZ66" s="341">
        <f t="shared" ref="EZ66" si="156">EZ65-EZ6</f>
        <v>0</v>
      </c>
      <c r="FA66" s="341">
        <f t="shared" ref="FA66" si="157">FA65-FA6</f>
        <v>0</v>
      </c>
      <c r="FB66" s="341">
        <f t="shared" ref="FB66" si="158">FB65-FB6</f>
        <v>0</v>
      </c>
      <c r="FC66" s="341">
        <f t="shared" ref="FC66" si="159">FC65-FC6</f>
        <v>0</v>
      </c>
      <c r="FD66" s="341">
        <f t="shared" ref="FD66" si="160">FD65-FD6</f>
        <v>0</v>
      </c>
      <c r="FE66" s="341">
        <f t="shared" ref="FE66" si="161">FE65-FE6</f>
        <v>0</v>
      </c>
      <c r="FF66" s="341">
        <f t="shared" ref="FF66" si="162">FF65-FF6</f>
        <v>0</v>
      </c>
      <c r="FG66" s="341">
        <f t="shared" ref="FG66" si="163">FG65-FG6</f>
        <v>0</v>
      </c>
      <c r="FH66" s="341">
        <f t="shared" ref="FH66" si="164">FH65-FH6</f>
        <v>0</v>
      </c>
      <c r="FI66" s="341">
        <f t="shared" ref="FI66:GT66" si="165">FI65-FI6</f>
        <v>0</v>
      </c>
      <c r="FJ66" s="341">
        <f t="shared" si="165"/>
        <v>0</v>
      </c>
      <c r="FK66" s="341">
        <f t="shared" si="165"/>
        <v>0</v>
      </c>
      <c r="FL66" s="341">
        <f t="shared" si="165"/>
        <v>0</v>
      </c>
      <c r="FM66" s="341">
        <f t="shared" si="165"/>
        <v>0</v>
      </c>
      <c r="FN66" s="341">
        <f t="shared" si="165"/>
        <v>0</v>
      </c>
      <c r="FO66" s="341">
        <f t="shared" si="165"/>
        <v>0</v>
      </c>
      <c r="FP66" s="341">
        <f t="shared" si="165"/>
        <v>0</v>
      </c>
      <c r="FQ66" s="341">
        <f t="shared" si="165"/>
        <v>0</v>
      </c>
      <c r="FR66" s="341">
        <f t="shared" si="165"/>
        <v>0</v>
      </c>
      <c r="FS66" s="341">
        <f t="shared" si="165"/>
        <v>0</v>
      </c>
      <c r="FT66" s="341">
        <f t="shared" si="165"/>
        <v>0</v>
      </c>
      <c r="FU66" s="341">
        <f t="shared" si="165"/>
        <v>0</v>
      </c>
      <c r="FV66" s="341">
        <f t="shared" si="165"/>
        <v>0</v>
      </c>
      <c r="FW66" s="341">
        <f t="shared" si="165"/>
        <v>0</v>
      </c>
      <c r="FX66" s="341">
        <f t="shared" si="165"/>
        <v>0</v>
      </c>
      <c r="FY66" s="341">
        <f t="shared" si="165"/>
        <v>0</v>
      </c>
      <c r="FZ66" s="341">
        <f t="shared" si="165"/>
        <v>0</v>
      </c>
      <c r="GA66" s="341">
        <f t="shared" si="165"/>
        <v>0</v>
      </c>
      <c r="GB66" s="341">
        <f t="shared" si="165"/>
        <v>0</v>
      </c>
      <c r="GC66" s="341">
        <f t="shared" si="165"/>
        <v>0</v>
      </c>
      <c r="GD66" s="341">
        <f t="shared" si="165"/>
        <v>0</v>
      </c>
      <c r="GE66" s="341">
        <f t="shared" si="165"/>
        <v>0</v>
      </c>
      <c r="GF66" s="341">
        <f t="shared" si="165"/>
        <v>0</v>
      </c>
      <c r="GG66" s="341">
        <f t="shared" si="165"/>
        <v>0</v>
      </c>
      <c r="GH66" s="341">
        <f t="shared" si="165"/>
        <v>0</v>
      </c>
      <c r="GI66" s="341">
        <f t="shared" si="165"/>
        <v>0</v>
      </c>
      <c r="GJ66" s="341">
        <f t="shared" si="165"/>
        <v>0</v>
      </c>
      <c r="GK66" s="341">
        <f t="shared" si="165"/>
        <v>0</v>
      </c>
      <c r="GL66" s="341">
        <f t="shared" si="165"/>
        <v>0</v>
      </c>
      <c r="GM66" s="341">
        <f t="shared" si="165"/>
        <v>0</v>
      </c>
      <c r="GN66" s="341">
        <f t="shared" si="165"/>
        <v>0</v>
      </c>
      <c r="GO66" s="341">
        <f t="shared" si="165"/>
        <v>0</v>
      </c>
      <c r="GP66" s="341">
        <f t="shared" si="165"/>
        <v>0</v>
      </c>
      <c r="GQ66" s="341">
        <f t="shared" si="165"/>
        <v>0</v>
      </c>
      <c r="GR66" s="341">
        <f t="shared" si="165"/>
        <v>0</v>
      </c>
      <c r="GS66" s="341">
        <f t="shared" si="165"/>
        <v>0</v>
      </c>
      <c r="GT66" s="341">
        <f t="shared" si="165"/>
        <v>0</v>
      </c>
      <c r="GU66" s="341">
        <f t="shared" ref="GU66:HC66" si="166">GU65-GU6</f>
        <v>0</v>
      </c>
      <c r="GV66" s="341">
        <f t="shared" si="166"/>
        <v>0</v>
      </c>
      <c r="GW66" s="341">
        <f t="shared" si="166"/>
        <v>0</v>
      </c>
      <c r="GX66" s="341">
        <f t="shared" si="166"/>
        <v>0</v>
      </c>
      <c r="GY66" s="341">
        <f t="shared" si="166"/>
        <v>0</v>
      </c>
      <c r="GZ66" s="341">
        <f t="shared" si="166"/>
        <v>0</v>
      </c>
      <c r="HA66" s="341">
        <f t="shared" si="166"/>
        <v>0</v>
      </c>
      <c r="HB66" s="341">
        <f t="shared" si="166"/>
        <v>0</v>
      </c>
      <c r="HC66" s="341">
        <f t="shared" si="166"/>
        <v>0</v>
      </c>
    </row>
    <row r="67" spans="1:211">
      <c r="B67" s="591">
        <v>1</v>
      </c>
      <c r="C67" s="591">
        <v>2</v>
      </c>
      <c r="D67" s="591">
        <v>3</v>
      </c>
      <c r="E67" s="591">
        <v>4</v>
      </c>
      <c r="F67" s="591">
        <v>5</v>
      </c>
      <c r="G67" s="591">
        <v>6</v>
      </c>
      <c r="H67" s="591">
        <v>7</v>
      </c>
      <c r="I67" s="591">
        <v>8</v>
      </c>
      <c r="J67" s="591">
        <v>9</v>
      </c>
      <c r="K67" s="591">
        <v>10</v>
      </c>
      <c r="L67" s="591">
        <v>11</v>
      </c>
      <c r="M67" s="591">
        <v>12</v>
      </c>
      <c r="N67" s="591">
        <v>13</v>
      </c>
      <c r="O67" s="591">
        <v>14</v>
      </c>
      <c r="P67" s="591">
        <v>15</v>
      </c>
      <c r="Q67" s="591">
        <v>16</v>
      </c>
      <c r="R67" s="591">
        <v>17</v>
      </c>
      <c r="S67" s="591">
        <v>18</v>
      </c>
      <c r="T67" s="591">
        <v>19</v>
      </c>
      <c r="U67" s="591">
        <v>20</v>
      </c>
      <c r="V67" s="591">
        <v>21</v>
      </c>
      <c r="W67" s="591">
        <v>22</v>
      </c>
      <c r="X67" s="591">
        <v>23</v>
      </c>
      <c r="Y67" s="591">
        <v>24</v>
      </c>
      <c r="Z67" s="591">
        <v>25</v>
      </c>
      <c r="AA67" s="591">
        <v>26</v>
      </c>
      <c r="AB67" s="591">
        <v>27</v>
      </c>
      <c r="AC67" s="591">
        <v>28</v>
      </c>
      <c r="AD67" s="591">
        <v>29</v>
      </c>
      <c r="AE67" s="591">
        <v>30</v>
      </c>
      <c r="AF67" s="591">
        <v>31</v>
      </c>
      <c r="AG67" s="591">
        <v>32</v>
      </c>
      <c r="AH67" s="591">
        <v>33</v>
      </c>
      <c r="AI67" s="591">
        <v>34</v>
      </c>
      <c r="AJ67" s="591">
        <v>35</v>
      </c>
      <c r="AK67" s="591">
        <v>36</v>
      </c>
      <c r="AL67" s="591">
        <v>37</v>
      </c>
      <c r="AM67" s="591">
        <v>38</v>
      </c>
      <c r="AN67" s="591">
        <v>39</v>
      </c>
      <c r="AO67" s="591">
        <v>40</v>
      </c>
      <c r="AP67" s="591">
        <v>41</v>
      </c>
      <c r="AQ67" s="591">
        <v>42</v>
      </c>
      <c r="AR67" s="591">
        <v>43</v>
      </c>
      <c r="AS67" s="591">
        <v>44</v>
      </c>
      <c r="AT67" s="591">
        <v>45</v>
      </c>
      <c r="AU67" s="591">
        <v>46</v>
      </c>
      <c r="AV67" s="591">
        <v>47</v>
      </c>
      <c r="AW67" s="591">
        <v>48</v>
      </c>
      <c r="AX67" s="591">
        <v>49</v>
      </c>
      <c r="AY67" s="591">
        <v>50</v>
      </c>
      <c r="AZ67" s="591">
        <v>51</v>
      </c>
      <c r="BA67" s="591">
        <v>52</v>
      </c>
      <c r="BB67" s="591">
        <v>53</v>
      </c>
      <c r="BC67" s="591">
        <v>54</v>
      </c>
      <c r="BD67" s="591">
        <v>55</v>
      </c>
      <c r="BE67" s="591">
        <v>56</v>
      </c>
      <c r="BF67" s="591">
        <v>57</v>
      </c>
      <c r="BG67" s="591">
        <v>58</v>
      </c>
      <c r="BH67" s="591">
        <v>59</v>
      </c>
      <c r="BI67" s="591">
        <v>60</v>
      </c>
      <c r="BJ67" s="591">
        <v>61</v>
      </c>
      <c r="BK67" s="591">
        <v>62</v>
      </c>
      <c r="BL67" s="591">
        <v>63</v>
      </c>
      <c r="BM67" s="591">
        <v>64</v>
      </c>
      <c r="BN67" s="591">
        <v>65</v>
      </c>
      <c r="BO67" s="591">
        <v>66</v>
      </c>
      <c r="BP67" s="591">
        <v>67</v>
      </c>
      <c r="BQ67" s="591">
        <v>68</v>
      </c>
      <c r="BR67" s="591">
        <v>69</v>
      </c>
      <c r="BS67" s="591">
        <v>70</v>
      </c>
      <c r="BT67" s="591">
        <v>71</v>
      </c>
      <c r="BU67" s="591">
        <v>72</v>
      </c>
      <c r="BV67" s="591">
        <v>73</v>
      </c>
      <c r="BW67" s="591">
        <v>74</v>
      </c>
      <c r="BX67" s="591">
        <v>75</v>
      </c>
      <c r="BY67" s="591">
        <v>76</v>
      </c>
      <c r="BZ67" s="591">
        <v>77</v>
      </c>
      <c r="CA67" s="591">
        <v>78</v>
      </c>
      <c r="CB67" s="591">
        <v>79</v>
      </c>
      <c r="CC67" s="591">
        <v>80</v>
      </c>
      <c r="CD67" s="591">
        <v>81</v>
      </c>
      <c r="CE67" s="591">
        <v>82</v>
      </c>
      <c r="CF67" s="591">
        <v>83</v>
      </c>
      <c r="CG67" s="591">
        <v>84</v>
      </c>
      <c r="CH67" s="591">
        <v>85</v>
      </c>
      <c r="CI67" s="591">
        <v>86</v>
      </c>
      <c r="CJ67" s="591">
        <v>87</v>
      </c>
      <c r="CK67" s="591">
        <v>88</v>
      </c>
      <c r="CL67" s="591">
        <v>89</v>
      </c>
      <c r="CM67" s="591">
        <v>90</v>
      </c>
      <c r="CN67" s="591">
        <v>91</v>
      </c>
      <c r="CO67" s="591">
        <v>92</v>
      </c>
      <c r="CP67" s="591">
        <v>93</v>
      </c>
      <c r="CQ67" s="591">
        <v>94</v>
      </c>
      <c r="CR67" s="591">
        <v>95</v>
      </c>
      <c r="CS67" s="591">
        <v>96</v>
      </c>
      <c r="CT67" s="591">
        <v>97</v>
      </c>
      <c r="CU67" s="591">
        <v>98</v>
      </c>
      <c r="CV67" s="591">
        <v>99</v>
      </c>
      <c r="CW67" s="591">
        <v>100</v>
      </c>
      <c r="CX67" s="591">
        <v>101</v>
      </c>
      <c r="CY67" s="591">
        <v>102</v>
      </c>
      <c r="CZ67" s="591">
        <v>103</v>
      </c>
      <c r="DA67" s="591">
        <v>104</v>
      </c>
      <c r="DB67" s="591">
        <v>105</v>
      </c>
      <c r="DC67" s="591">
        <v>106</v>
      </c>
      <c r="DD67" s="591">
        <v>107</v>
      </c>
      <c r="DE67" s="591">
        <v>108</v>
      </c>
      <c r="DF67" s="591">
        <v>109</v>
      </c>
      <c r="DG67" s="591">
        <v>110</v>
      </c>
      <c r="DH67" s="591">
        <v>111</v>
      </c>
      <c r="DI67" s="591">
        <v>112</v>
      </c>
      <c r="DJ67" s="591">
        <v>113</v>
      </c>
      <c r="DK67" s="591">
        <v>114</v>
      </c>
      <c r="DL67" s="591">
        <v>115</v>
      </c>
      <c r="DM67" s="591">
        <v>116</v>
      </c>
      <c r="DN67" s="591">
        <v>117</v>
      </c>
      <c r="DO67" s="591">
        <v>118</v>
      </c>
      <c r="DP67" s="591">
        <v>119</v>
      </c>
      <c r="DQ67" s="591">
        <v>120</v>
      </c>
      <c r="DR67" s="591">
        <v>121</v>
      </c>
      <c r="DS67" s="591">
        <v>122</v>
      </c>
      <c r="DT67" s="591">
        <v>123</v>
      </c>
      <c r="DU67" s="591">
        <v>124</v>
      </c>
      <c r="DV67" s="591">
        <v>125</v>
      </c>
      <c r="DW67" s="591">
        <v>126</v>
      </c>
      <c r="DX67" s="591">
        <v>127</v>
      </c>
      <c r="DY67" s="591">
        <v>128</v>
      </c>
      <c r="DZ67" s="591">
        <v>129</v>
      </c>
      <c r="EA67" s="591">
        <v>130</v>
      </c>
      <c r="EB67" s="591">
        <v>131</v>
      </c>
      <c r="EC67" s="591">
        <v>132</v>
      </c>
      <c r="ED67" s="591">
        <v>133</v>
      </c>
      <c r="EE67" s="591">
        <v>134</v>
      </c>
      <c r="EF67" s="591">
        <v>135</v>
      </c>
      <c r="EG67" s="591">
        <v>136</v>
      </c>
      <c r="EH67" s="591">
        <v>137</v>
      </c>
      <c r="EI67" s="591">
        <v>138</v>
      </c>
      <c r="EJ67" s="591">
        <v>139</v>
      </c>
      <c r="EK67" s="591">
        <v>140</v>
      </c>
      <c r="EL67" s="591">
        <v>141</v>
      </c>
      <c r="EM67" s="591">
        <v>142</v>
      </c>
      <c r="EN67" s="591">
        <v>143</v>
      </c>
      <c r="EO67" s="591">
        <v>144</v>
      </c>
      <c r="EP67" s="591">
        <v>145</v>
      </c>
      <c r="EQ67" s="591">
        <v>146</v>
      </c>
      <c r="ER67" s="591">
        <v>147</v>
      </c>
      <c r="ES67" s="591">
        <v>148</v>
      </c>
      <c r="ET67" s="591">
        <v>149</v>
      </c>
      <c r="EU67" s="591">
        <v>150</v>
      </c>
      <c r="EV67" s="591">
        <v>151</v>
      </c>
      <c r="EW67" s="591">
        <v>152</v>
      </c>
      <c r="EX67" s="591">
        <v>153</v>
      </c>
      <c r="EY67" s="591">
        <v>154</v>
      </c>
      <c r="EZ67" s="591">
        <v>155</v>
      </c>
      <c r="FA67" s="591">
        <v>156</v>
      </c>
      <c r="FB67" s="591">
        <v>157</v>
      </c>
      <c r="FC67" s="591">
        <v>158</v>
      </c>
      <c r="FD67" s="591">
        <v>159</v>
      </c>
      <c r="FE67" s="591">
        <v>160</v>
      </c>
      <c r="FF67" s="591">
        <v>161</v>
      </c>
      <c r="FG67" s="591">
        <v>162</v>
      </c>
      <c r="FH67" s="591">
        <v>163</v>
      </c>
      <c r="FI67" s="591">
        <v>164</v>
      </c>
      <c r="FJ67" s="591">
        <v>165</v>
      </c>
      <c r="FK67" s="591">
        <v>166</v>
      </c>
      <c r="FL67" s="591">
        <v>167</v>
      </c>
      <c r="FM67" s="591">
        <v>168</v>
      </c>
      <c r="FN67" s="591">
        <v>169</v>
      </c>
      <c r="FO67" s="591">
        <v>170</v>
      </c>
      <c r="FP67" s="591">
        <v>171</v>
      </c>
      <c r="FQ67" s="591">
        <v>172</v>
      </c>
      <c r="FR67" s="591">
        <v>173</v>
      </c>
      <c r="FS67" s="591">
        <v>174</v>
      </c>
      <c r="FT67" s="591">
        <v>175</v>
      </c>
      <c r="FU67" s="591">
        <v>176</v>
      </c>
      <c r="FV67" s="591">
        <v>177</v>
      </c>
      <c r="FW67" s="591">
        <v>178</v>
      </c>
      <c r="FX67" s="591">
        <v>179</v>
      </c>
      <c r="FY67" s="591">
        <v>180</v>
      </c>
      <c r="FZ67" s="591">
        <v>181</v>
      </c>
      <c r="GA67" s="591">
        <v>182</v>
      </c>
      <c r="GB67" s="591">
        <v>183</v>
      </c>
      <c r="GC67" s="591">
        <v>184</v>
      </c>
      <c r="GD67" s="591">
        <v>185</v>
      </c>
      <c r="GE67" s="591">
        <v>186</v>
      </c>
      <c r="GF67" s="591">
        <v>187</v>
      </c>
      <c r="GG67" s="591">
        <v>188</v>
      </c>
      <c r="GH67" s="591">
        <v>189</v>
      </c>
      <c r="GI67" s="591">
        <v>190</v>
      </c>
      <c r="GJ67" s="591">
        <v>191</v>
      </c>
      <c r="GK67" s="591">
        <v>192</v>
      </c>
      <c r="GL67" s="591">
        <v>193</v>
      </c>
      <c r="GM67" s="591">
        <v>194</v>
      </c>
      <c r="GN67" s="591">
        <v>195</v>
      </c>
      <c r="GO67" s="591">
        <v>196</v>
      </c>
      <c r="GP67" s="591">
        <v>197</v>
      </c>
      <c r="GQ67" s="591">
        <v>198</v>
      </c>
      <c r="GR67" s="591">
        <v>199</v>
      </c>
      <c r="GS67" s="591">
        <v>200</v>
      </c>
      <c r="GT67" s="591">
        <v>201</v>
      </c>
      <c r="GU67" s="591">
        <v>202</v>
      </c>
      <c r="GV67" s="591">
        <v>203</v>
      </c>
      <c r="GW67" s="591">
        <v>204</v>
      </c>
      <c r="GX67" s="591">
        <v>205</v>
      </c>
      <c r="GY67" s="591">
        <v>206</v>
      </c>
      <c r="GZ67" s="591">
        <v>207</v>
      </c>
      <c r="HA67" s="591">
        <v>208</v>
      </c>
      <c r="HB67" s="591">
        <v>209</v>
      </c>
      <c r="HC67" s="591">
        <v>210</v>
      </c>
    </row>
    <row r="69" spans="1:211">
      <c r="AQ69" s="341" t="s">
        <v>1821</v>
      </c>
      <c r="BC69" s="341" t="s">
        <v>1805</v>
      </c>
      <c r="BV69" s="341" t="s">
        <v>1822</v>
      </c>
      <c r="EN69" s="341" t="s">
        <v>1823</v>
      </c>
      <c r="FH69" s="341" t="s">
        <v>1824</v>
      </c>
      <c r="FN69" s="341" t="s">
        <v>1824</v>
      </c>
    </row>
  </sheetData>
  <autoFilter ref="A6:HC67"/>
  <mergeCells count="51">
    <mergeCell ref="B2:B6"/>
    <mergeCell ref="A2:A6"/>
    <mergeCell ref="GR2:GW2"/>
    <mergeCell ref="GX2:GY2"/>
    <mergeCell ref="GR3:GW3"/>
    <mergeCell ref="EQ2:ER2"/>
    <mergeCell ref="EO2:EP2"/>
    <mergeCell ref="EJ2:EN2"/>
    <mergeCell ref="DH3:DJ3"/>
    <mergeCell ref="CV2:DQ2"/>
    <mergeCell ref="CV3:DG3"/>
    <mergeCell ref="EG3:EI3"/>
    <mergeCell ref="DZ3:EF3"/>
    <mergeCell ref="DX3:DY3"/>
    <mergeCell ref="DR2:DW2"/>
    <mergeCell ref="DK3:DM3"/>
    <mergeCell ref="GZ2:HC2"/>
    <mergeCell ref="C1:G1"/>
    <mergeCell ref="F3:G3"/>
    <mergeCell ref="D2:G2"/>
    <mergeCell ref="GP2:GQ2"/>
    <mergeCell ref="GG2:GO2"/>
    <mergeCell ref="GD2:GF2"/>
    <mergeCell ref="GB3:GC3"/>
    <mergeCell ref="FX2:GC2"/>
    <mergeCell ref="FT2:FW2"/>
    <mergeCell ref="FQ2:FR2"/>
    <mergeCell ref="FJ2:FL2"/>
    <mergeCell ref="FD2:FI2"/>
    <mergeCell ref="EY2:FC2"/>
    <mergeCell ref="EW2:EX2"/>
    <mergeCell ref="ET2:EV2"/>
    <mergeCell ref="DN3:DQ3"/>
    <mergeCell ref="CT2:CU2"/>
    <mergeCell ref="CI2:CR2"/>
    <mergeCell ref="CQ4:CR4"/>
    <mergeCell ref="CG3:CH3"/>
    <mergeCell ref="CE3:CF3"/>
    <mergeCell ref="CA2:CH2"/>
    <mergeCell ref="CJ3:CK3"/>
    <mergeCell ref="CL3:CM3"/>
    <mergeCell ref="BT2:BZ2"/>
    <mergeCell ref="H2:P2"/>
    <mergeCell ref="J3:K3"/>
    <mergeCell ref="H3:I3"/>
    <mergeCell ref="L3:P3"/>
    <mergeCell ref="BM3:BN3"/>
    <mergeCell ref="BJ2:BS2"/>
    <mergeCell ref="AO2:BI2"/>
    <mergeCell ref="AJ2:AM2"/>
    <mergeCell ref="Q2:AI2"/>
  </mergeCells>
  <conditionalFormatting sqref="C66:HC66">
    <cfRule type="cellIs" dxfId="10" priority="2" operator="greaterThan">
      <formula>0</formula>
    </cfRule>
    <cfRule type="cellIs" dxfId="9" priority="1" operator="notEqual">
      <formula>0</formula>
    </cfRule>
  </conditionalFormatting>
  <printOptions horizontalCentered="1"/>
  <pageMargins left="0" right="0" top="0.35433070866141736" bottom="0.35433070866141736" header="0.31496062992125984" footer="0.31496062992125984"/>
  <pageSetup paperSize="9" scale="73" orientation="landscape" horizontalDpi="1200" verticalDpi="1200" r:id="rId1"/>
</worksheet>
</file>

<file path=xl/worksheets/sheet43.xml><?xml version="1.0" encoding="utf-8"?>
<worksheet xmlns="http://schemas.openxmlformats.org/spreadsheetml/2006/main" xmlns:r="http://schemas.openxmlformats.org/officeDocument/2006/relationships">
  <sheetPr>
    <tabColor theme="4" tint="0.79998168889431442"/>
  </sheetPr>
  <dimension ref="A1:BU100"/>
  <sheetViews>
    <sheetView zoomScale="110" zoomScaleNormal="110" workbookViewId="0">
      <pane xSplit="2" ySplit="6" topLeftCell="C7" activePane="bottomRight" state="frozen"/>
      <selection activeCell="W22" sqref="W22"/>
      <selection pane="topRight" activeCell="W22" sqref="W22"/>
      <selection pane="bottomLeft" activeCell="W22" sqref="W22"/>
      <selection pane="bottomRight" activeCell="C7" sqref="C7"/>
    </sheetView>
  </sheetViews>
  <sheetFormatPr defaultColWidth="8.875" defaultRowHeight="15"/>
  <cols>
    <col min="1" max="1" width="6.375" style="266" customWidth="1"/>
    <col min="2" max="2" width="15.75" style="261" customWidth="1"/>
    <col min="3" max="3" width="11" style="261" customWidth="1"/>
    <col min="4" max="4" width="10.5" style="266" bestFit="1" customWidth="1"/>
    <col min="5" max="5" width="9.75" style="391" bestFit="1" customWidth="1"/>
    <col min="6" max="6" width="13.875" style="261" bestFit="1" customWidth="1"/>
    <col min="7" max="7" width="10.5" style="261" bestFit="1" customWidth="1"/>
    <col min="8" max="8" width="12.875" style="261" bestFit="1" customWidth="1"/>
    <col min="9" max="9" width="14.875" style="261" bestFit="1" customWidth="1"/>
    <col min="10" max="10" width="19.375" style="261" bestFit="1" customWidth="1"/>
    <col min="11" max="11" width="10.75" style="261" bestFit="1" customWidth="1"/>
    <col min="12" max="12" width="9.5" style="261" bestFit="1" customWidth="1"/>
    <col min="13" max="13" width="10.875" style="261" bestFit="1" customWidth="1"/>
    <col min="14" max="14" width="11" style="261" customWidth="1"/>
    <col min="15" max="15" width="11.75" style="261" bestFit="1" customWidth="1"/>
    <col min="16" max="16" width="10.5" style="261" bestFit="1" customWidth="1"/>
    <col min="17" max="17" width="15.625" style="261" bestFit="1" customWidth="1"/>
    <col min="18" max="18" width="10.75" style="261" bestFit="1" customWidth="1"/>
    <col min="19" max="19" width="12.75" style="261" bestFit="1" customWidth="1"/>
    <col min="20" max="21" width="10.625" style="261" bestFit="1" customWidth="1"/>
    <col min="22" max="22" width="11" style="261" customWidth="1"/>
    <col min="23" max="23" width="10.125" style="261" bestFit="1" customWidth="1"/>
    <col min="24" max="25" width="10.5" style="261" bestFit="1" customWidth="1"/>
    <col min="26" max="26" width="12.625" style="261" bestFit="1" customWidth="1"/>
    <col min="27" max="27" width="12.25" style="261" bestFit="1" customWidth="1"/>
    <col min="28" max="28" width="15.625" style="261" bestFit="1" customWidth="1"/>
    <col min="29" max="29" width="13.375" style="261" bestFit="1" customWidth="1"/>
    <col min="30" max="30" width="10.25" style="261" bestFit="1" customWidth="1"/>
    <col min="31" max="31" width="20.625" style="261" bestFit="1" customWidth="1"/>
    <col min="32" max="32" width="12.75" style="261" bestFit="1" customWidth="1"/>
    <col min="33" max="33" width="13.5" style="261" bestFit="1" customWidth="1"/>
    <col min="34" max="35" width="12.5" style="261" customWidth="1"/>
    <col min="36" max="36" width="10.75" style="261" bestFit="1" customWidth="1"/>
    <col min="37" max="37" width="11.625" style="261" bestFit="1" customWidth="1"/>
    <col min="38" max="38" width="10.125" style="261" bestFit="1" customWidth="1"/>
    <col min="39" max="39" width="9.75" style="261" bestFit="1" customWidth="1"/>
    <col min="40" max="40" width="15.75" style="261" bestFit="1" customWidth="1"/>
    <col min="41" max="41" width="12.5" style="261" bestFit="1" customWidth="1"/>
    <col min="42" max="42" width="14.125" style="261" bestFit="1" customWidth="1"/>
    <col min="43" max="43" width="14.625" style="261" bestFit="1" customWidth="1"/>
    <col min="44" max="45" width="10.375" style="261" bestFit="1" customWidth="1"/>
    <col min="46" max="46" width="10.5" style="261" bestFit="1" customWidth="1"/>
    <col min="47" max="47" width="12.75" style="261" bestFit="1" customWidth="1"/>
    <col min="48" max="48" width="13.375" style="261" bestFit="1" customWidth="1"/>
    <col min="49" max="49" width="11.5" style="261" bestFit="1" customWidth="1"/>
    <col min="50" max="50" width="17.5" style="261" bestFit="1" customWidth="1"/>
    <col min="51" max="51" width="10.5" style="261" bestFit="1" customWidth="1"/>
    <col min="52" max="52" width="10.75" style="261" bestFit="1" customWidth="1"/>
    <col min="53" max="53" width="12.125" style="261" bestFit="1" customWidth="1"/>
    <col min="54" max="54" width="20" style="261" bestFit="1" customWidth="1"/>
    <col min="55" max="55" width="17.875" style="261" bestFit="1" customWidth="1"/>
    <col min="56" max="56" width="10.5" style="261" bestFit="1" customWidth="1"/>
    <col min="57" max="57" width="16.125" style="261" bestFit="1" customWidth="1"/>
    <col min="58" max="61" width="13.75" style="261" customWidth="1"/>
    <col min="62" max="62" width="14.875" style="261" customWidth="1"/>
    <col min="63" max="63" width="15.625" style="261" bestFit="1" customWidth="1"/>
    <col min="64" max="64" width="10.625" style="261" bestFit="1" customWidth="1"/>
    <col min="65" max="65" width="11" style="261" customWidth="1"/>
    <col min="66" max="66" width="12.875" style="261" bestFit="1" customWidth="1"/>
    <col min="67" max="67" width="11" style="261" customWidth="1"/>
    <col min="68" max="68" width="10.625" style="261" bestFit="1" customWidth="1"/>
    <col min="69" max="69" width="10.5" style="261" bestFit="1" customWidth="1"/>
    <col min="70" max="70" width="18.875" style="261" bestFit="1" customWidth="1"/>
    <col min="71" max="71" width="10.875" style="261" bestFit="1" customWidth="1"/>
    <col min="72" max="72" width="19.75" style="261" bestFit="1" customWidth="1"/>
    <col min="73" max="73" width="17" style="261" bestFit="1" customWidth="1"/>
    <col min="74" max="16384" width="8.875" style="261"/>
  </cols>
  <sheetData>
    <row r="1" spans="1:73" ht="15" customHeight="1">
      <c r="A1" s="408" t="s">
        <v>79</v>
      </c>
      <c r="B1" s="409"/>
      <c r="C1" s="409"/>
      <c r="D1" s="409"/>
      <c r="E1" s="409"/>
      <c r="F1" s="409"/>
    </row>
    <row r="2" spans="1:73" ht="15" customHeight="1">
      <c r="A2" s="261"/>
    </row>
    <row r="3" spans="1:73">
      <c r="A3" s="410"/>
      <c r="B3" s="410"/>
      <c r="AB3" s="260"/>
      <c r="BB3" s="1451" t="s">
        <v>1879</v>
      </c>
      <c r="BC3" s="1451"/>
    </row>
    <row r="4" spans="1:73" s="404" customFormat="1" ht="30">
      <c r="A4" s="1316" t="s">
        <v>1511</v>
      </c>
      <c r="B4" s="1316" t="s">
        <v>1512</v>
      </c>
      <c r="C4" s="1455" t="s">
        <v>5</v>
      </c>
      <c r="D4" s="1455"/>
      <c r="E4" s="1455"/>
      <c r="F4" s="1455"/>
      <c r="G4" s="1455"/>
      <c r="H4" s="1455"/>
      <c r="I4" s="1455"/>
      <c r="J4" s="1455"/>
      <c r="K4" s="1455"/>
      <c r="L4" s="1455"/>
      <c r="M4" s="1455"/>
      <c r="N4" s="1455"/>
      <c r="O4" s="1455" t="s">
        <v>7</v>
      </c>
      <c r="P4" s="1455"/>
      <c r="Q4" s="1455"/>
      <c r="R4" s="1455"/>
      <c r="S4" s="1455"/>
      <c r="T4" s="1455" t="s">
        <v>9</v>
      </c>
      <c r="U4" s="1455"/>
      <c r="V4" s="1455"/>
      <c r="W4" s="265" t="s">
        <v>10</v>
      </c>
      <c r="X4" s="1455" t="s">
        <v>11</v>
      </c>
      <c r="Y4" s="1455"/>
      <c r="Z4" s="1455"/>
      <c r="AA4" s="1455"/>
      <c r="AB4" s="1455"/>
      <c r="AC4" s="1455"/>
      <c r="AD4" s="1455"/>
      <c r="AE4" s="1455" t="s">
        <v>13</v>
      </c>
      <c r="AF4" s="1455"/>
      <c r="AG4" s="1455"/>
      <c r="AH4" s="265" t="s">
        <v>825</v>
      </c>
      <c r="AI4" s="265" t="s">
        <v>826</v>
      </c>
      <c r="AJ4" s="1455" t="s">
        <v>14</v>
      </c>
      <c r="AK4" s="1455"/>
      <c r="AL4" s="1455"/>
      <c r="AM4" s="1455"/>
      <c r="AN4" s="1455"/>
      <c r="AO4" s="1455"/>
      <c r="AP4" s="1455" t="s">
        <v>17</v>
      </c>
      <c r="AQ4" s="1455"/>
      <c r="AR4" s="1455"/>
      <c r="AS4" s="1455"/>
      <c r="AT4" s="1455"/>
      <c r="AU4" s="1455" t="s">
        <v>18</v>
      </c>
      <c r="AV4" s="1455"/>
      <c r="AW4" s="1455"/>
      <c r="AX4" s="1455"/>
      <c r="AY4" s="1455"/>
      <c r="AZ4" s="1455"/>
      <c r="BA4" s="1455"/>
      <c r="BB4" s="1455" t="s">
        <v>20</v>
      </c>
      <c r="BC4" s="1455"/>
      <c r="BD4" s="1455"/>
      <c r="BE4" s="1455"/>
      <c r="BF4" s="265" t="s">
        <v>892</v>
      </c>
      <c r="BG4" s="1456" t="s">
        <v>900</v>
      </c>
      <c r="BH4" s="1457"/>
      <c r="BI4" s="1458"/>
      <c r="BJ4" s="265" t="s">
        <v>1529</v>
      </c>
      <c r="BK4" s="1455" t="s">
        <v>98</v>
      </c>
      <c r="BL4" s="1455"/>
      <c r="BM4" s="1455"/>
      <c r="BN4" s="1455"/>
      <c r="BO4" s="1455"/>
      <c r="BP4" s="1455"/>
      <c r="BQ4" s="1455"/>
      <c r="BR4" s="1455"/>
      <c r="BS4" s="1455"/>
      <c r="BT4" s="265" t="s">
        <v>24</v>
      </c>
      <c r="BU4" s="265" t="s">
        <v>41</v>
      </c>
    </row>
    <row r="5" spans="1:73" s="1" customFormat="1" ht="97.5" customHeight="1">
      <c r="A5" s="1316"/>
      <c r="B5" s="1316"/>
      <c r="C5" s="209" t="s">
        <v>956</v>
      </c>
      <c r="D5" s="402" t="s">
        <v>957</v>
      </c>
      <c r="E5" s="390" t="s">
        <v>958</v>
      </c>
      <c r="F5" s="209" t="s">
        <v>959</v>
      </c>
      <c r="G5" s="209" t="s">
        <v>960</v>
      </c>
      <c r="H5" s="209" t="s">
        <v>961</v>
      </c>
      <c r="I5" s="209" t="s">
        <v>962</v>
      </c>
      <c r="J5" s="459" t="s">
        <v>963</v>
      </c>
      <c r="K5" s="209" t="s">
        <v>964</v>
      </c>
      <c r="L5" s="209" t="s">
        <v>965</v>
      </c>
      <c r="M5" s="209" t="s">
        <v>966</v>
      </c>
      <c r="N5" s="209" t="s">
        <v>967</v>
      </c>
      <c r="O5" s="209" t="s">
        <v>968</v>
      </c>
      <c r="P5" s="209" t="s">
        <v>969</v>
      </c>
      <c r="Q5" s="209" t="s">
        <v>970</v>
      </c>
      <c r="R5" s="209" t="s">
        <v>971</v>
      </c>
      <c r="S5" s="209" t="s">
        <v>985</v>
      </c>
      <c r="T5" s="209" t="s">
        <v>972</v>
      </c>
      <c r="U5" s="209" t="s">
        <v>973</v>
      </c>
      <c r="V5" s="209" t="s">
        <v>974</v>
      </c>
      <c r="W5" s="209" t="s">
        <v>975</v>
      </c>
      <c r="X5" s="209" t="s">
        <v>976</v>
      </c>
      <c r="Y5" s="209" t="s">
        <v>977</v>
      </c>
      <c r="Z5" s="209" t="s">
        <v>978</v>
      </c>
      <c r="AA5" s="209" t="s">
        <v>979</v>
      </c>
      <c r="AB5" s="209" t="s">
        <v>980</v>
      </c>
      <c r="AC5" s="209" t="s">
        <v>981</v>
      </c>
      <c r="AD5" s="209" t="s">
        <v>982</v>
      </c>
      <c r="AE5" s="209" t="s">
        <v>983</v>
      </c>
      <c r="AF5" s="209" t="s">
        <v>984</v>
      </c>
      <c r="AG5" s="209" t="s">
        <v>986</v>
      </c>
      <c r="AH5" s="209" t="s">
        <v>176</v>
      </c>
      <c r="AI5" s="209" t="s">
        <v>987</v>
      </c>
      <c r="AJ5" s="209" t="s">
        <v>988</v>
      </c>
      <c r="AK5" s="209" t="s">
        <v>185</v>
      </c>
      <c r="AL5" s="209" t="s">
        <v>989</v>
      </c>
      <c r="AM5" s="593" t="s">
        <v>990</v>
      </c>
      <c r="AN5" s="209" t="s">
        <v>991</v>
      </c>
      <c r="AO5" s="209" t="s">
        <v>992</v>
      </c>
      <c r="AP5" s="209" t="s">
        <v>993</v>
      </c>
      <c r="AQ5" s="209" t="s">
        <v>994</v>
      </c>
      <c r="AR5" s="209" t="s">
        <v>995</v>
      </c>
      <c r="AS5" s="209" t="s">
        <v>996</v>
      </c>
      <c r="AT5" s="209" t="s">
        <v>997</v>
      </c>
      <c r="AU5" s="209" t="s">
        <v>194</v>
      </c>
      <c r="AV5" s="209" t="s">
        <v>998</v>
      </c>
      <c r="AW5" s="209" t="s">
        <v>999</v>
      </c>
      <c r="AX5" s="209" t="s">
        <v>1000</v>
      </c>
      <c r="AY5" s="209" t="s">
        <v>197</v>
      </c>
      <c r="AZ5" s="209" t="s">
        <v>1354</v>
      </c>
      <c r="BA5" s="209" t="s">
        <v>1353</v>
      </c>
      <c r="BB5" s="775" t="s">
        <v>1001</v>
      </c>
      <c r="BC5" s="775" t="s">
        <v>1002</v>
      </c>
      <c r="BD5" s="775" t="s">
        <v>1003</v>
      </c>
      <c r="BE5" s="775" t="s">
        <v>1004</v>
      </c>
      <c r="BF5" s="459" t="s">
        <v>1005</v>
      </c>
      <c r="BG5" s="459" t="s">
        <v>1771</v>
      </c>
      <c r="BH5" s="459" t="s">
        <v>1772</v>
      </c>
      <c r="BI5" s="459" t="s">
        <v>1773</v>
      </c>
      <c r="BJ5" s="209" t="s">
        <v>1006</v>
      </c>
      <c r="BK5" s="209" t="s">
        <v>1007</v>
      </c>
      <c r="BL5" s="209" t="s">
        <v>1008</v>
      </c>
      <c r="BM5" s="209" t="s">
        <v>1009</v>
      </c>
      <c r="BN5" s="209" t="s">
        <v>1010</v>
      </c>
      <c r="BO5" s="209" t="s">
        <v>1011</v>
      </c>
      <c r="BP5" s="209" t="s">
        <v>1012</v>
      </c>
      <c r="BQ5" s="209" t="s">
        <v>1013</v>
      </c>
      <c r="BR5" s="209" t="s">
        <v>1014</v>
      </c>
      <c r="BS5" s="209" t="s">
        <v>1015</v>
      </c>
      <c r="BT5" s="209" t="s">
        <v>1016</v>
      </c>
      <c r="BU5" s="209" t="s">
        <v>253</v>
      </c>
    </row>
    <row r="6" spans="1:73" s="1" customFormat="1">
      <c r="A6" s="1452" t="s">
        <v>1513</v>
      </c>
      <c r="B6" s="1452"/>
      <c r="C6" s="263">
        <v>383738</v>
      </c>
      <c r="D6" s="262">
        <v>42638</v>
      </c>
      <c r="E6" s="411">
        <v>149826</v>
      </c>
      <c r="F6" s="263">
        <v>87399</v>
      </c>
      <c r="G6" s="263">
        <v>288</v>
      </c>
      <c r="H6" s="263">
        <v>8740</v>
      </c>
      <c r="I6" s="263">
        <v>3746</v>
      </c>
      <c r="J6" s="518"/>
      <c r="K6" s="263"/>
      <c r="L6" s="263">
        <v>33958</v>
      </c>
      <c r="M6" s="263">
        <v>961</v>
      </c>
      <c r="N6" s="263">
        <v>21796</v>
      </c>
      <c r="O6" s="263">
        <v>74000</v>
      </c>
      <c r="P6" s="263">
        <v>533729</v>
      </c>
      <c r="Q6" s="263">
        <v>519562</v>
      </c>
      <c r="R6" s="263">
        <v>7925</v>
      </c>
      <c r="S6" s="263">
        <v>3481602</v>
      </c>
      <c r="T6" s="263">
        <v>550124</v>
      </c>
      <c r="U6" s="263">
        <v>550124</v>
      </c>
      <c r="V6" s="263">
        <v>600005</v>
      </c>
      <c r="W6" s="263">
        <v>56186</v>
      </c>
      <c r="X6" s="263">
        <v>96640</v>
      </c>
      <c r="Y6" s="263">
        <v>4983</v>
      </c>
      <c r="Z6" s="263">
        <v>139200</v>
      </c>
      <c r="AA6" s="263">
        <v>23200</v>
      </c>
      <c r="AB6" s="263">
        <v>78000</v>
      </c>
      <c r="AC6" s="263">
        <v>18000</v>
      </c>
      <c r="AD6" s="263">
        <v>150000</v>
      </c>
      <c r="AE6" s="263">
        <v>50825</v>
      </c>
      <c r="AF6" s="263">
        <v>10242</v>
      </c>
      <c r="AG6" s="263">
        <v>50825</v>
      </c>
      <c r="AH6" s="263">
        <v>50825</v>
      </c>
      <c r="AI6" s="263">
        <v>609900</v>
      </c>
      <c r="AJ6" s="263">
        <v>6099000</v>
      </c>
      <c r="AK6" s="263">
        <v>63000</v>
      </c>
      <c r="AL6" s="263">
        <v>1713856</v>
      </c>
      <c r="AM6" s="263">
        <v>628</v>
      </c>
      <c r="AN6" s="263">
        <v>50825</v>
      </c>
      <c r="AO6" s="263">
        <v>45018</v>
      </c>
      <c r="AP6" s="263">
        <v>6860</v>
      </c>
      <c r="AQ6" s="263">
        <v>140</v>
      </c>
      <c r="AR6" s="263">
        <v>2590</v>
      </c>
      <c r="AS6" s="263">
        <v>4410</v>
      </c>
      <c r="AT6" s="263">
        <v>75</v>
      </c>
      <c r="AU6" s="263">
        <v>55215</v>
      </c>
      <c r="AV6" s="263">
        <v>54000</v>
      </c>
      <c r="AW6" s="263">
        <v>42400</v>
      </c>
      <c r="AX6" s="263">
        <v>90000</v>
      </c>
      <c r="AY6" s="263">
        <v>585</v>
      </c>
      <c r="AZ6" s="263">
        <v>27120</v>
      </c>
      <c r="BA6" s="263">
        <v>37232</v>
      </c>
      <c r="BB6" s="263">
        <v>1540</v>
      </c>
      <c r="BC6" s="263">
        <v>1540</v>
      </c>
      <c r="BD6" s="263">
        <v>245</v>
      </c>
      <c r="BE6" s="263">
        <v>245</v>
      </c>
      <c r="BF6" s="518"/>
      <c r="BG6" s="518">
        <v>25200000</v>
      </c>
      <c r="BH6" s="518">
        <v>50285</v>
      </c>
      <c r="BI6" s="518">
        <v>3730000</v>
      </c>
      <c r="BJ6" s="263">
        <v>3489</v>
      </c>
      <c r="BK6" s="263">
        <v>50825</v>
      </c>
      <c r="BL6" s="263">
        <v>50825</v>
      </c>
      <c r="BM6" s="263">
        <v>48284</v>
      </c>
      <c r="BN6" s="263">
        <v>50825</v>
      </c>
      <c r="BO6" s="263">
        <v>715272</v>
      </c>
      <c r="BP6" s="263">
        <v>345600</v>
      </c>
      <c r="BQ6" s="263">
        <v>50825</v>
      </c>
      <c r="BR6" s="263">
        <v>50825</v>
      </c>
      <c r="BS6" s="263">
        <v>50825</v>
      </c>
      <c r="BT6" s="263">
        <v>50825</v>
      </c>
      <c r="BU6" s="263"/>
    </row>
    <row r="7" spans="1:73">
      <c r="A7" s="397">
        <v>1</v>
      </c>
      <c r="B7" s="398" t="s">
        <v>1712</v>
      </c>
      <c r="C7" s="427">
        <v>10635</v>
      </c>
      <c r="D7" s="1157">
        <v>1182</v>
      </c>
      <c r="E7" s="719">
        <v>4210</v>
      </c>
      <c r="F7" s="427">
        <v>2456</v>
      </c>
      <c r="G7" s="427">
        <v>8</v>
      </c>
      <c r="H7" s="427">
        <v>246</v>
      </c>
      <c r="I7" s="427">
        <v>105</v>
      </c>
      <c r="J7" s="808"/>
      <c r="K7" s="427">
        <v>0</v>
      </c>
      <c r="L7" s="427">
        <v>901</v>
      </c>
      <c r="M7" s="427">
        <v>28</v>
      </c>
      <c r="N7" s="427">
        <v>641</v>
      </c>
      <c r="O7" s="427">
        <v>1684</v>
      </c>
      <c r="P7" s="427">
        <v>15695</v>
      </c>
      <c r="Q7" s="427">
        <v>15280</v>
      </c>
      <c r="R7" s="427">
        <v>233</v>
      </c>
      <c r="S7" s="427">
        <v>105659</v>
      </c>
      <c r="T7" s="427">
        <v>16177</v>
      </c>
      <c r="U7" s="427">
        <v>16177</v>
      </c>
      <c r="V7" s="427">
        <v>17158</v>
      </c>
      <c r="W7" s="427">
        <v>332</v>
      </c>
      <c r="X7" s="427">
        <v>3917</v>
      </c>
      <c r="Y7" s="427">
        <v>144</v>
      </c>
      <c r="Z7" s="427">
        <v>5800</v>
      </c>
      <c r="AA7" s="427">
        <v>967</v>
      </c>
      <c r="AB7" s="427">
        <v>107</v>
      </c>
      <c r="AC7" s="427">
        <v>25</v>
      </c>
      <c r="AD7" s="427">
        <v>3657</v>
      </c>
      <c r="AE7" s="427">
        <f>BK7</f>
        <v>1287</v>
      </c>
      <c r="AF7" s="427">
        <v>360</v>
      </c>
      <c r="AG7" s="427">
        <f>AE7</f>
        <v>1287</v>
      </c>
      <c r="AH7" s="427">
        <f>AG7</f>
        <v>1287</v>
      </c>
      <c r="AI7" s="427">
        <f>AJ7/10</f>
        <v>15444</v>
      </c>
      <c r="AJ7" s="427">
        <v>154440</v>
      </c>
      <c r="AK7" s="427">
        <v>623</v>
      </c>
      <c r="AL7" s="427"/>
      <c r="AM7" s="427">
        <v>16</v>
      </c>
      <c r="AN7" s="427">
        <f>AH7</f>
        <v>1287</v>
      </c>
      <c r="AO7" s="427">
        <v>1484</v>
      </c>
      <c r="AP7" s="427">
        <v>237</v>
      </c>
      <c r="AQ7" s="427">
        <v>5</v>
      </c>
      <c r="AR7" s="427">
        <v>89</v>
      </c>
      <c r="AS7" s="427">
        <v>153</v>
      </c>
      <c r="AT7" s="427">
        <v>8</v>
      </c>
      <c r="AU7" s="427">
        <v>1251</v>
      </c>
      <c r="AV7" s="427">
        <v>1410</v>
      </c>
      <c r="AW7" s="427">
        <v>1096</v>
      </c>
      <c r="AX7" s="427">
        <v>2485</v>
      </c>
      <c r="AY7" s="427">
        <v>18</v>
      </c>
      <c r="AZ7" s="427">
        <v>900</v>
      </c>
      <c r="BA7" s="427">
        <v>1040</v>
      </c>
      <c r="BB7" s="427">
        <v>47</v>
      </c>
      <c r="BC7" s="427">
        <v>47</v>
      </c>
      <c r="BD7" s="427">
        <v>7</v>
      </c>
      <c r="BE7" s="427">
        <v>7</v>
      </c>
      <c r="BF7" s="808"/>
      <c r="BG7" s="808">
        <v>764847</v>
      </c>
      <c r="BH7" s="808">
        <f>ROUND($BH$6/$BK$6*BK7,0)</f>
        <v>1273</v>
      </c>
      <c r="BI7" s="808">
        <v>113209</v>
      </c>
      <c r="BJ7" s="427">
        <v>48</v>
      </c>
      <c r="BK7" s="427">
        <v>1287</v>
      </c>
      <c r="BL7" s="427">
        <v>1287</v>
      </c>
      <c r="BM7" s="427">
        <v>1416</v>
      </c>
      <c r="BN7" s="427">
        <f>BL7</f>
        <v>1287</v>
      </c>
      <c r="BO7" s="427">
        <v>20188</v>
      </c>
      <c r="BP7" s="427">
        <v>8831</v>
      </c>
      <c r="BQ7" s="427">
        <f>BN7</f>
        <v>1287</v>
      </c>
      <c r="BR7" s="427">
        <f>BN7</f>
        <v>1287</v>
      </c>
      <c r="BS7" s="427">
        <f>BR7</f>
        <v>1287</v>
      </c>
      <c r="BT7" s="427">
        <f xml:space="preserve"> BR7</f>
        <v>1287</v>
      </c>
      <c r="BU7" s="427"/>
    </row>
    <row r="8" spans="1:73">
      <c r="A8" s="397">
        <v>2</v>
      </c>
      <c r="B8" s="398" t="s">
        <v>1714</v>
      </c>
      <c r="C8" s="427">
        <v>17868</v>
      </c>
      <c r="D8" s="1157">
        <v>1985</v>
      </c>
      <c r="E8" s="719">
        <v>7470</v>
      </c>
      <c r="F8" s="427">
        <v>4357</v>
      </c>
      <c r="G8" s="427">
        <v>15</v>
      </c>
      <c r="H8" s="427">
        <v>436</v>
      </c>
      <c r="I8" s="427">
        <v>187</v>
      </c>
      <c r="J8" s="808"/>
      <c r="K8" s="427">
        <v>0</v>
      </c>
      <c r="L8" s="427">
        <v>1749</v>
      </c>
      <c r="M8" s="427">
        <v>51</v>
      </c>
      <c r="N8" s="427">
        <v>1168</v>
      </c>
      <c r="O8" s="427">
        <v>4207</v>
      </c>
      <c r="P8" s="427">
        <v>22534</v>
      </c>
      <c r="Q8" s="427">
        <v>21936</v>
      </c>
      <c r="R8" s="427">
        <v>334</v>
      </c>
      <c r="S8" s="427">
        <v>192480</v>
      </c>
      <c r="T8" s="427">
        <v>29478</v>
      </c>
      <c r="U8" s="427">
        <v>29478</v>
      </c>
      <c r="V8" s="427">
        <v>33650</v>
      </c>
      <c r="W8" s="427">
        <v>550</v>
      </c>
      <c r="X8" s="427">
        <v>2937</v>
      </c>
      <c r="Y8" s="427">
        <v>199</v>
      </c>
      <c r="Z8" s="427">
        <v>4060</v>
      </c>
      <c r="AA8" s="427">
        <v>677</v>
      </c>
      <c r="AB8" s="427">
        <v>13048</v>
      </c>
      <c r="AC8" s="427">
        <v>3011</v>
      </c>
      <c r="AD8" s="427">
        <v>6273</v>
      </c>
      <c r="AE8" s="427">
        <f t="shared" ref="AE8:AE47" si="0">BK8</f>
        <v>2196</v>
      </c>
      <c r="AF8" s="427">
        <v>453</v>
      </c>
      <c r="AG8" s="427">
        <f t="shared" ref="AG8:AG47" si="1">AE8</f>
        <v>2196</v>
      </c>
      <c r="AH8" s="427">
        <f t="shared" ref="AH8:AH47" si="2">AG8</f>
        <v>2196</v>
      </c>
      <c r="AI8" s="427">
        <f t="shared" ref="AI8:AI47" si="3">AJ8/10</f>
        <v>26352</v>
      </c>
      <c r="AJ8" s="427">
        <v>263520</v>
      </c>
      <c r="AK8" s="427">
        <v>291</v>
      </c>
      <c r="AL8" s="427"/>
      <c r="AM8" s="427">
        <v>24</v>
      </c>
      <c r="AN8" s="427">
        <f t="shared" ref="AN8:AN47" si="4">AH8</f>
        <v>2196</v>
      </c>
      <c r="AO8" s="427">
        <v>981</v>
      </c>
      <c r="AP8" s="427">
        <v>133</v>
      </c>
      <c r="AQ8" s="427">
        <v>3</v>
      </c>
      <c r="AR8" s="427">
        <v>50</v>
      </c>
      <c r="AS8" s="427">
        <v>86</v>
      </c>
      <c r="AT8" s="427">
        <v>0</v>
      </c>
      <c r="AU8" s="427">
        <v>2191</v>
      </c>
      <c r="AV8" s="427">
        <v>1981</v>
      </c>
      <c r="AW8" s="427">
        <v>1696</v>
      </c>
      <c r="AX8" s="427">
        <v>4395</v>
      </c>
      <c r="AY8" s="427">
        <v>42</v>
      </c>
      <c r="AZ8" s="427">
        <v>1440</v>
      </c>
      <c r="BA8" s="427">
        <v>1456</v>
      </c>
      <c r="BB8" s="427">
        <v>85</v>
      </c>
      <c r="BC8" s="427">
        <v>85</v>
      </c>
      <c r="BD8" s="427">
        <v>13</v>
      </c>
      <c r="BE8" s="427">
        <v>13</v>
      </c>
      <c r="BF8" s="808"/>
      <c r="BG8" s="808">
        <v>1393327</v>
      </c>
      <c r="BH8" s="808">
        <f>ROUND($BH$6/$BK$6*BK8,0)</f>
        <v>2173</v>
      </c>
      <c r="BI8" s="808">
        <v>206235</v>
      </c>
      <c r="BJ8" s="427">
        <v>132</v>
      </c>
      <c r="BK8" s="427">
        <v>2196</v>
      </c>
      <c r="BL8" s="427">
        <v>2196</v>
      </c>
      <c r="BM8" s="427">
        <v>2646</v>
      </c>
      <c r="BN8" s="427">
        <f t="shared" ref="BN8:BN47" si="5">BL8</f>
        <v>2196</v>
      </c>
      <c r="BO8" s="427">
        <v>33678</v>
      </c>
      <c r="BP8" s="427">
        <v>13914</v>
      </c>
      <c r="BQ8" s="427">
        <f t="shared" ref="BQ8:BQ47" si="6">BN8</f>
        <v>2196</v>
      </c>
      <c r="BR8" s="427">
        <f t="shared" ref="BR8:BR47" si="7">BN8</f>
        <v>2196</v>
      </c>
      <c r="BS8" s="427">
        <f t="shared" ref="BS8:BS47" si="8">BR8</f>
        <v>2196</v>
      </c>
      <c r="BT8" s="427">
        <f t="shared" ref="BT8:BT47" si="9" xml:space="preserve"> BR8</f>
        <v>2196</v>
      </c>
      <c r="BU8" s="427"/>
    </row>
    <row r="9" spans="1:73">
      <c r="A9" s="397">
        <v>3</v>
      </c>
      <c r="B9" s="398" t="s">
        <v>1715</v>
      </c>
      <c r="C9" s="427">
        <v>19427</v>
      </c>
      <c r="D9" s="1157">
        <v>2159</v>
      </c>
      <c r="E9" s="719">
        <v>4457</v>
      </c>
      <c r="F9" s="427">
        <v>2600</v>
      </c>
      <c r="G9" s="427">
        <v>10</v>
      </c>
      <c r="H9" s="427">
        <v>260</v>
      </c>
      <c r="I9" s="427">
        <v>111</v>
      </c>
      <c r="J9" s="808"/>
      <c r="K9" s="427">
        <v>0</v>
      </c>
      <c r="L9" s="427">
        <v>839</v>
      </c>
      <c r="M9" s="427">
        <v>31</v>
      </c>
      <c r="N9" s="427">
        <v>703</v>
      </c>
      <c r="O9" s="427">
        <v>2910</v>
      </c>
      <c r="P9" s="427">
        <v>28599</v>
      </c>
      <c r="Q9" s="427">
        <v>27840</v>
      </c>
      <c r="R9" s="427">
        <v>424</v>
      </c>
      <c r="S9" s="427">
        <v>122865</v>
      </c>
      <c r="T9" s="427">
        <v>17754</v>
      </c>
      <c r="U9" s="427">
        <v>17754</v>
      </c>
      <c r="V9" s="427">
        <v>18136</v>
      </c>
      <c r="W9" s="427">
        <v>408</v>
      </c>
      <c r="X9" s="427">
        <v>1958</v>
      </c>
      <c r="Y9" s="427">
        <v>59</v>
      </c>
      <c r="Z9" s="427">
        <v>2320</v>
      </c>
      <c r="AA9" s="427">
        <v>387</v>
      </c>
      <c r="AB9" s="427">
        <v>4916</v>
      </c>
      <c r="AC9" s="427">
        <v>1134</v>
      </c>
      <c r="AD9" s="427">
        <v>4611</v>
      </c>
      <c r="AE9" s="427">
        <f t="shared" si="0"/>
        <v>1552</v>
      </c>
      <c r="AF9" s="427">
        <v>309</v>
      </c>
      <c r="AG9" s="427">
        <f t="shared" si="1"/>
        <v>1552</v>
      </c>
      <c r="AH9" s="427">
        <f t="shared" si="2"/>
        <v>1552</v>
      </c>
      <c r="AI9" s="427">
        <f t="shared" si="3"/>
        <v>18624</v>
      </c>
      <c r="AJ9" s="427">
        <v>186240</v>
      </c>
      <c r="AK9" s="427">
        <v>202</v>
      </c>
      <c r="AL9" s="427"/>
      <c r="AM9" s="427">
        <v>24</v>
      </c>
      <c r="AN9" s="427">
        <f t="shared" si="4"/>
        <v>1552</v>
      </c>
      <c r="AO9" s="427">
        <v>4167</v>
      </c>
      <c r="AP9" s="427">
        <v>579</v>
      </c>
      <c r="AQ9" s="427">
        <v>11</v>
      </c>
      <c r="AR9" s="427">
        <v>220</v>
      </c>
      <c r="AS9" s="427">
        <v>370</v>
      </c>
      <c r="AT9" s="427">
        <v>9</v>
      </c>
      <c r="AU9" s="427">
        <v>1310</v>
      </c>
      <c r="AV9" s="427">
        <v>1470</v>
      </c>
      <c r="AW9" s="427">
        <v>1016</v>
      </c>
      <c r="AX9" s="427">
        <v>2406</v>
      </c>
      <c r="AY9" s="427">
        <v>13</v>
      </c>
      <c r="AZ9" s="427">
        <v>1012</v>
      </c>
      <c r="BA9" s="427">
        <v>1248</v>
      </c>
      <c r="BB9" s="427">
        <v>54</v>
      </c>
      <c r="BC9" s="427">
        <v>54</v>
      </c>
      <c r="BD9" s="427">
        <v>9</v>
      </c>
      <c r="BE9" s="427">
        <v>9</v>
      </c>
      <c r="BF9" s="808"/>
      <c r="BG9" s="808">
        <v>889397</v>
      </c>
      <c r="BH9" s="808">
        <f>ROUND($BH$6/$BK$6*BK9,0)</f>
        <v>1536</v>
      </c>
      <c r="BI9" s="808">
        <v>131645</v>
      </c>
      <c r="BJ9" s="427">
        <v>75</v>
      </c>
      <c r="BK9" s="427">
        <v>1552</v>
      </c>
      <c r="BL9" s="427">
        <v>1552</v>
      </c>
      <c r="BM9" s="427">
        <v>1538</v>
      </c>
      <c r="BN9" s="427">
        <f t="shared" si="5"/>
        <v>1552</v>
      </c>
      <c r="BO9" s="427">
        <v>23026</v>
      </c>
      <c r="BP9" s="427">
        <v>10373</v>
      </c>
      <c r="BQ9" s="427">
        <f t="shared" si="6"/>
        <v>1552</v>
      </c>
      <c r="BR9" s="427">
        <f t="shared" si="7"/>
        <v>1552</v>
      </c>
      <c r="BS9" s="427">
        <f t="shared" si="8"/>
        <v>1552</v>
      </c>
      <c r="BT9" s="427">
        <f t="shared" si="9"/>
        <v>1552</v>
      </c>
      <c r="BU9" s="427"/>
    </row>
    <row r="10" spans="1:73">
      <c r="A10" s="397">
        <v>4</v>
      </c>
      <c r="B10" s="398" t="s">
        <v>1233</v>
      </c>
      <c r="C10" s="427">
        <v>7674</v>
      </c>
      <c r="D10" s="1157">
        <v>853</v>
      </c>
      <c r="E10" s="719">
        <v>5461</v>
      </c>
      <c r="F10" s="427">
        <v>3186</v>
      </c>
      <c r="G10" s="427">
        <v>11</v>
      </c>
      <c r="H10" s="427">
        <v>319</v>
      </c>
      <c r="I10" s="427">
        <v>137</v>
      </c>
      <c r="J10" s="808"/>
      <c r="K10" s="427">
        <v>0</v>
      </c>
      <c r="L10" s="427">
        <v>1067</v>
      </c>
      <c r="M10" s="427">
        <v>35</v>
      </c>
      <c r="N10" s="427">
        <v>799</v>
      </c>
      <c r="O10" s="427">
        <v>2428</v>
      </c>
      <c r="P10" s="427">
        <v>17225</v>
      </c>
      <c r="Q10" s="427">
        <v>16768</v>
      </c>
      <c r="R10" s="427">
        <v>255</v>
      </c>
      <c r="S10" s="427">
        <v>124946</v>
      </c>
      <c r="T10" s="427">
        <v>20159</v>
      </c>
      <c r="U10" s="427">
        <v>20159</v>
      </c>
      <c r="V10" s="427">
        <v>20808</v>
      </c>
      <c r="W10" s="427">
        <v>5508</v>
      </c>
      <c r="X10" s="427">
        <v>2937</v>
      </c>
      <c r="Y10" s="427">
        <v>1056</v>
      </c>
      <c r="Z10" s="427">
        <v>4060</v>
      </c>
      <c r="AA10" s="427">
        <v>677</v>
      </c>
      <c r="AB10" s="427">
        <v>487</v>
      </c>
      <c r="AC10" s="427">
        <v>112</v>
      </c>
      <c r="AD10" s="427">
        <v>4401</v>
      </c>
      <c r="AE10" s="427">
        <f t="shared" si="0"/>
        <v>1549</v>
      </c>
      <c r="AF10" s="427">
        <v>137</v>
      </c>
      <c r="AG10" s="427">
        <f t="shared" si="1"/>
        <v>1549</v>
      </c>
      <c r="AH10" s="427">
        <f t="shared" si="2"/>
        <v>1549</v>
      </c>
      <c r="AI10" s="427">
        <f t="shared" si="3"/>
        <v>18588</v>
      </c>
      <c r="AJ10" s="427">
        <v>185880</v>
      </c>
      <c r="AK10" s="427">
        <v>56</v>
      </c>
      <c r="AL10" s="427"/>
      <c r="AM10" s="427">
        <v>14</v>
      </c>
      <c r="AN10" s="427">
        <f t="shared" si="4"/>
        <v>1549</v>
      </c>
      <c r="AO10" s="427">
        <v>0</v>
      </c>
      <c r="AP10" s="427">
        <v>173</v>
      </c>
      <c r="AQ10" s="427">
        <v>4</v>
      </c>
      <c r="AR10" s="427">
        <v>65</v>
      </c>
      <c r="AS10" s="427">
        <v>112</v>
      </c>
      <c r="AT10" s="427">
        <v>3</v>
      </c>
      <c r="AU10" s="427">
        <v>886</v>
      </c>
      <c r="AV10" s="427">
        <v>1000</v>
      </c>
      <c r="AW10" s="427">
        <v>672</v>
      </c>
      <c r="AX10" s="427">
        <v>1727</v>
      </c>
      <c r="AY10" s="427">
        <v>14</v>
      </c>
      <c r="AZ10" s="427">
        <v>860</v>
      </c>
      <c r="BA10" s="427">
        <v>832</v>
      </c>
      <c r="BB10" s="427">
        <v>55</v>
      </c>
      <c r="BC10" s="427">
        <v>55</v>
      </c>
      <c r="BD10" s="427">
        <v>9</v>
      </c>
      <c r="BE10" s="427">
        <v>9</v>
      </c>
      <c r="BF10" s="808"/>
      <c r="BG10" s="808">
        <v>904457</v>
      </c>
      <c r="BH10" s="808">
        <f t="shared" ref="BH10:BH47" si="10">ROUND($BH$6/$BK$6*BK10,0)</f>
        <v>1533</v>
      </c>
      <c r="BI10" s="808">
        <v>133874</v>
      </c>
      <c r="BJ10" s="427">
        <v>62</v>
      </c>
      <c r="BK10" s="427">
        <v>1549</v>
      </c>
      <c r="BL10" s="427">
        <v>1549</v>
      </c>
      <c r="BM10" s="427">
        <v>1743</v>
      </c>
      <c r="BN10" s="427">
        <f t="shared" si="5"/>
        <v>1549</v>
      </c>
      <c r="BO10" s="427">
        <v>20372</v>
      </c>
      <c r="BP10" s="427">
        <v>9259</v>
      </c>
      <c r="BQ10" s="427">
        <f t="shared" si="6"/>
        <v>1549</v>
      </c>
      <c r="BR10" s="427">
        <f t="shared" si="7"/>
        <v>1549</v>
      </c>
      <c r="BS10" s="427">
        <f t="shared" si="8"/>
        <v>1549</v>
      </c>
      <c r="BT10" s="427">
        <f t="shared" si="9"/>
        <v>1549</v>
      </c>
      <c r="BU10" s="427"/>
    </row>
    <row r="11" spans="1:73">
      <c r="A11" s="397">
        <v>5</v>
      </c>
      <c r="B11" s="398" t="s">
        <v>1713</v>
      </c>
      <c r="C11" s="427">
        <v>8251</v>
      </c>
      <c r="D11" s="1157">
        <v>917</v>
      </c>
      <c r="E11" s="719">
        <v>6236</v>
      </c>
      <c r="F11" s="427">
        <v>3638</v>
      </c>
      <c r="G11" s="427">
        <v>12</v>
      </c>
      <c r="H11" s="427">
        <v>364</v>
      </c>
      <c r="I11" s="427">
        <v>156</v>
      </c>
      <c r="J11" s="808"/>
      <c r="K11" s="427">
        <v>0</v>
      </c>
      <c r="L11" s="427">
        <v>1498</v>
      </c>
      <c r="M11" s="427">
        <v>41</v>
      </c>
      <c r="N11" s="427">
        <v>920</v>
      </c>
      <c r="O11" s="427">
        <v>2767</v>
      </c>
      <c r="P11" s="427">
        <v>19559</v>
      </c>
      <c r="Q11" s="427">
        <v>19039</v>
      </c>
      <c r="R11" s="427">
        <v>290</v>
      </c>
      <c r="S11" s="427">
        <v>136779</v>
      </c>
      <c r="T11" s="427">
        <v>23226</v>
      </c>
      <c r="U11" s="427">
        <v>23226</v>
      </c>
      <c r="V11" s="427">
        <v>24973</v>
      </c>
      <c r="W11" s="427">
        <v>7192</v>
      </c>
      <c r="X11" s="427">
        <v>5875</v>
      </c>
      <c r="Y11" s="427">
        <v>219</v>
      </c>
      <c r="Z11" s="427">
        <v>9280</v>
      </c>
      <c r="AA11" s="427">
        <v>1547</v>
      </c>
      <c r="AB11" s="427">
        <v>2872</v>
      </c>
      <c r="AC11" s="427">
        <v>663</v>
      </c>
      <c r="AD11" s="427">
        <v>6819</v>
      </c>
      <c r="AE11" s="427">
        <f t="shared" si="0"/>
        <v>2304</v>
      </c>
      <c r="AF11" s="427">
        <v>395</v>
      </c>
      <c r="AG11" s="427">
        <f t="shared" si="1"/>
        <v>2304</v>
      </c>
      <c r="AH11" s="427">
        <f t="shared" si="2"/>
        <v>2304</v>
      </c>
      <c r="AI11" s="427">
        <f t="shared" si="3"/>
        <v>27648</v>
      </c>
      <c r="AJ11" s="427">
        <v>276480</v>
      </c>
      <c r="AK11" s="427">
        <v>602</v>
      </c>
      <c r="AL11" s="427"/>
      <c r="AM11" s="427">
        <v>28</v>
      </c>
      <c r="AN11" s="427">
        <f t="shared" si="4"/>
        <v>2304</v>
      </c>
      <c r="AO11" s="427">
        <v>3567</v>
      </c>
      <c r="AP11" s="427">
        <v>469</v>
      </c>
      <c r="AQ11" s="427">
        <v>9</v>
      </c>
      <c r="AR11" s="427">
        <v>177</v>
      </c>
      <c r="AS11" s="427">
        <v>301</v>
      </c>
      <c r="AT11" s="427">
        <v>3</v>
      </c>
      <c r="AU11" s="427">
        <v>1845</v>
      </c>
      <c r="AV11" s="427">
        <v>2070</v>
      </c>
      <c r="AW11" s="427">
        <v>1568</v>
      </c>
      <c r="AX11" s="427">
        <v>2771</v>
      </c>
      <c r="AY11" s="427">
        <v>18</v>
      </c>
      <c r="AZ11" s="427">
        <v>1268</v>
      </c>
      <c r="BA11" s="427">
        <v>1456</v>
      </c>
      <c r="BB11" s="427">
        <v>60</v>
      </c>
      <c r="BC11" s="427">
        <v>60</v>
      </c>
      <c r="BD11" s="427">
        <v>10</v>
      </c>
      <c r="BE11" s="427">
        <v>10</v>
      </c>
      <c r="BF11" s="808"/>
      <c r="BG11" s="808">
        <v>990115</v>
      </c>
      <c r="BH11" s="808">
        <f t="shared" si="10"/>
        <v>2280</v>
      </c>
      <c r="BI11" s="808">
        <v>146552</v>
      </c>
      <c r="BJ11" s="427">
        <v>62</v>
      </c>
      <c r="BK11" s="427">
        <v>2304</v>
      </c>
      <c r="BL11" s="427">
        <v>2304</v>
      </c>
      <c r="BM11" s="427">
        <v>1822</v>
      </c>
      <c r="BN11" s="427">
        <f t="shared" si="5"/>
        <v>2304</v>
      </c>
      <c r="BO11" s="427">
        <v>27841</v>
      </c>
      <c r="BP11" s="427">
        <v>11507</v>
      </c>
      <c r="BQ11" s="427">
        <f t="shared" si="6"/>
        <v>2304</v>
      </c>
      <c r="BR11" s="427">
        <f t="shared" si="7"/>
        <v>2304</v>
      </c>
      <c r="BS11" s="427">
        <f t="shared" si="8"/>
        <v>2304</v>
      </c>
      <c r="BT11" s="427">
        <f t="shared" si="9"/>
        <v>2304</v>
      </c>
      <c r="BU11" s="427"/>
    </row>
    <row r="12" spans="1:73">
      <c r="A12" s="397">
        <v>6</v>
      </c>
      <c r="B12" s="398" t="s">
        <v>1234</v>
      </c>
      <c r="C12" s="427">
        <v>4113</v>
      </c>
      <c r="D12" s="1157">
        <v>457</v>
      </c>
      <c r="E12" s="719">
        <v>1796</v>
      </c>
      <c r="F12" s="427">
        <v>1048</v>
      </c>
      <c r="G12" s="427">
        <v>3</v>
      </c>
      <c r="H12" s="427">
        <v>105</v>
      </c>
      <c r="I12" s="427">
        <v>45</v>
      </c>
      <c r="J12" s="808"/>
      <c r="K12" s="427">
        <v>0</v>
      </c>
      <c r="L12" s="427">
        <v>276</v>
      </c>
      <c r="M12" s="427">
        <v>11</v>
      </c>
      <c r="N12" s="427">
        <v>256</v>
      </c>
      <c r="O12" s="427">
        <v>725</v>
      </c>
      <c r="P12" s="427">
        <v>6274</v>
      </c>
      <c r="Q12" s="427">
        <v>6107</v>
      </c>
      <c r="R12" s="427">
        <v>93</v>
      </c>
      <c r="S12" s="427">
        <v>36593</v>
      </c>
      <c r="T12" s="427">
        <v>6466</v>
      </c>
      <c r="U12" s="427">
        <v>6466</v>
      </c>
      <c r="V12" s="427">
        <v>7084</v>
      </c>
      <c r="W12" s="427">
        <v>2208</v>
      </c>
      <c r="X12" s="427">
        <v>490</v>
      </c>
      <c r="Y12" s="427">
        <v>280</v>
      </c>
      <c r="Z12" s="427">
        <v>1160</v>
      </c>
      <c r="AA12" s="427">
        <v>193</v>
      </c>
      <c r="AB12" s="427">
        <v>1362</v>
      </c>
      <c r="AC12" s="427">
        <v>314</v>
      </c>
      <c r="AD12" s="427">
        <v>1962</v>
      </c>
      <c r="AE12" s="427">
        <f t="shared" si="0"/>
        <v>665</v>
      </c>
      <c r="AF12" s="427">
        <v>182</v>
      </c>
      <c r="AG12" s="427">
        <f t="shared" si="1"/>
        <v>665</v>
      </c>
      <c r="AH12" s="427">
        <f t="shared" si="2"/>
        <v>665</v>
      </c>
      <c r="AI12" s="427">
        <f t="shared" si="3"/>
        <v>7980</v>
      </c>
      <c r="AJ12" s="427">
        <v>79800</v>
      </c>
      <c r="AK12" s="427">
        <v>2352</v>
      </c>
      <c r="AL12" s="427"/>
      <c r="AM12" s="427">
        <v>6</v>
      </c>
      <c r="AN12" s="427">
        <f t="shared" si="4"/>
        <v>665</v>
      </c>
      <c r="AO12" s="427">
        <v>784</v>
      </c>
      <c r="AP12" s="427">
        <v>266</v>
      </c>
      <c r="AQ12" s="427">
        <v>5</v>
      </c>
      <c r="AR12" s="427">
        <v>100</v>
      </c>
      <c r="AS12" s="427">
        <v>171</v>
      </c>
      <c r="AT12" s="427">
        <v>3</v>
      </c>
      <c r="AU12" s="427">
        <v>230</v>
      </c>
      <c r="AV12" s="427">
        <v>260</v>
      </c>
      <c r="AW12" s="427">
        <v>200</v>
      </c>
      <c r="AX12" s="427">
        <v>608</v>
      </c>
      <c r="AY12" s="427">
        <v>4</v>
      </c>
      <c r="AZ12" s="427">
        <v>276</v>
      </c>
      <c r="BA12" s="427">
        <v>416</v>
      </c>
      <c r="BB12" s="427">
        <v>16</v>
      </c>
      <c r="BC12" s="427">
        <v>16</v>
      </c>
      <c r="BD12" s="427">
        <v>2</v>
      </c>
      <c r="BE12" s="427">
        <v>2</v>
      </c>
      <c r="BF12" s="808"/>
      <c r="BG12" s="808">
        <v>264890</v>
      </c>
      <c r="BH12" s="808">
        <f t="shared" si="10"/>
        <v>658</v>
      </c>
      <c r="BI12" s="808">
        <v>39208</v>
      </c>
      <c r="BJ12" s="427">
        <v>12</v>
      </c>
      <c r="BK12" s="427">
        <v>665</v>
      </c>
      <c r="BL12" s="427">
        <v>665</v>
      </c>
      <c r="BM12" s="427">
        <v>528</v>
      </c>
      <c r="BN12" s="427">
        <f t="shared" si="5"/>
        <v>665</v>
      </c>
      <c r="BO12" s="427">
        <v>6963</v>
      </c>
      <c r="BP12" s="427">
        <v>3614</v>
      </c>
      <c r="BQ12" s="427">
        <f t="shared" si="6"/>
        <v>665</v>
      </c>
      <c r="BR12" s="427">
        <f t="shared" si="7"/>
        <v>665</v>
      </c>
      <c r="BS12" s="427">
        <f t="shared" si="8"/>
        <v>665</v>
      </c>
      <c r="BT12" s="427">
        <f t="shared" si="9"/>
        <v>665</v>
      </c>
      <c r="BU12" s="427"/>
    </row>
    <row r="13" spans="1:73">
      <c r="A13" s="397">
        <v>7</v>
      </c>
      <c r="B13" s="398" t="s">
        <v>1716</v>
      </c>
      <c r="C13" s="427">
        <v>12946</v>
      </c>
      <c r="D13" s="1158"/>
      <c r="E13" s="719">
        <v>7511</v>
      </c>
      <c r="F13" s="427">
        <v>4382</v>
      </c>
      <c r="G13" s="427">
        <v>16</v>
      </c>
      <c r="H13" s="427">
        <v>438</v>
      </c>
      <c r="I13" s="427">
        <v>188</v>
      </c>
      <c r="J13" s="808"/>
      <c r="K13" s="427">
        <v>0</v>
      </c>
      <c r="L13" s="427">
        <v>2157</v>
      </c>
      <c r="M13" s="427">
        <v>53</v>
      </c>
      <c r="N13" s="427">
        <v>1204</v>
      </c>
      <c r="O13" s="427">
        <v>3333</v>
      </c>
      <c r="P13" s="427">
        <v>29482</v>
      </c>
      <c r="Q13" s="427">
        <v>28699</v>
      </c>
      <c r="R13" s="427">
        <v>437</v>
      </c>
      <c r="S13" s="427">
        <v>217691</v>
      </c>
      <c r="T13" s="427">
        <v>30388</v>
      </c>
      <c r="U13" s="427">
        <v>30388</v>
      </c>
      <c r="V13" s="427">
        <v>30093</v>
      </c>
      <c r="W13" s="427">
        <v>664</v>
      </c>
      <c r="X13" s="427">
        <v>2448</v>
      </c>
      <c r="Y13" s="427">
        <v>312</v>
      </c>
      <c r="Z13" s="427">
        <v>3480</v>
      </c>
      <c r="AA13" s="427">
        <v>580</v>
      </c>
      <c r="AB13" s="427">
        <v>4666</v>
      </c>
      <c r="AC13" s="427">
        <v>1077</v>
      </c>
      <c r="AD13" s="427">
        <v>6666</v>
      </c>
      <c r="AE13" s="427">
        <f t="shared" si="0"/>
        <v>2020</v>
      </c>
      <c r="AF13" s="427">
        <v>226</v>
      </c>
      <c r="AG13" s="427">
        <f t="shared" si="1"/>
        <v>2020</v>
      </c>
      <c r="AH13" s="427">
        <f t="shared" si="2"/>
        <v>2020</v>
      </c>
      <c r="AI13" s="427">
        <f t="shared" si="3"/>
        <v>24240</v>
      </c>
      <c r="AJ13" s="427">
        <v>242400</v>
      </c>
      <c r="AK13" s="427">
        <v>248</v>
      </c>
      <c r="AL13" s="427"/>
      <c r="AM13" s="427">
        <v>28</v>
      </c>
      <c r="AN13" s="427">
        <f t="shared" si="4"/>
        <v>2020</v>
      </c>
      <c r="AO13" s="427">
        <v>1617</v>
      </c>
      <c r="AP13" s="427">
        <v>149</v>
      </c>
      <c r="AQ13" s="427">
        <v>3</v>
      </c>
      <c r="AR13" s="427">
        <v>56</v>
      </c>
      <c r="AS13" s="427">
        <v>96</v>
      </c>
      <c r="AT13" s="427">
        <v>4</v>
      </c>
      <c r="AU13" s="427">
        <v>4692</v>
      </c>
      <c r="AV13" s="427">
        <v>4202</v>
      </c>
      <c r="AW13" s="427">
        <v>3488</v>
      </c>
      <c r="AX13" s="427">
        <v>3425</v>
      </c>
      <c r="AY13" s="427">
        <v>24</v>
      </c>
      <c r="AZ13" s="427">
        <v>1492.0000000000002</v>
      </c>
      <c r="BA13" s="427">
        <v>1664</v>
      </c>
      <c r="BB13" s="427">
        <v>96</v>
      </c>
      <c r="BC13" s="427">
        <v>96</v>
      </c>
      <c r="BD13" s="427">
        <v>15</v>
      </c>
      <c r="BE13" s="427">
        <v>15</v>
      </c>
      <c r="BF13" s="808"/>
      <c r="BG13" s="808">
        <v>1209445</v>
      </c>
      <c r="BH13" s="808">
        <f t="shared" si="10"/>
        <v>1999</v>
      </c>
      <c r="BI13" s="808">
        <v>179017</v>
      </c>
      <c r="BJ13" s="427">
        <v>36</v>
      </c>
      <c r="BK13" s="427">
        <v>2020</v>
      </c>
      <c r="BL13" s="427">
        <v>2020</v>
      </c>
      <c r="BM13" s="427">
        <v>2907</v>
      </c>
      <c r="BN13" s="427">
        <f t="shared" si="5"/>
        <v>2020</v>
      </c>
      <c r="BO13" s="427">
        <v>34932</v>
      </c>
      <c r="BP13" s="427">
        <v>18565</v>
      </c>
      <c r="BQ13" s="427">
        <f t="shared" si="6"/>
        <v>2020</v>
      </c>
      <c r="BR13" s="427">
        <f t="shared" si="7"/>
        <v>2020</v>
      </c>
      <c r="BS13" s="427">
        <f t="shared" si="8"/>
        <v>2020</v>
      </c>
      <c r="BT13" s="427">
        <f t="shared" si="9"/>
        <v>2020</v>
      </c>
      <c r="BU13" s="427"/>
    </row>
    <row r="14" spans="1:73">
      <c r="A14" s="397">
        <v>8</v>
      </c>
      <c r="B14" s="398" t="s">
        <v>1717</v>
      </c>
      <c r="C14" s="427">
        <v>1429</v>
      </c>
      <c r="D14" s="1157">
        <v>159</v>
      </c>
      <c r="E14" s="719">
        <v>1120</v>
      </c>
      <c r="F14" s="427">
        <v>653</v>
      </c>
      <c r="G14" s="427">
        <v>3</v>
      </c>
      <c r="H14" s="427">
        <v>65</v>
      </c>
      <c r="I14" s="427">
        <v>28</v>
      </c>
      <c r="J14" s="808"/>
      <c r="K14" s="427">
        <v>0</v>
      </c>
      <c r="L14" s="427">
        <v>113</v>
      </c>
      <c r="M14" s="427">
        <v>7</v>
      </c>
      <c r="N14" s="427">
        <v>170</v>
      </c>
      <c r="O14" s="427">
        <v>798</v>
      </c>
      <c r="P14" s="427">
        <v>4165</v>
      </c>
      <c r="Q14" s="427">
        <v>4055</v>
      </c>
      <c r="R14" s="427">
        <v>62</v>
      </c>
      <c r="S14" s="427">
        <v>25922</v>
      </c>
      <c r="T14" s="427">
        <v>4293</v>
      </c>
      <c r="U14" s="427">
        <v>4293</v>
      </c>
      <c r="V14" s="427">
        <v>4645</v>
      </c>
      <c r="W14" s="427">
        <v>84</v>
      </c>
      <c r="X14" s="427">
        <v>490</v>
      </c>
      <c r="Y14" s="427">
        <v>63</v>
      </c>
      <c r="Z14" s="427">
        <v>1160</v>
      </c>
      <c r="AA14" s="427">
        <v>193</v>
      </c>
      <c r="AB14" s="427">
        <v>904</v>
      </c>
      <c r="AC14" s="427">
        <v>209</v>
      </c>
      <c r="AD14" s="427">
        <v>1164</v>
      </c>
      <c r="AE14" s="427">
        <f t="shared" si="0"/>
        <v>398</v>
      </c>
      <c r="AF14" s="427">
        <v>135</v>
      </c>
      <c r="AG14" s="427">
        <f t="shared" si="1"/>
        <v>398</v>
      </c>
      <c r="AH14" s="427">
        <f t="shared" si="2"/>
        <v>398</v>
      </c>
      <c r="AI14" s="427">
        <f t="shared" si="3"/>
        <v>4776</v>
      </c>
      <c r="AJ14" s="427">
        <v>47760</v>
      </c>
      <c r="AK14" s="427">
        <v>122</v>
      </c>
      <c r="AL14" s="427"/>
      <c r="AM14" s="427">
        <v>6</v>
      </c>
      <c r="AN14" s="427">
        <f t="shared" si="4"/>
        <v>398</v>
      </c>
      <c r="AO14" s="427">
        <v>522</v>
      </c>
      <c r="AP14" s="427">
        <v>78</v>
      </c>
      <c r="AQ14" s="427">
        <v>2</v>
      </c>
      <c r="AR14" s="427">
        <v>29</v>
      </c>
      <c r="AS14" s="427">
        <v>51</v>
      </c>
      <c r="AT14" s="427">
        <v>0</v>
      </c>
      <c r="AU14" s="427">
        <v>246</v>
      </c>
      <c r="AV14" s="427">
        <v>280</v>
      </c>
      <c r="AW14" s="427">
        <v>224</v>
      </c>
      <c r="AX14" s="427">
        <v>601</v>
      </c>
      <c r="AY14" s="427">
        <v>6</v>
      </c>
      <c r="AZ14" s="427">
        <v>280</v>
      </c>
      <c r="BA14" s="427">
        <v>416</v>
      </c>
      <c r="BB14" s="427">
        <v>11</v>
      </c>
      <c r="BC14" s="427">
        <v>11</v>
      </c>
      <c r="BD14" s="427">
        <v>2</v>
      </c>
      <c r="BE14" s="427">
        <v>2</v>
      </c>
      <c r="BF14" s="808"/>
      <c r="BG14" s="808">
        <v>187648</v>
      </c>
      <c r="BH14" s="808">
        <f t="shared" si="10"/>
        <v>394</v>
      </c>
      <c r="BI14" s="808">
        <v>27775</v>
      </c>
      <c r="BJ14" s="427">
        <v>18</v>
      </c>
      <c r="BK14" s="427">
        <v>398</v>
      </c>
      <c r="BL14" s="427">
        <v>398</v>
      </c>
      <c r="BM14" s="427">
        <v>336</v>
      </c>
      <c r="BN14" s="427">
        <f t="shared" si="5"/>
        <v>398</v>
      </c>
      <c r="BO14" s="427">
        <v>6060</v>
      </c>
      <c r="BP14" s="427">
        <v>3080</v>
      </c>
      <c r="BQ14" s="427">
        <f t="shared" si="6"/>
        <v>398</v>
      </c>
      <c r="BR14" s="427">
        <f t="shared" si="7"/>
        <v>398</v>
      </c>
      <c r="BS14" s="427">
        <f t="shared" si="8"/>
        <v>398</v>
      </c>
      <c r="BT14" s="427">
        <f t="shared" si="9"/>
        <v>398</v>
      </c>
      <c r="BU14" s="427"/>
    </row>
    <row r="15" spans="1:73">
      <c r="A15" s="397">
        <v>9</v>
      </c>
      <c r="B15" s="398" t="s">
        <v>1235</v>
      </c>
      <c r="C15" s="427">
        <v>6547</v>
      </c>
      <c r="D15" s="1157">
        <v>727</v>
      </c>
      <c r="E15" s="719">
        <v>4012</v>
      </c>
      <c r="F15" s="427">
        <v>2340</v>
      </c>
      <c r="G15" s="427">
        <v>8</v>
      </c>
      <c r="H15" s="427">
        <v>234</v>
      </c>
      <c r="I15" s="427">
        <v>100</v>
      </c>
      <c r="J15" s="808"/>
      <c r="K15" s="427">
        <v>0</v>
      </c>
      <c r="L15" s="427">
        <v>645</v>
      </c>
      <c r="M15" s="427">
        <v>27</v>
      </c>
      <c r="N15" s="427">
        <v>606</v>
      </c>
      <c r="O15" s="427">
        <v>2216</v>
      </c>
      <c r="P15" s="427">
        <v>14838</v>
      </c>
      <c r="Q15" s="427">
        <v>14444</v>
      </c>
      <c r="R15" s="427">
        <v>220</v>
      </c>
      <c r="S15" s="427">
        <v>98940</v>
      </c>
      <c r="T15" s="427">
        <v>15294</v>
      </c>
      <c r="U15" s="427">
        <v>15294</v>
      </c>
      <c r="V15" s="427">
        <v>15268</v>
      </c>
      <c r="W15" s="427">
        <v>4516</v>
      </c>
      <c r="X15" s="427">
        <v>1469</v>
      </c>
      <c r="Y15" s="427">
        <v>125</v>
      </c>
      <c r="Z15" s="427">
        <v>2088</v>
      </c>
      <c r="AA15" s="427">
        <v>348</v>
      </c>
      <c r="AB15" s="427">
        <v>302</v>
      </c>
      <c r="AC15" s="427">
        <v>70</v>
      </c>
      <c r="AD15" s="427">
        <v>3504</v>
      </c>
      <c r="AE15" s="427">
        <f t="shared" si="0"/>
        <v>1206</v>
      </c>
      <c r="AF15" s="427">
        <v>217</v>
      </c>
      <c r="AG15" s="427">
        <f t="shared" si="1"/>
        <v>1206</v>
      </c>
      <c r="AH15" s="427">
        <f t="shared" si="2"/>
        <v>1206</v>
      </c>
      <c r="AI15" s="427">
        <f t="shared" si="3"/>
        <v>14472</v>
      </c>
      <c r="AJ15" s="427">
        <v>144720</v>
      </c>
      <c r="AK15" s="427">
        <v>179</v>
      </c>
      <c r="AL15" s="427"/>
      <c r="AM15" s="427">
        <v>16</v>
      </c>
      <c r="AN15" s="427">
        <f t="shared" si="4"/>
        <v>1206</v>
      </c>
      <c r="AO15" s="427">
        <v>3082</v>
      </c>
      <c r="AP15" s="427">
        <v>388</v>
      </c>
      <c r="AQ15" s="427">
        <v>8</v>
      </c>
      <c r="AR15" s="427">
        <v>146</v>
      </c>
      <c r="AS15" s="427">
        <v>250</v>
      </c>
      <c r="AT15" s="427">
        <v>2</v>
      </c>
      <c r="AU15" s="427">
        <v>977</v>
      </c>
      <c r="AV15" s="427">
        <v>1100</v>
      </c>
      <c r="AW15" s="427">
        <v>880</v>
      </c>
      <c r="AX15" s="427">
        <v>2392</v>
      </c>
      <c r="AY15" s="427">
        <v>13</v>
      </c>
      <c r="AZ15" s="427">
        <v>848.00000000000011</v>
      </c>
      <c r="BA15" s="427">
        <v>1040</v>
      </c>
      <c r="BB15" s="427">
        <v>44</v>
      </c>
      <c r="BC15" s="427">
        <v>44</v>
      </c>
      <c r="BD15" s="427">
        <v>7</v>
      </c>
      <c r="BE15" s="427">
        <v>7</v>
      </c>
      <c r="BF15" s="808"/>
      <c r="BG15" s="808">
        <v>716205</v>
      </c>
      <c r="BH15" s="808">
        <f t="shared" si="10"/>
        <v>1193</v>
      </c>
      <c r="BI15" s="808">
        <v>106010</v>
      </c>
      <c r="BJ15" s="427">
        <v>34</v>
      </c>
      <c r="BK15" s="427">
        <v>1206</v>
      </c>
      <c r="BL15" s="427">
        <v>1206</v>
      </c>
      <c r="BM15" s="427">
        <v>1335</v>
      </c>
      <c r="BN15" s="427">
        <f t="shared" si="5"/>
        <v>1206</v>
      </c>
      <c r="BO15" s="427">
        <v>18571</v>
      </c>
      <c r="BP15" s="427">
        <v>8408</v>
      </c>
      <c r="BQ15" s="427">
        <f t="shared" si="6"/>
        <v>1206</v>
      </c>
      <c r="BR15" s="427">
        <f t="shared" si="7"/>
        <v>1206</v>
      </c>
      <c r="BS15" s="427">
        <f t="shared" si="8"/>
        <v>1206</v>
      </c>
      <c r="BT15" s="427">
        <f t="shared" si="9"/>
        <v>1206</v>
      </c>
      <c r="BU15" s="427"/>
    </row>
    <row r="16" spans="1:73">
      <c r="A16" s="397">
        <v>10</v>
      </c>
      <c r="B16" s="398" t="s">
        <v>1236</v>
      </c>
      <c r="C16" s="427">
        <v>7025</v>
      </c>
      <c r="D16" s="1157">
        <v>781</v>
      </c>
      <c r="E16" s="719">
        <v>2428</v>
      </c>
      <c r="F16" s="427">
        <v>1416</v>
      </c>
      <c r="G16" s="427">
        <v>4</v>
      </c>
      <c r="H16" s="427">
        <v>142</v>
      </c>
      <c r="I16" s="427">
        <v>61</v>
      </c>
      <c r="J16" s="808"/>
      <c r="K16" s="427">
        <v>0</v>
      </c>
      <c r="L16" s="427">
        <v>472</v>
      </c>
      <c r="M16" s="427">
        <v>14</v>
      </c>
      <c r="N16" s="427">
        <v>328</v>
      </c>
      <c r="O16" s="427">
        <v>2436</v>
      </c>
      <c r="P16" s="427">
        <v>8043</v>
      </c>
      <c r="Q16" s="427">
        <v>7829</v>
      </c>
      <c r="R16" s="427">
        <v>119</v>
      </c>
      <c r="S16" s="427">
        <v>47928</v>
      </c>
      <c r="T16" s="427">
        <v>8290</v>
      </c>
      <c r="U16" s="427">
        <v>8290</v>
      </c>
      <c r="V16" s="427">
        <v>9890</v>
      </c>
      <c r="W16" s="427">
        <v>272</v>
      </c>
      <c r="X16" s="427">
        <v>979</v>
      </c>
      <c r="Y16" s="427">
        <v>63</v>
      </c>
      <c r="Z16" s="427">
        <v>1392</v>
      </c>
      <c r="AA16" s="427">
        <v>232</v>
      </c>
      <c r="AB16" s="427">
        <v>1725</v>
      </c>
      <c r="AC16" s="427">
        <v>398</v>
      </c>
      <c r="AD16" s="427">
        <v>4065</v>
      </c>
      <c r="AE16" s="427">
        <f t="shared" si="0"/>
        <v>1367</v>
      </c>
      <c r="AF16" s="427">
        <v>386</v>
      </c>
      <c r="AG16" s="427">
        <f t="shared" si="1"/>
        <v>1367</v>
      </c>
      <c r="AH16" s="427">
        <f t="shared" si="2"/>
        <v>1367</v>
      </c>
      <c r="AI16" s="427">
        <f t="shared" si="3"/>
        <v>16404</v>
      </c>
      <c r="AJ16" s="427">
        <v>164040</v>
      </c>
      <c r="AK16" s="427">
        <v>537</v>
      </c>
      <c r="AL16" s="427"/>
      <c r="AM16" s="427">
        <v>14</v>
      </c>
      <c r="AN16" s="427">
        <f t="shared" si="4"/>
        <v>1367</v>
      </c>
      <c r="AO16" s="427">
        <v>695</v>
      </c>
      <c r="AP16" s="427">
        <v>25</v>
      </c>
      <c r="AQ16" s="427">
        <v>1</v>
      </c>
      <c r="AR16" s="427">
        <v>9</v>
      </c>
      <c r="AS16" s="427">
        <v>17</v>
      </c>
      <c r="AT16" s="427"/>
      <c r="AU16" s="427">
        <v>1185</v>
      </c>
      <c r="AV16" s="427">
        <v>1340</v>
      </c>
      <c r="AW16" s="427">
        <v>1008</v>
      </c>
      <c r="AX16" s="427">
        <v>2328</v>
      </c>
      <c r="AY16" s="427">
        <v>21</v>
      </c>
      <c r="AZ16" s="427">
        <v>596</v>
      </c>
      <c r="BA16" s="427">
        <v>1040</v>
      </c>
      <c r="BB16" s="427">
        <v>21</v>
      </c>
      <c r="BC16" s="427">
        <v>21</v>
      </c>
      <c r="BD16" s="427">
        <v>4</v>
      </c>
      <c r="BE16" s="427">
        <v>4</v>
      </c>
      <c r="BF16" s="808"/>
      <c r="BG16" s="808">
        <v>346942</v>
      </c>
      <c r="BH16" s="808">
        <f t="shared" si="10"/>
        <v>1352</v>
      </c>
      <c r="BI16" s="808">
        <v>51353</v>
      </c>
      <c r="BJ16" s="427">
        <v>34</v>
      </c>
      <c r="BK16" s="427">
        <v>1367</v>
      </c>
      <c r="BL16" s="427">
        <v>1367</v>
      </c>
      <c r="BM16" s="427">
        <v>737</v>
      </c>
      <c r="BN16" s="427">
        <f t="shared" si="5"/>
        <v>1367</v>
      </c>
      <c r="BO16" s="427">
        <v>14818</v>
      </c>
      <c r="BP16" s="427">
        <v>6677</v>
      </c>
      <c r="BQ16" s="427">
        <f t="shared" si="6"/>
        <v>1367</v>
      </c>
      <c r="BR16" s="427">
        <f t="shared" si="7"/>
        <v>1367</v>
      </c>
      <c r="BS16" s="427">
        <f t="shared" si="8"/>
        <v>1367</v>
      </c>
      <c r="BT16" s="427">
        <f t="shared" si="9"/>
        <v>1367</v>
      </c>
      <c r="BU16" s="427"/>
    </row>
    <row r="17" spans="1:73">
      <c r="A17" s="397">
        <v>11</v>
      </c>
      <c r="B17" s="398" t="s">
        <v>1237</v>
      </c>
      <c r="C17" s="427">
        <v>32885</v>
      </c>
      <c r="D17" s="1158"/>
      <c r="E17" s="719">
        <v>12144</v>
      </c>
      <c r="F17" s="427">
        <v>7084</v>
      </c>
      <c r="G17" s="427">
        <v>22</v>
      </c>
      <c r="H17" s="427">
        <v>708</v>
      </c>
      <c r="I17" s="427">
        <v>304</v>
      </c>
      <c r="J17" s="808"/>
      <c r="K17" s="427">
        <v>0</v>
      </c>
      <c r="L17" s="427">
        <v>2755</v>
      </c>
      <c r="M17" s="427">
        <v>74</v>
      </c>
      <c r="N17" s="427">
        <v>1683</v>
      </c>
      <c r="O17" s="427">
        <v>5146</v>
      </c>
      <c r="P17" s="427">
        <v>41212</v>
      </c>
      <c r="Q17" s="427">
        <v>40118</v>
      </c>
      <c r="R17" s="427">
        <v>611</v>
      </c>
      <c r="S17" s="427">
        <v>292703</v>
      </c>
      <c r="T17" s="427">
        <v>42478</v>
      </c>
      <c r="U17" s="427">
        <v>42478</v>
      </c>
      <c r="V17" s="427">
        <v>47832</v>
      </c>
      <c r="W17" s="427">
        <v>920</v>
      </c>
      <c r="X17" s="427">
        <v>8127</v>
      </c>
      <c r="Y17" s="427">
        <v>374</v>
      </c>
      <c r="Z17" s="427">
        <v>12760</v>
      </c>
      <c r="AA17" s="427">
        <v>2127</v>
      </c>
      <c r="AB17" s="427">
        <v>3814</v>
      </c>
      <c r="AC17" s="427">
        <v>880</v>
      </c>
      <c r="AD17" s="427">
        <v>9831</v>
      </c>
      <c r="AE17" s="427">
        <f t="shared" si="0"/>
        <v>3197</v>
      </c>
      <c r="AF17" s="427">
        <v>453</v>
      </c>
      <c r="AG17" s="427">
        <f t="shared" si="1"/>
        <v>3197</v>
      </c>
      <c r="AH17" s="427">
        <f t="shared" si="2"/>
        <v>3197</v>
      </c>
      <c r="AI17" s="427">
        <f t="shared" si="3"/>
        <v>38364</v>
      </c>
      <c r="AJ17" s="427">
        <v>383640</v>
      </c>
      <c r="AK17" s="427">
        <v>965</v>
      </c>
      <c r="AL17" s="427"/>
      <c r="AM17" s="427">
        <v>44</v>
      </c>
      <c r="AN17" s="427">
        <f t="shared" si="4"/>
        <v>3197</v>
      </c>
      <c r="AO17" s="427">
        <v>4500</v>
      </c>
      <c r="AP17" s="427">
        <v>414</v>
      </c>
      <c r="AQ17" s="427">
        <v>8</v>
      </c>
      <c r="AR17" s="427">
        <v>156</v>
      </c>
      <c r="AS17" s="427">
        <v>266</v>
      </c>
      <c r="AT17" s="427">
        <v>4</v>
      </c>
      <c r="AU17" s="427">
        <v>5506</v>
      </c>
      <c r="AV17" s="427">
        <v>4560</v>
      </c>
      <c r="AW17" s="427">
        <v>3720</v>
      </c>
      <c r="AX17" s="427">
        <v>8503</v>
      </c>
      <c r="AY17" s="427">
        <v>112</v>
      </c>
      <c r="AZ17" s="427">
        <v>2012.0000000000002</v>
      </c>
      <c r="BA17" s="427">
        <v>2704</v>
      </c>
      <c r="BB17" s="427">
        <v>129</v>
      </c>
      <c r="BC17" s="427">
        <v>129</v>
      </c>
      <c r="BD17" s="427">
        <v>20</v>
      </c>
      <c r="BE17" s="427">
        <v>20</v>
      </c>
      <c r="BF17" s="808"/>
      <c r="BG17" s="808">
        <v>1904840</v>
      </c>
      <c r="BH17" s="808">
        <f t="shared" si="10"/>
        <v>3163</v>
      </c>
      <c r="BI17" s="808">
        <v>281946</v>
      </c>
      <c r="BJ17" s="427">
        <v>6</v>
      </c>
      <c r="BK17" s="427">
        <v>3197</v>
      </c>
      <c r="BL17" s="427">
        <v>3197</v>
      </c>
      <c r="BM17" s="427">
        <v>3838</v>
      </c>
      <c r="BN17" s="427">
        <f t="shared" si="5"/>
        <v>3197</v>
      </c>
      <c r="BO17" s="427">
        <v>47137</v>
      </c>
      <c r="BP17" s="427">
        <v>22950</v>
      </c>
      <c r="BQ17" s="427">
        <f t="shared" si="6"/>
        <v>3197</v>
      </c>
      <c r="BR17" s="427">
        <f t="shared" si="7"/>
        <v>3197</v>
      </c>
      <c r="BS17" s="427">
        <f t="shared" si="8"/>
        <v>3197</v>
      </c>
      <c r="BT17" s="427">
        <f t="shared" si="9"/>
        <v>3197</v>
      </c>
      <c r="BU17" s="427"/>
    </row>
    <row r="18" spans="1:73">
      <c r="A18" s="397">
        <v>12</v>
      </c>
      <c r="B18" s="398" t="s">
        <v>1238</v>
      </c>
      <c r="C18" s="427">
        <v>3798</v>
      </c>
      <c r="D18" s="1157">
        <v>422</v>
      </c>
      <c r="E18" s="719">
        <v>2743</v>
      </c>
      <c r="F18" s="427">
        <v>1600</v>
      </c>
      <c r="G18" s="427">
        <v>6</v>
      </c>
      <c r="H18" s="427">
        <v>160</v>
      </c>
      <c r="I18" s="427">
        <v>69</v>
      </c>
      <c r="J18" s="808"/>
      <c r="K18" s="427">
        <v>0</v>
      </c>
      <c r="L18" s="427">
        <v>482</v>
      </c>
      <c r="M18" s="427">
        <v>21</v>
      </c>
      <c r="N18" s="427">
        <v>474</v>
      </c>
      <c r="O18" s="427">
        <v>1810</v>
      </c>
      <c r="P18" s="427">
        <v>11602</v>
      </c>
      <c r="Q18" s="427">
        <v>11294</v>
      </c>
      <c r="R18" s="427">
        <v>172</v>
      </c>
      <c r="S18" s="427">
        <v>94308</v>
      </c>
      <c r="T18" s="427">
        <v>11958</v>
      </c>
      <c r="U18" s="427">
        <v>11958</v>
      </c>
      <c r="V18" s="427">
        <v>12154</v>
      </c>
      <c r="W18" s="427">
        <v>378</v>
      </c>
      <c r="X18" s="427">
        <v>783</v>
      </c>
      <c r="Y18" s="427">
        <v>125</v>
      </c>
      <c r="Z18" s="427">
        <v>1160</v>
      </c>
      <c r="AA18" s="427">
        <v>193</v>
      </c>
      <c r="AB18" s="427">
        <v>1655</v>
      </c>
      <c r="AC18" s="427">
        <v>382</v>
      </c>
      <c r="AD18" s="427">
        <v>3396</v>
      </c>
      <c r="AE18" s="427">
        <f t="shared" si="0"/>
        <v>1133</v>
      </c>
      <c r="AF18" s="427">
        <v>113</v>
      </c>
      <c r="AG18" s="427">
        <f t="shared" si="1"/>
        <v>1133</v>
      </c>
      <c r="AH18" s="427">
        <f t="shared" si="2"/>
        <v>1133</v>
      </c>
      <c r="AI18" s="427">
        <f t="shared" si="3"/>
        <v>13596</v>
      </c>
      <c r="AJ18" s="427">
        <v>135960</v>
      </c>
      <c r="AK18" s="427">
        <v>40</v>
      </c>
      <c r="AL18" s="427"/>
      <c r="AM18" s="427">
        <v>16</v>
      </c>
      <c r="AN18" s="427">
        <f t="shared" si="4"/>
        <v>1133</v>
      </c>
      <c r="AO18" s="427">
        <v>866</v>
      </c>
      <c r="AP18" s="427">
        <v>38</v>
      </c>
      <c r="AQ18" s="427">
        <v>1</v>
      </c>
      <c r="AR18" s="427">
        <v>14</v>
      </c>
      <c r="AS18" s="427">
        <v>25</v>
      </c>
      <c r="AT18" s="427">
        <v>1</v>
      </c>
      <c r="AU18" s="427">
        <v>335</v>
      </c>
      <c r="AV18" s="427">
        <v>380</v>
      </c>
      <c r="AW18" s="427">
        <v>248</v>
      </c>
      <c r="AX18" s="427">
        <v>1008</v>
      </c>
      <c r="AY18" s="427">
        <v>7</v>
      </c>
      <c r="AZ18" s="427">
        <v>792</v>
      </c>
      <c r="BA18" s="427">
        <v>832</v>
      </c>
      <c r="BB18" s="427">
        <v>42</v>
      </c>
      <c r="BC18" s="427">
        <v>42</v>
      </c>
      <c r="BD18" s="427">
        <v>7</v>
      </c>
      <c r="BE18" s="427">
        <v>7</v>
      </c>
      <c r="BF18" s="808"/>
      <c r="BG18" s="808">
        <v>682677</v>
      </c>
      <c r="BH18" s="808">
        <f t="shared" si="10"/>
        <v>1121</v>
      </c>
      <c r="BI18" s="808">
        <v>101047</v>
      </c>
      <c r="BJ18" s="427">
        <v>106</v>
      </c>
      <c r="BK18" s="427">
        <v>1133</v>
      </c>
      <c r="BL18" s="427">
        <v>1133</v>
      </c>
      <c r="BM18" s="427">
        <v>1129</v>
      </c>
      <c r="BN18" s="427">
        <f t="shared" si="5"/>
        <v>1133</v>
      </c>
      <c r="BO18" s="427">
        <v>19863</v>
      </c>
      <c r="BP18" s="427">
        <v>9971</v>
      </c>
      <c r="BQ18" s="427">
        <f t="shared" si="6"/>
        <v>1133</v>
      </c>
      <c r="BR18" s="427">
        <f t="shared" si="7"/>
        <v>1133</v>
      </c>
      <c r="BS18" s="427">
        <f t="shared" si="8"/>
        <v>1133</v>
      </c>
      <c r="BT18" s="427">
        <f t="shared" si="9"/>
        <v>1133</v>
      </c>
      <c r="BU18" s="427"/>
    </row>
    <row r="19" spans="1:73">
      <c r="A19" s="397">
        <v>13</v>
      </c>
      <c r="B19" s="398" t="s">
        <v>1239</v>
      </c>
      <c r="C19" s="427">
        <v>12628</v>
      </c>
      <c r="D19" s="1157">
        <v>1403</v>
      </c>
      <c r="E19" s="719">
        <v>6072</v>
      </c>
      <c r="F19" s="427">
        <v>3542</v>
      </c>
      <c r="G19" s="427">
        <v>13</v>
      </c>
      <c r="H19" s="427">
        <v>354</v>
      </c>
      <c r="I19" s="427">
        <v>152</v>
      </c>
      <c r="J19" s="808"/>
      <c r="K19" s="427">
        <v>0</v>
      </c>
      <c r="L19" s="427">
        <v>1342</v>
      </c>
      <c r="M19" s="427">
        <v>42</v>
      </c>
      <c r="N19" s="427">
        <v>955</v>
      </c>
      <c r="O19" s="427">
        <v>2817</v>
      </c>
      <c r="P19" s="427">
        <v>23396</v>
      </c>
      <c r="Q19" s="427">
        <v>22776</v>
      </c>
      <c r="R19" s="427">
        <v>347</v>
      </c>
      <c r="S19" s="427">
        <v>151559</v>
      </c>
      <c r="T19" s="427">
        <v>24115</v>
      </c>
      <c r="U19" s="427">
        <v>24115</v>
      </c>
      <c r="V19" s="427">
        <v>24661</v>
      </c>
      <c r="W19" s="427">
        <v>520</v>
      </c>
      <c r="X19" s="427">
        <v>3133</v>
      </c>
      <c r="Y19" s="427">
        <v>125</v>
      </c>
      <c r="Z19" s="427">
        <v>4640</v>
      </c>
      <c r="AA19" s="427">
        <v>773</v>
      </c>
      <c r="AB19" s="427">
        <v>1499</v>
      </c>
      <c r="AC19" s="427">
        <v>346</v>
      </c>
      <c r="AD19" s="427">
        <v>5817</v>
      </c>
      <c r="AE19" s="427">
        <f t="shared" si="0"/>
        <v>2011</v>
      </c>
      <c r="AF19" s="427">
        <v>358</v>
      </c>
      <c r="AG19" s="427">
        <f t="shared" si="1"/>
        <v>2011</v>
      </c>
      <c r="AH19" s="427">
        <f t="shared" si="2"/>
        <v>2011</v>
      </c>
      <c r="AI19" s="427">
        <f t="shared" si="3"/>
        <v>24132</v>
      </c>
      <c r="AJ19" s="427">
        <v>241320</v>
      </c>
      <c r="AK19" s="427">
        <v>208</v>
      </c>
      <c r="AL19" s="427"/>
      <c r="AM19" s="427">
        <v>20</v>
      </c>
      <c r="AN19" s="427">
        <f t="shared" si="4"/>
        <v>2011</v>
      </c>
      <c r="AO19" s="427">
        <v>3633</v>
      </c>
      <c r="AP19" s="427">
        <v>439</v>
      </c>
      <c r="AQ19" s="427">
        <v>9</v>
      </c>
      <c r="AR19" s="427">
        <v>166</v>
      </c>
      <c r="AS19" s="427">
        <v>282</v>
      </c>
      <c r="AT19" s="427"/>
      <c r="AU19" s="427">
        <v>1206</v>
      </c>
      <c r="AV19" s="427">
        <v>1350</v>
      </c>
      <c r="AW19" s="427">
        <v>888</v>
      </c>
      <c r="AX19" s="427">
        <v>2400</v>
      </c>
      <c r="AY19" s="427">
        <v>9</v>
      </c>
      <c r="AZ19" s="427">
        <v>1244</v>
      </c>
      <c r="BA19" s="427">
        <v>1248</v>
      </c>
      <c r="BB19" s="427">
        <v>67</v>
      </c>
      <c r="BC19" s="427">
        <v>67</v>
      </c>
      <c r="BD19" s="427">
        <v>10</v>
      </c>
      <c r="BE19" s="427">
        <v>10</v>
      </c>
      <c r="BF19" s="808"/>
      <c r="BG19" s="808">
        <v>1094341</v>
      </c>
      <c r="BH19" s="808">
        <f t="shared" si="10"/>
        <v>1990</v>
      </c>
      <c r="BI19" s="808">
        <v>161980</v>
      </c>
      <c r="BJ19" s="427">
        <v>48</v>
      </c>
      <c r="BK19" s="427">
        <v>2011</v>
      </c>
      <c r="BL19" s="427">
        <v>2011</v>
      </c>
      <c r="BM19" s="427">
        <v>2034</v>
      </c>
      <c r="BN19" s="427">
        <f t="shared" si="5"/>
        <v>2011</v>
      </c>
      <c r="BO19" s="427">
        <v>28641</v>
      </c>
      <c r="BP19" s="427">
        <v>12724</v>
      </c>
      <c r="BQ19" s="427">
        <f t="shared" si="6"/>
        <v>2011</v>
      </c>
      <c r="BR19" s="427">
        <f t="shared" si="7"/>
        <v>2011</v>
      </c>
      <c r="BS19" s="427">
        <f t="shared" si="8"/>
        <v>2011</v>
      </c>
      <c r="BT19" s="427">
        <f t="shared" si="9"/>
        <v>2011</v>
      </c>
      <c r="BU19" s="427"/>
    </row>
    <row r="20" spans="1:73">
      <c r="A20" s="397">
        <v>14</v>
      </c>
      <c r="B20" s="398" t="s">
        <v>1240</v>
      </c>
      <c r="C20" s="427">
        <v>4268</v>
      </c>
      <c r="D20" s="1157">
        <v>474</v>
      </c>
      <c r="E20" s="719">
        <v>1698</v>
      </c>
      <c r="F20" s="427">
        <v>991</v>
      </c>
      <c r="G20" s="427">
        <v>4</v>
      </c>
      <c r="H20" s="427">
        <v>99</v>
      </c>
      <c r="I20" s="427">
        <v>42</v>
      </c>
      <c r="J20" s="808"/>
      <c r="K20" s="427">
        <v>0</v>
      </c>
      <c r="L20" s="427">
        <v>394</v>
      </c>
      <c r="M20" s="427">
        <v>12</v>
      </c>
      <c r="N20" s="427">
        <v>273</v>
      </c>
      <c r="O20" s="427">
        <v>964</v>
      </c>
      <c r="P20" s="427">
        <v>6686</v>
      </c>
      <c r="Q20" s="427">
        <v>6509</v>
      </c>
      <c r="R20" s="427">
        <v>99</v>
      </c>
      <c r="S20" s="427">
        <v>48068</v>
      </c>
      <c r="T20" s="427">
        <v>6892</v>
      </c>
      <c r="U20" s="427">
        <v>6892</v>
      </c>
      <c r="V20" s="427">
        <v>7173</v>
      </c>
      <c r="W20" s="427">
        <v>132</v>
      </c>
      <c r="X20" s="427">
        <v>1469</v>
      </c>
      <c r="Y20" s="427">
        <v>94</v>
      </c>
      <c r="Z20" s="427">
        <v>2320</v>
      </c>
      <c r="AA20" s="427">
        <v>387</v>
      </c>
      <c r="AB20" s="427">
        <v>1468</v>
      </c>
      <c r="AC20" s="427">
        <v>339</v>
      </c>
      <c r="AD20" s="427">
        <v>1932</v>
      </c>
      <c r="AE20" s="427">
        <f t="shared" si="0"/>
        <v>666</v>
      </c>
      <c r="AF20" s="427">
        <v>169</v>
      </c>
      <c r="AG20" s="427">
        <f t="shared" si="1"/>
        <v>666</v>
      </c>
      <c r="AH20" s="427">
        <f t="shared" si="2"/>
        <v>666</v>
      </c>
      <c r="AI20" s="427">
        <f t="shared" si="3"/>
        <v>7992</v>
      </c>
      <c r="AJ20" s="427">
        <v>79920</v>
      </c>
      <c r="AK20" s="427">
        <v>68</v>
      </c>
      <c r="AL20" s="427"/>
      <c r="AM20" s="427">
        <v>10</v>
      </c>
      <c r="AN20" s="427">
        <f t="shared" si="4"/>
        <v>666</v>
      </c>
      <c r="AO20" s="427">
        <v>888</v>
      </c>
      <c r="AP20" s="427">
        <v>203</v>
      </c>
      <c r="AQ20" s="427">
        <v>4</v>
      </c>
      <c r="AR20" s="427">
        <v>77</v>
      </c>
      <c r="AS20" s="427">
        <v>130</v>
      </c>
      <c r="AT20" s="427">
        <v>3</v>
      </c>
      <c r="AU20" s="427">
        <v>611</v>
      </c>
      <c r="AV20" s="427">
        <v>690</v>
      </c>
      <c r="AW20" s="427">
        <v>520</v>
      </c>
      <c r="AX20" s="427">
        <v>1300</v>
      </c>
      <c r="AY20" s="427">
        <v>10</v>
      </c>
      <c r="AZ20" s="427">
        <v>312</v>
      </c>
      <c r="BA20" s="427">
        <v>624</v>
      </c>
      <c r="BB20" s="427">
        <v>21</v>
      </c>
      <c r="BC20" s="427">
        <v>21</v>
      </c>
      <c r="BD20" s="427">
        <v>4</v>
      </c>
      <c r="BE20" s="427">
        <v>4</v>
      </c>
      <c r="BF20" s="808"/>
      <c r="BG20" s="808">
        <v>347955</v>
      </c>
      <c r="BH20" s="808">
        <f t="shared" si="10"/>
        <v>659</v>
      </c>
      <c r="BI20" s="808">
        <v>51503</v>
      </c>
      <c r="BJ20" s="427">
        <v>241</v>
      </c>
      <c r="BK20" s="427">
        <v>666</v>
      </c>
      <c r="BL20" s="427">
        <v>666</v>
      </c>
      <c r="BM20" s="427">
        <v>572</v>
      </c>
      <c r="BN20" s="427">
        <f t="shared" si="5"/>
        <v>666</v>
      </c>
      <c r="BO20" s="427">
        <v>8864</v>
      </c>
      <c r="BP20" s="427">
        <v>4486</v>
      </c>
      <c r="BQ20" s="427">
        <f t="shared" si="6"/>
        <v>666</v>
      </c>
      <c r="BR20" s="427">
        <f t="shared" si="7"/>
        <v>666</v>
      </c>
      <c r="BS20" s="427">
        <f t="shared" si="8"/>
        <v>666</v>
      </c>
      <c r="BT20" s="427">
        <f t="shared" si="9"/>
        <v>666</v>
      </c>
      <c r="BU20" s="427"/>
    </row>
    <row r="21" spans="1:73">
      <c r="A21" s="397">
        <v>15</v>
      </c>
      <c r="B21" s="398" t="s">
        <v>1241</v>
      </c>
      <c r="C21" s="427">
        <v>16941</v>
      </c>
      <c r="D21" s="1157">
        <v>1882</v>
      </c>
      <c r="E21" s="719">
        <v>6352</v>
      </c>
      <c r="F21" s="427">
        <v>3706</v>
      </c>
      <c r="G21" s="427">
        <v>12</v>
      </c>
      <c r="H21" s="427">
        <v>371</v>
      </c>
      <c r="I21" s="427">
        <v>159</v>
      </c>
      <c r="J21" s="808"/>
      <c r="K21" s="427">
        <v>0</v>
      </c>
      <c r="L21" s="427">
        <v>1392</v>
      </c>
      <c r="M21" s="427">
        <v>41</v>
      </c>
      <c r="N21" s="427">
        <v>920</v>
      </c>
      <c r="O21" s="427">
        <v>2370</v>
      </c>
      <c r="P21" s="427">
        <v>22519</v>
      </c>
      <c r="Q21" s="427">
        <v>21922</v>
      </c>
      <c r="R21" s="427">
        <v>334</v>
      </c>
      <c r="S21" s="427">
        <v>130796</v>
      </c>
      <c r="T21" s="427">
        <v>23211</v>
      </c>
      <c r="U21" s="427">
        <v>23211</v>
      </c>
      <c r="V21" s="427">
        <v>25973</v>
      </c>
      <c r="W21" s="427">
        <v>484</v>
      </c>
      <c r="X21" s="427">
        <v>4700</v>
      </c>
      <c r="Y21" s="427">
        <v>63</v>
      </c>
      <c r="Z21" s="427">
        <v>6380</v>
      </c>
      <c r="AA21" s="427">
        <v>1063</v>
      </c>
      <c r="AB21" s="427">
        <v>2274</v>
      </c>
      <c r="AC21" s="427">
        <v>525</v>
      </c>
      <c r="AD21" s="427">
        <v>5853</v>
      </c>
      <c r="AE21" s="427">
        <f t="shared" si="0"/>
        <v>1985</v>
      </c>
      <c r="AF21" s="427">
        <v>370</v>
      </c>
      <c r="AG21" s="427">
        <f t="shared" si="1"/>
        <v>1985</v>
      </c>
      <c r="AH21" s="427">
        <f t="shared" si="2"/>
        <v>1985</v>
      </c>
      <c r="AI21" s="427">
        <f t="shared" si="3"/>
        <v>23820</v>
      </c>
      <c r="AJ21" s="427">
        <v>238200</v>
      </c>
      <c r="AK21" s="427">
        <v>13034</v>
      </c>
      <c r="AL21" s="427"/>
      <c r="AM21" s="427">
        <v>26</v>
      </c>
      <c r="AN21" s="427">
        <f t="shared" si="4"/>
        <v>1985</v>
      </c>
      <c r="AO21" s="427">
        <v>683</v>
      </c>
      <c r="AP21" s="427">
        <v>532</v>
      </c>
      <c r="AQ21" s="427">
        <v>10</v>
      </c>
      <c r="AR21" s="427">
        <v>201</v>
      </c>
      <c r="AS21" s="427">
        <v>341</v>
      </c>
      <c r="AT21" s="427">
        <v>3</v>
      </c>
      <c r="AU21" s="427">
        <v>1568</v>
      </c>
      <c r="AV21" s="427">
        <v>1750</v>
      </c>
      <c r="AW21" s="427">
        <v>1240</v>
      </c>
      <c r="AX21" s="427">
        <v>3073</v>
      </c>
      <c r="AY21" s="427">
        <v>7</v>
      </c>
      <c r="AZ21" s="427">
        <v>1240</v>
      </c>
      <c r="BA21" s="427">
        <v>1456</v>
      </c>
      <c r="BB21" s="427">
        <v>58</v>
      </c>
      <c r="BC21" s="427">
        <v>58</v>
      </c>
      <c r="BD21" s="427">
        <v>9</v>
      </c>
      <c r="BE21" s="427">
        <v>9</v>
      </c>
      <c r="BF21" s="808"/>
      <c r="BG21" s="808">
        <v>947099</v>
      </c>
      <c r="BH21" s="808">
        <f t="shared" si="10"/>
        <v>1964</v>
      </c>
      <c r="BI21" s="808">
        <v>140185</v>
      </c>
      <c r="BJ21" s="427">
        <v>70</v>
      </c>
      <c r="BK21" s="427">
        <v>1985</v>
      </c>
      <c r="BL21" s="427">
        <v>1985</v>
      </c>
      <c r="BM21" s="427">
        <v>1835</v>
      </c>
      <c r="BN21" s="427">
        <f t="shared" si="5"/>
        <v>1985</v>
      </c>
      <c r="BO21" s="427">
        <v>27869</v>
      </c>
      <c r="BP21" s="427">
        <v>12528</v>
      </c>
      <c r="BQ21" s="427">
        <f t="shared" si="6"/>
        <v>1985</v>
      </c>
      <c r="BR21" s="427">
        <f t="shared" si="7"/>
        <v>1985</v>
      </c>
      <c r="BS21" s="427">
        <f t="shared" si="8"/>
        <v>1985</v>
      </c>
      <c r="BT21" s="427">
        <f t="shared" si="9"/>
        <v>1985</v>
      </c>
      <c r="BU21" s="427"/>
    </row>
    <row r="22" spans="1:73">
      <c r="A22" s="397">
        <v>16</v>
      </c>
      <c r="B22" s="398" t="s">
        <v>1242</v>
      </c>
      <c r="C22" s="427">
        <v>11548</v>
      </c>
      <c r="D22" s="1157">
        <v>1283</v>
      </c>
      <c r="E22" s="719">
        <v>3821</v>
      </c>
      <c r="F22" s="427">
        <v>2229</v>
      </c>
      <c r="G22" s="427">
        <v>7</v>
      </c>
      <c r="H22" s="427">
        <v>223</v>
      </c>
      <c r="I22" s="427">
        <v>96</v>
      </c>
      <c r="J22" s="808"/>
      <c r="K22" s="427">
        <v>0</v>
      </c>
      <c r="L22" s="427">
        <v>774</v>
      </c>
      <c r="M22" s="427">
        <v>21</v>
      </c>
      <c r="N22" s="427">
        <v>461</v>
      </c>
      <c r="O22" s="427">
        <v>2191</v>
      </c>
      <c r="P22" s="427">
        <v>11281</v>
      </c>
      <c r="Q22" s="427">
        <v>10982</v>
      </c>
      <c r="R22" s="427">
        <v>167</v>
      </c>
      <c r="S22" s="427">
        <v>60809</v>
      </c>
      <c r="T22" s="427">
        <v>11628</v>
      </c>
      <c r="U22" s="427">
        <v>11628</v>
      </c>
      <c r="V22" s="427">
        <v>12450</v>
      </c>
      <c r="W22" s="427">
        <v>344</v>
      </c>
      <c r="X22" s="427">
        <v>2742</v>
      </c>
      <c r="Y22" s="427">
        <v>125</v>
      </c>
      <c r="Z22" s="427">
        <v>4060</v>
      </c>
      <c r="AA22" s="427">
        <v>677</v>
      </c>
      <c r="AB22" s="427">
        <v>1676</v>
      </c>
      <c r="AC22" s="427">
        <v>387</v>
      </c>
      <c r="AD22" s="427">
        <v>4677</v>
      </c>
      <c r="AE22" s="427">
        <f t="shared" si="0"/>
        <v>1650</v>
      </c>
      <c r="AF22" s="427">
        <v>482</v>
      </c>
      <c r="AG22" s="427">
        <f t="shared" si="1"/>
        <v>1650</v>
      </c>
      <c r="AH22" s="427">
        <f t="shared" si="2"/>
        <v>1650</v>
      </c>
      <c r="AI22" s="427">
        <f t="shared" si="3"/>
        <v>19800</v>
      </c>
      <c r="AJ22" s="427">
        <v>198000</v>
      </c>
      <c r="AK22" s="427">
        <v>8342</v>
      </c>
      <c r="AL22" s="427"/>
      <c r="AM22" s="427">
        <v>24</v>
      </c>
      <c r="AN22" s="427">
        <f t="shared" si="4"/>
        <v>1650</v>
      </c>
      <c r="AO22" s="427">
        <v>0</v>
      </c>
      <c r="AP22" s="427">
        <v>28</v>
      </c>
      <c r="AQ22" s="427">
        <v>1</v>
      </c>
      <c r="AR22" s="427">
        <v>11</v>
      </c>
      <c r="AS22" s="427">
        <v>18</v>
      </c>
      <c r="AT22" s="427"/>
      <c r="AU22" s="427">
        <v>1250</v>
      </c>
      <c r="AV22" s="427">
        <v>1400</v>
      </c>
      <c r="AW22" s="427">
        <v>1136</v>
      </c>
      <c r="AX22" s="427">
        <v>2242</v>
      </c>
      <c r="AY22" s="427">
        <v>10</v>
      </c>
      <c r="AZ22" s="427">
        <v>684</v>
      </c>
      <c r="BA22" s="427">
        <v>1248</v>
      </c>
      <c r="BB22" s="427">
        <v>27</v>
      </c>
      <c r="BC22" s="427">
        <v>27</v>
      </c>
      <c r="BD22" s="427">
        <v>4</v>
      </c>
      <c r="BE22" s="427">
        <v>4</v>
      </c>
      <c r="BF22" s="808"/>
      <c r="BG22" s="808">
        <v>440185</v>
      </c>
      <c r="BH22" s="808">
        <f t="shared" si="10"/>
        <v>1632</v>
      </c>
      <c r="BI22" s="808">
        <v>65154</v>
      </c>
      <c r="BJ22" s="427">
        <v>19</v>
      </c>
      <c r="BK22" s="427">
        <v>1650</v>
      </c>
      <c r="BL22" s="427">
        <v>1650</v>
      </c>
      <c r="BM22" s="427">
        <v>967</v>
      </c>
      <c r="BN22" s="427">
        <f t="shared" si="5"/>
        <v>1650</v>
      </c>
      <c r="BO22" s="427">
        <v>17255</v>
      </c>
      <c r="BP22" s="427">
        <v>8324</v>
      </c>
      <c r="BQ22" s="427">
        <f t="shared" si="6"/>
        <v>1650</v>
      </c>
      <c r="BR22" s="427">
        <f t="shared" si="7"/>
        <v>1650</v>
      </c>
      <c r="BS22" s="427">
        <f t="shared" si="8"/>
        <v>1650</v>
      </c>
      <c r="BT22" s="427">
        <f t="shared" si="9"/>
        <v>1650</v>
      </c>
      <c r="BU22" s="427"/>
    </row>
    <row r="23" spans="1:73">
      <c r="A23" s="397">
        <v>17</v>
      </c>
      <c r="B23" s="398" t="s">
        <v>1718</v>
      </c>
      <c r="C23" s="427">
        <v>6852</v>
      </c>
      <c r="D23" s="1157">
        <v>761</v>
      </c>
      <c r="E23" s="719">
        <v>4684</v>
      </c>
      <c r="F23" s="427">
        <v>2732</v>
      </c>
      <c r="G23" s="427">
        <v>9</v>
      </c>
      <c r="H23" s="427">
        <v>273</v>
      </c>
      <c r="I23" s="427">
        <v>117</v>
      </c>
      <c r="J23" s="808"/>
      <c r="K23" s="427">
        <v>0</v>
      </c>
      <c r="L23" s="427">
        <v>887</v>
      </c>
      <c r="M23" s="427">
        <v>31</v>
      </c>
      <c r="N23" s="427">
        <v>700</v>
      </c>
      <c r="O23" s="427">
        <v>2141</v>
      </c>
      <c r="P23" s="427">
        <v>17138</v>
      </c>
      <c r="Q23" s="427">
        <v>16682</v>
      </c>
      <c r="R23" s="427">
        <v>254</v>
      </c>
      <c r="S23" s="427">
        <v>119473</v>
      </c>
      <c r="T23" s="427">
        <v>17663</v>
      </c>
      <c r="U23" s="427">
        <v>17663</v>
      </c>
      <c r="V23" s="427">
        <v>17946</v>
      </c>
      <c r="W23" s="427">
        <v>454</v>
      </c>
      <c r="X23" s="427">
        <v>1469</v>
      </c>
      <c r="Y23" s="427">
        <v>156</v>
      </c>
      <c r="Z23" s="427">
        <v>2320</v>
      </c>
      <c r="AA23" s="427">
        <v>387</v>
      </c>
      <c r="AB23" s="427">
        <v>3263</v>
      </c>
      <c r="AC23" s="427">
        <v>753</v>
      </c>
      <c r="AD23" s="427">
        <v>4491</v>
      </c>
      <c r="AE23" s="427">
        <f t="shared" si="0"/>
        <v>1554</v>
      </c>
      <c r="AF23" s="427">
        <v>265</v>
      </c>
      <c r="AG23" s="427">
        <f t="shared" si="1"/>
        <v>1554</v>
      </c>
      <c r="AH23" s="427">
        <f t="shared" si="2"/>
        <v>1554</v>
      </c>
      <c r="AI23" s="427">
        <f t="shared" si="3"/>
        <v>18648</v>
      </c>
      <c r="AJ23" s="427">
        <v>186480</v>
      </c>
      <c r="AK23" s="427">
        <v>74</v>
      </c>
      <c r="AL23" s="427"/>
      <c r="AM23" s="427">
        <v>18</v>
      </c>
      <c r="AN23" s="427">
        <f t="shared" si="4"/>
        <v>1554</v>
      </c>
      <c r="AO23" s="427">
        <v>974</v>
      </c>
      <c r="AP23" s="427">
        <v>45</v>
      </c>
      <c r="AQ23" s="427">
        <v>1</v>
      </c>
      <c r="AR23" s="427">
        <v>17</v>
      </c>
      <c r="AS23" s="427">
        <v>29</v>
      </c>
      <c r="AT23" s="427"/>
      <c r="AU23" s="427">
        <v>601</v>
      </c>
      <c r="AV23" s="427">
        <v>690</v>
      </c>
      <c r="AW23" s="427">
        <v>528</v>
      </c>
      <c r="AX23" s="427">
        <v>1505</v>
      </c>
      <c r="AY23" s="427">
        <v>20</v>
      </c>
      <c r="AZ23" s="427">
        <v>996.00000000000011</v>
      </c>
      <c r="BA23" s="427">
        <v>1040</v>
      </c>
      <c r="BB23" s="427">
        <v>53</v>
      </c>
      <c r="BC23" s="427">
        <v>53</v>
      </c>
      <c r="BD23" s="427">
        <v>9</v>
      </c>
      <c r="BE23" s="427">
        <v>9</v>
      </c>
      <c r="BF23" s="808"/>
      <c r="BG23" s="808">
        <v>864843</v>
      </c>
      <c r="BH23" s="808">
        <f t="shared" si="10"/>
        <v>1537</v>
      </c>
      <c r="BI23" s="808">
        <v>128010</v>
      </c>
      <c r="BJ23" s="427">
        <v>71</v>
      </c>
      <c r="BK23" s="427">
        <v>1554</v>
      </c>
      <c r="BL23" s="427">
        <v>1554</v>
      </c>
      <c r="BM23" s="427">
        <v>1619</v>
      </c>
      <c r="BN23" s="427">
        <f t="shared" si="5"/>
        <v>1554</v>
      </c>
      <c r="BO23" s="427">
        <v>23436</v>
      </c>
      <c r="BP23" s="427">
        <v>10733</v>
      </c>
      <c r="BQ23" s="427">
        <f t="shared" si="6"/>
        <v>1554</v>
      </c>
      <c r="BR23" s="427">
        <f t="shared" si="7"/>
        <v>1554</v>
      </c>
      <c r="BS23" s="427">
        <f t="shared" si="8"/>
        <v>1554</v>
      </c>
      <c r="BT23" s="427">
        <f t="shared" si="9"/>
        <v>1554</v>
      </c>
      <c r="BU23" s="427"/>
    </row>
    <row r="24" spans="1:73">
      <c r="A24" s="397">
        <v>18</v>
      </c>
      <c r="B24" s="398" t="s">
        <v>1719</v>
      </c>
      <c r="C24" s="427">
        <v>22308</v>
      </c>
      <c r="D24" s="1157">
        <v>2479</v>
      </c>
      <c r="E24" s="719">
        <v>7104</v>
      </c>
      <c r="F24" s="427">
        <v>4144</v>
      </c>
      <c r="G24" s="427">
        <v>15</v>
      </c>
      <c r="H24" s="427">
        <v>414</v>
      </c>
      <c r="I24" s="427">
        <v>178</v>
      </c>
      <c r="J24" s="808"/>
      <c r="K24" s="427">
        <v>0</v>
      </c>
      <c r="L24" s="427">
        <v>1600</v>
      </c>
      <c r="M24" s="427">
        <v>49</v>
      </c>
      <c r="N24" s="427">
        <v>1122</v>
      </c>
      <c r="O24" s="427">
        <v>3351</v>
      </c>
      <c r="P24" s="427">
        <v>27468</v>
      </c>
      <c r="Q24" s="427">
        <v>26739</v>
      </c>
      <c r="R24" s="427">
        <v>417</v>
      </c>
      <c r="S24" s="427">
        <v>149448</v>
      </c>
      <c r="T24" s="427">
        <v>28312</v>
      </c>
      <c r="U24" s="427">
        <v>28312</v>
      </c>
      <c r="V24" s="427">
        <v>29916</v>
      </c>
      <c r="W24" s="427">
        <v>702</v>
      </c>
      <c r="X24" s="427">
        <v>6169</v>
      </c>
      <c r="Y24" s="427">
        <v>312</v>
      </c>
      <c r="Z24" s="427">
        <v>8700</v>
      </c>
      <c r="AA24" s="427">
        <v>1450</v>
      </c>
      <c r="AB24" s="427">
        <v>4464</v>
      </c>
      <c r="AC24" s="427">
        <v>1030</v>
      </c>
      <c r="AD24" s="427">
        <v>6516</v>
      </c>
      <c r="AE24" s="427">
        <f t="shared" si="0"/>
        <v>2206</v>
      </c>
      <c r="AF24" s="427">
        <v>654</v>
      </c>
      <c r="AG24" s="427">
        <f t="shared" si="1"/>
        <v>2206</v>
      </c>
      <c r="AH24" s="427">
        <f t="shared" si="2"/>
        <v>2206</v>
      </c>
      <c r="AI24" s="427">
        <f t="shared" si="3"/>
        <v>26472</v>
      </c>
      <c r="AJ24" s="427">
        <v>264720</v>
      </c>
      <c r="AK24" s="427">
        <v>1012</v>
      </c>
      <c r="AL24" s="427"/>
      <c r="AM24" s="427">
        <v>26</v>
      </c>
      <c r="AN24" s="427">
        <f t="shared" si="4"/>
        <v>2206</v>
      </c>
      <c r="AO24" s="427">
        <v>2972</v>
      </c>
      <c r="AP24" s="427">
        <v>137</v>
      </c>
      <c r="AQ24" s="427">
        <v>3</v>
      </c>
      <c r="AR24" s="427">
        <v>52</v>
      </c>
      <c r="AS24" s="427">
        <v>88</v>
      </c>
      <c r="AT24" s="427">
        <v>0</v>
      </c>
      <c r="AU24" s="427">
        <v>2970</v>
      </c>
      <c r="AV24" s="427">
        <v>3330</v>
      </c>
      <c r="AW24" s="427">
        <v>2432</v>
      </c>
      <c r="AX24" s="427">
        <v>5522</v>
      </c>
      <c r="AY24" s="427">
        <v>27</v>
      </c>
      <c r="AZ24" s="427">
        <v>1188</v>
      </c>
      <c r="BA24" s="427">
        <v>1456</v>
      </c>
      <c r="BB24" s="427">
        <v>66</v>
      </c>
      <c r="BC24" s="427">
        <v>66</v>
      </c>
      <c r="BD24" s="427">
        <v>10</v>
      </c>
      <c r="BE24" s="427">
        <v>10</v>
      </c>
      <c r="BF24" s="808"/>
      <c r="BG24" s="808">
        <v>1081823</v>
      </c>
      <c r="BH24" s="808">
        <f>ROUND($BH$6/$BK$6*BK24,0)-2</f>
        <v>2181</v>
      </c>
      <c r="BI24" s="808">
        <v>160127</v>
      </c>
      <c r="BJ24" s="427">
        <v>148</v>
      </c>
      <c r="BK24" s="427">
        <v>2206</v>
      </c>
      <c r="BL24" s="427">
        <v>2206</v>
      </c>
      <c r="BM24" s="427">
        <v>2232</v>
      </c>
      <c r="BN24" s="427">
        <f t="shared" si="5"/>
        <v>2206</v>
      </c>
      <c r="BO24" s="427">
        <v>33733</v>
      </c>
      <c r="BP24" s="427">
        <v>17330</v>
      </c>
      <c r="BQ24" s="427">
        <f t="shared" si="6"/>
        <v>2206</v>
      </c>
      <c r="BR24" s="427">
        <f t="shared" si="7"/>
        <v>2206</v>
      </c>
      <c r="BS24" s="427">
        <f t="shared" si="8"/>
        <v>2206</v>
      </c>
      <c r="BT24" s="427">
        <f t="shared" si="9"/>
        <v>2206</v>
      </c>
      <c r="BU24" s="427"/>
    </row>
    <row r="25" spans="1:73">
      <c r="A25" s="397">
        <v>19</v>
      </c>
      <c r="B25" s="398" t="s">
        <v>1720</v>
      </c>
      <c r="C25" s="427">
        <v>15454</v>
      </c>
      <c r="D25" s="1158"/>
      <c r="E25" s="719">
        <v>6811</v>
      </c>
      <c r="F25" s="427">
        <v>3973</v>
      </c>
      <c r="G25" s="427">
        <v>13</v>
      </c>
      <c r="H25" s="427">
        <v>397</v>
      </c>
      <c r="I25" s="427">
        <v>170</v>
      </c>
      <c r="J25" s="808"/>
      <c r="K25" s="427">
        <v>0</v>
      </c>
      <c r="L25" s="427">
        <v>2484</v>
      </c>
      <c r="M25" s="427">
        <v>45</v>
      </c>
      <c r="N25" s="427">
        <v>1018</v>
      </c>
      <c r="O25" s="427">
        <v>2546</v>
      </c>
      <c r="P25" s="427">
        <v>24932</v>
      </c>
      <c r="Q25" s="427">
        <v>24270</v>
      </c>
      <c r="R25" s="427">
        <v>370</v>
      </c>
      <c r="S25" s="427">
        <v>186769</v>
      </c>
      <c r="T25" s="427">
        <v>25698</v>
      </c>
      <c r="U25" s="427">
        <v>25698</v>
      </c>
      <c r="V25" s="427">
        <v>27011</v>
      </c>
      <c r="W25" s="427">
        <v>404</v>
      </c>
      <c r="X25" s="427">
        <v>2937</v>
      </c>
      <c r="Y25" s="427">
        <v>219</v>
      </c>
      <c r="Z25" s="427">
        <v>4060</v>
      </c>
      <c r="AA25" s="427">
        <v>677</v>
      </c>
      <c r="AB25" s="427">
        <v>6177</v>
      </c>
      <c r="AC25" s="427">
        <v>1425</v>
      </c>
      <c r="AD25" s="427">
        <v>6099</v>
      </c>
      <c r="AE25" s="427">
        <f t="shared" si="0"/>
        <v>1286</v>
      </c>
      <c r="AF25" s="427">
        <v>186</v>
      </c>
      <c r="AG25" s="427">
        <f t="shared" si="1"/>
        <v>1286</v>
      </c>
      <c r="AH25" s="427">
        <f t="shared" si="2"/>
        <v>1286</v>
      </c>
      <c r="AI25" s="427">
        <f t="shared" si="3"/>
        <v>15432</v>
      </c>
      <c r="AJ25" s="427">
        <v>154320</v>
      </c>
      <c r="AK25" s="427">
        <v>258</v>
      </c>
      <c r="AL25" s="427"/>
      <c r="AM25" s="427">
        <v>20</v>
      </c>
      <c r="AN25" s="427">
        <f t="shared" si="4"/>
        <v>1286</v>
      </c>
      <c r="AO25" s="427">
        <v>0</v>
      </c>
      <c r="AP25" s="427">
        <v>122</v>
      </c>
      <c r="AQ25" s="427">
        <v>2</v>
      </c>
      <c r="AR25" s="427">
        <v>46</v>
      </c>
      <c r="AS25" s="427">
        <v>78</v>
      </c>
      <c r="AT25" s="427">
        <v>1</v>
      </c>
      <c r="AU25" s="427">
        <v>1369</v>
      </c>
      <c r="AV25" s="427">
        <v>880</v>
      </c>
      <c r="AW25" s="427">
        <v>768</v>
      </c>
      <c r="AX25" s="427">
        <v>2804</v>
      </c>
      <c r="AY25" s="427">
        <v>17</v>
      </c>
      <c r="AZ25" s="427">
        <v>760</v>
      </c>
      <c r="BA25" s="427">
        <v>1040</v>
      </c>
      <c r="BB25" s="427">
        <v>83</v>
      </c>
      <c r="BC25" s="427">
        <v>83</v>
      </c>
      <c r="BD25" s="427">
        <v>13</v>
      </c>
      <c r="BE25" s="427">
        <v>13</v>
      </c>
      <c r="BF25" s="808"/>
      <c r="BG25" s="808">
        <v>838290</v>
      </c>
      <c r="BH25" s="808">
        <f t="shared" si="10"/>
        <v>1272</v>
      </c>
      <c r="BI25" s="808">
        <v>124080</v>
      </c>
      <c r="BJ25" s="427">
        <v>66</v>
      </c>
      <c r="BK25" s="427">
        <v>1286</v>
      </c>
      <c r="BL25" s="427">
        <v>1286</v>
      </c>
      <c r="BM25" s="427">
        <v>2677</v>
      </c>
      <c r="BN25" s="427">
        <f t="shared" si="5"/>
        <v>1286</v>
      </c>
      <c r="BO25" s="427">
        <v>19950</v>
      </c>
      <c r="BP25" s="427">
        <v>14346</v>
      </c>
      <c r="BQ25" s="427">
        <f t="shared" si="6"/>
        <v>1286</v>
      </c>
      <c r="BR25" s="427">
        <f t="shared" si="7"/>
        <v>1286</v>
      </c>
      <c r="BS25" s="427">
        <f t="shared" si="8"/>
        <v>1286</v>
      </c>
      <c r="BT25" s="427">
        <f t="shared" si="9"/>
        <v>1286</v>
      </c>
      <c r="BU25" s="427"/>
    </row>
    <row r="26" spans="1:73">
      <c r="A26" s="397">
        <v>20</v>
      </c>
      <c r="B26" s="398" t="s">
        <v>1243</v>
      </c>
      <c r="C26" s="427">
        <v>23624</v>
      </c>
      <c r="D26" s="1157">
        <v>2625</v>
      </c>
      <c r="E26" s="719">
        <v>7128</v>
      </c>
      <c r="F26" s="427">
        <v>4158</v>
      </c>
      <c r="G26" s="427">
        <v>11</v>
      </c>
      <c r="H26" s="427">
        <v>416</v>
      </c>
      <c r="I26" s="427">
        <v>178</v>
      </c>
      <c r="J26" s="808"/>
      <c r="K26" s="427">
        <v>0</v>
      </c>
      <c r="L26" s="427">
        <v>1632</v>
      </c>
      <c r="M26" s="427">
        <v>36</v>
      </c>
      <c r="N26" s="427">
        <v>814</v>
      </c>
      <c r="O26" s="427">
        <v>3387</v>
      </c>
      <c r="P26" s="427">
        <v>19932</v>
      </c>
      <c r="Q26" s="427">
        <v>19403</v>
      </c>
      <c r="R26" s="427">
        <v>296</v>
      </c>
      <c r="S26" s="427">
        <v>114437</v>
      </c>
      <c r="T26" s="427">
        <v>20544</v>
      </c>
      <c r="U26" s="427">
        <v>20544</v>
      </c>
      <c r="V26" s="427">
        <v>25706</v>
      </c>
      <c r="W26" s="427">
        <v>12988</v>
      </c>
      <c r="X26" s="427">
        <v>5679</v>
      </c>
      <c r="Y26" s="427">
        <v>31</v>
      </c>
      <c r="Z26" s="427">
        <v>7540</v>
      </c>
      <c r="AA26" s="427">
        <v>1257</v>
      </c>
      <c r="AB26" s="427">
        <v>518</v>
      </c>
      <c r="AC26" s="427">
        <v>120</v>
      </c>
      <c r="AD26" s="427">
        <v>7959</v>
      </c>
      <c r="AE26" s="427">
        <f t="shared" si="0"/>
        <v>2853</v>
      </c>
      <c r="AF26" s="427">
        <v>670</v>
      </c>
      <c r="AG26" s="427">
        <f t="shared" si="1"/>
        <v>2853</v>
      </c>
      <c r="AH26" s="427">
        <f t="shared" si="2"/>
        <v>2853</v>
      </c>
      <c r="AI26" s="427">
        <f t="shared" si="3"/>
        <v>34236</v>
      </c>
      <c r="AJ26" s="427">
        <v>342360</v>
      </c>
      <c r="AK26" s="427">
        <v>7043</v>
      </c>
      <c r="AL26" s="427"/>
      <c r="AM26" s="427">
        <v>28</v>
      </c>
      <c r="AN26" s="427">
        <f t="shared" si="4"/>
        <v>2853</v>
      </c>
      <c r="AO26" s="427">
        <v>736</v>
      </c>
      <c r="AP26" s="427">
        <v>172</v>
      </c>
      <c r="AQ26" s="427">
        <v>4</v>
      </c>
      <c r="AR26" s="427">
        <v>65</v>
      </c>
      <c r="AS26" s="427">
        <v>111</v>
      </c>
      <c r="AT26" s="427">
        <v>4</v>
      </c>
      <c r="AU26" s="427">
        <v>2381</v>
      </c>
      <c r="AV26" s="427">
        <v>2660</v>
      </c>
      <c r="AW26" s="427">
        <v>1976</v>
      </c>
      <c r="AX26" s="427">
        <v>3487</v>
      </c>
      <c r="AY26" s="427">
        <v>13</v>
      </c>
      <c r="AZ26" s="427">
        <v>960</v>
      </c>
      <c r="BA26" s="427">
        <v>1664</v>
      </c>
      <c r="BB26" s="427">
        <v>51</v>
      </c>
      <c r="BC26" s="427">
        <v>51</v>
      </c>
      <c r="BD26" s="427">
        <v>8</v>
      </c>
      <c r="BE26" s="427">
        <v>8</v>
      </c>
      <c r="BF26" s="808"/>
      <c r="BG26" s="808">
        <v>828388</v>
      </c>
      <c r="BH26" s="808">
        <f t="shared" si="10"/>
        <v>2823</v>
      </c>
      <c r="BI26" s="808">
        <v>122615</v>
      </c>
      <c r="BJ26" s="427">
        <v>66</v>
      </c>
      <c r="BK26" s="427">
        <v>2853</v>
      </c>
      <c r="BL26" s="427">
        <v>2853</v>
      </c>
      <c r="BM26" s="427">
        <v>1973</v>
      </c>
      <c r="BN26" s="427">
        <f t="shared" si="5"/>
        <v>2853</v>
      </c>
      <c r="BO26" s="427">
        <v>29318</v>
      </c>
      <c r="BP26" s="427">
        <v>15930</v>
      </c>
      <c r="BQ26" s="427">
        <f t="shared" si="6"/>
        <v>2853</v>
      </c>
      <c r="BR26" s="427">
        <f t="shared" si="7"/>
        <v>2853</v>
      </c>
      <c r="BS26" s="427">
        <f t="shared" si="8"/>
        <v>2853</v>
      </c>
      <c r="BT26" s="427">
        <f t="shared" si="9"/>
        <v>2853</v>
      </c>
      <c r="BU26" s="427"/>
    </row>
    <row r="27" spans="1:73">
      <c r="A27" s="397">
        <v>21</v>
      </c>
      <c r="B27" s="398" t="s">
        <v>1514</v>
      </c>
      <c r="C27" s="427">
        <v>11508</v>
      </c>
      <c r="D27" s="1157">
        <v>1279</v>
      </c>
      <c r="E27" s="719">
        <v>3382</v>
      </c>
      <c r="F27" s="427">
        <v>1973</v>
      </c>
      <c r="G27" s="427">
        <v>5</v>
      </c>
      <c r="H27" s="427">
        <v>197</v>
      </c>
      <c r="I27" s="427">
        <v>84</v>
      </c>
      <c r="J27" s="808"/>
      <c r="K27" s="427">
        <v>0</v>
      </c>
      <c r="L27" s="427">
        <v>768</v>
      </c>
      <c r="M27" s="427">
        <v>18</v>
      </c>
      <c r="N27" s="427">
        <v>403</v>
      </c>
      <c r="O27" s="427">
        <v>1320</v>
      </c>
      <c r="P27" s="427">
        <v>9857</v>
      </c>
      <c r="Q27" s="427">
        <v>9595</v>
      </c>
      <c r="R27" s="427">
        <v>146</v>
      </c>
      <c r="S27" s="427">
        <v>50862</v>
      </c>
      <c r="T27" s="427">
        <v>10159</v>
      </c>
      <c r="U27" s="427">
        <v>10159</v>
      </c>
      <c r="V27" s="427">
        <v>12478</v>
      </c>
      <c r="W27" s="427">
        <v>316</v>
      </c>
      <c r="X27" s="427">
        <v>3427</v>
      </c>
      <c r="Y27" s="427">
        <v>94</v>
      </c>
      <c r="Z27" s="427">
        <v>4640</v>
      </c>
      <c r="AA27" s="427">
        <v>773</v>
      </c>
      <c r="AB27" s="427">
        <v>1651</v>
      </c>
      <c r="AC27" s="427">
        <v>381</v>
      </c>
      <c r="AD27" s="427">
        <v>3375</v>
      </c>
      <c r="AE27" s="427">
        <f t="shared" si="0"/>
        <v>1313</v>
      </c>
      <c r="AF27" s="427">
        <v>425</v>
      </c>
      <c r="AG27" s="427">
        <f t="shared" si="1"/>
        <v>1313</v>
      </c>
      <c r="AH27" s="427">
        <f t="shared" si="2"/>
        <v>1313</v>
      </c>
      <c r="AI27" s="427">
        <f t="shared" si="3"/>
        <v>15756</v>
      </c>
      <c r="AJ27" s="427">
        <v>157560</v>
      </c>
      <c r="AK27" s="427">
        <v>6744</v>
      </c>
      <c r="AL27" s="427"/>
      <c r="AM27" s="427">
        <v>14</v>
      </c>
      <c r="AN27" s="427">
        <f t="shared" si="4"/>
        <v>1313</v>
      </c>
      <c r="AO27" s="427">
        <v>681</v>
      </c>
      <c r="AP27" s="427">
        <v>44</v>
      </c>
      <c r="AQ27" s="427">
        <v>1</v>
      </c>
      <c r="AR27" s="427">
        <v>17</v>
      </c>
      <c r="AS27" s="427">
        <v>28</v>
      </c>
      <c r="AT27" s="427"/>
      <c r="AU27" s="427">
        <v>1090</v>
      </c>
      <c r="AV27" s="427">
        <v>1220</v>
      </c>
      <c r="AW27" s="427">
        <v>984</v>
      </c>
      <c r="AX27" s="427">
        <v>2089</v>
      </c>
      <c r="AY27" s="427">
        <v>7</v>
      </c>
      <c r="AZ27" s="427">
        <v>444.00000000000006</v>
      </c>
      <c r="BA27" s="427">
        <v>1040</v>
      </c>
      <c r="BB27" s="427">
        <v>23</v>
      </c>
      <c r="BC27" s="427">
        <v>23</v>
      </c>
      <c r="BD27" s="427">
        <v>4</v>
      </c>
      <c r="BE27" s="427">
        <v>4</v>
      </c>
      <c r="BF27" s="808"/>
      <c r="BG27" s="808">
        <v>368181</v>
      </c>
      <c r="BH27" s="808">
        <f t="shared" si="10"/>
        <v>1299</v>
      </c>
      <c r="BI27" s="808">
        <v>54497</v>
      </c>
      <c r="BJ27" s="427">
        <v>28</v>
      </c>
      <c r="BK27" s="427">
        <v>1313</v>
      </c>
      <c r="BL27" s="427">
        <v>1313</v>
      </c>
      <c r="BM27" s="427">
        <v>930</v>
      </c>
      <c r="BN27" s="427">
        <f t="shared" si="5"/>
        <v>1313</v>
      </c>
      <c r="BO27" s="427">
        <v>14535</v>
      </c>
      <c r="BP27" s="427">
        <v>8323</v>
      </c>
      <c r="BQ27" s="427">
        <f t="shared" si="6"/>
        <v>1313</v>
      </c>
      <c r="BR27" s="427">
        <f t="shared" si="7"/>
        <v>1313</v>
      </c>
      <c r="BS27" s="427">
        <f t="shared" si="8"/>
        <v>1313</v>
      </c>
      <c r="BT27" s="427">
        <f t="shared" si="9"/>
        <v>1313</v>
      </c>
      <c r="BU27" s="427"/>
    </row>
    <row r="28" spans="1:73">
      <c r="A28" s="397">
        <v>22</v>
      </c>
      <c r="B28" s="398" t="s">
        <v>1244</v>
      </c>
      <c r="C28" s="427">
        <v>32180</v>
      </c>
      <c r="D28" s="1157">
        <v>3576</v>
      </c>
      <c r="E28" s="719">
        <v>9674</v>
      </c>
      <c r="F28" s="427">
        <v>5643</v>
      </c>
      <c r="G28" s="427">
        <v>18</v>
      </c>
      <c r="H28" s="427">
        <v>564</v>
      </c>
      <c r="I28" s="427">
        <v>242</v>
      </c>
      <c r="J28" s="808"/>
      <c r="K28" s="427">
        <v>0</v>
      </c>
      <c r="L28" s="427">
        <v>2243</v>
      </c>
      <c r="M28" s="427">
        <v>61</v>
      </c>
      <c r="N28" s="427">
        <v>1376</v>
      </c>
      <c r="O28" s="427">
        <v>5137</v>
      </c>
      <c r="P28" s="427">
        <v>33687</v>
      </c>
      <c r="Q28" s="427">
        <v>32793</v>
      </c>
      <c r="R28" s="427">
        <v>502</v>
      </c>
      <c r="S28" s="427">
        <v>209004</v>
      </c>
      <c r="T28" s="427">
        <v>34722</v>
      </c>
      <c r="U28" s="427">
        <v>34722</v>
      </c>
      <c r="V28" s="427">
        <v>41522</v>
      </c>
      <c r="W28" s="427">
        <v>13466</v>
      </c>
      <c r="X28" s="427">
        <v>6364</v>
      </c>
      <c r="Y28" s="427">
        <v>129</v>
      </c>
      <c r="Z28" s="427">
        <v>8700</v>
      </c>
      <c r="AA28" s="427">
        <v>1450</v>
      </c>
      <c r="AB28" s="427">
        <v>7375</v>
      </c>
      <c r="AC28" s="427">
        <v>1702</v>
      </c>
      <c r="AD28" s="427">
        <v>10023</v>
      </c>
      <c r="AE28" s="427">
        <f t="shared" si="0"/>
        <v>3390</v>
      </c>
      <c r="AF28" s="427">
        <v>630</v>
      </c>
      <c r="AG28" s="427">
        <f t="shared" si="1"/>
        <v>3390</v>
      </c>
      <c r="AH28" s="427">
        <f t="shared" si="2"/>
        <v>3390</v>
      </c>
      <c r="AI28" s="427">
        <f t="shared" si="3"/>
        <v>40680</v>
      </c>
      <c r="AJ28" s="427">
        <v>406800</v>
      </c>
      <c r="AK28" s="427">
        <v>5195</v>
      </c>
      <c r="AL28" s="427"/>
      <c r="AM28" s="427">
        <v>52</v>
      </c>
      <c r="AN28" s="427">
        <f t="shared" si="4"/>
        <v>3390</v>
      </c>
      <c r="AO28" s="427">
        <v>3983</v>
      </c>
      <c r="AP28" s="427">
        <v>585</v>
      </c>
      <c r="AQ28" s="427">
        <v>11</v>
      </c>
      <c r="AR28" s="427">
        <v>221</v>
      </c>
      <c r="AS28" s="427">
        <v>375</v>
      </c>
      <c r="AT28" s="427">
        <v>7</v>
      </c>
      <c r="AU28" s="427">
        <v>5585</v>
      </c>
      <c r="AV28" s="427">
        <v>5144</v>
      </c>
      <c r="AW28" s="427">
        <v>4400</v>
      </c>
      <c r="AX28" s="427">
        <v>10149</v>
      </c>
      <c r="AY28" s="427">
        <v>40</v>
      </c>
      <c r="AZ28" s="427">
        <v>1616.0000000000002</v>
      </c>
      <c r="BA28" s="427">
        <v>2912</v>
      </c>
      <c r="BB28" s="427">
        <v>92</v>
      </c>
      <c r="BC28" s="427">
        <v>92</v>
      </c>
      <c r="BD28" s="427">
        <v>14</v>
      </c>
      <c r="BE28" s="427">
        <v>14</v>
      </c>
      <c r="BF28" s="808"/>
      <c r="BG28" s="808">
        <v>1512939</v>
      </c>
      <c r="BH28" s="808">
        <f t="shared" si="10"/>
        <v>3354</v>
      </c>
      <c r="BI28" s="808">
        <v>223939</v>
      </c>
      <c r="BJ28" s="427">
        <v>94</v>
      </c>
      <c r="BK28" s="427">
        <v>3390</v>
      </c>
      <c r="BL28" s="427">
        <v>3390</v>
      </c>
      <c r="BM28" s="427">
        <v>2795</v>
      </c>
      <c r="BN28" s="427">
        <f t="shared" si="5"/>
        <v>3390</v>
      </c>
      <c r="BO28" s="427">
        <v>51978</v>
      </c>
      <c r="BP28" s="427">
        <v>26113</v>
      </c>
      <c r="BQ28" s="427">
        <f t="shared" si="6"/>
        <v>3390</v>
      </c>
      <c r="BR28" s="427">
        <f t="shared" si="7"/>
        <v>3390</v>
      </c>
      <c r="BS28" s="427">
        <f t="shared" si="8"/>
        <v>3390</v>
      </c>
      <c r="BT28" s="427">
        <f t="shared" si="9"/>
        <v>3390</v>
      </c>
      <c r="BU28" s="427"/>
    </row>
    <row r="29" spans="1:73">
      <c r="A29" s="397">
        <v>23</v>
      </c>
      <c r="B29" s="398" t="s">
        <v>1245</v>
      </c>
      <c r="C29" s="427">
        <v>22993</v>
      </c>
      <c r="D29" s="1157">
        <v>2555</v>
      </c>
      <c r="E29" s="719">
        <v>7063</v>
      </c>
      <c r="F29" s="427">
        <v>4120</v>
      </c>
      <c r="G29" s="427">
        <v>11</v>
      </c>
      <c r="H29" s="427">
        <v>412</v>
      </c>
      <c r="I29" s="427">
        <v>177</v>
      </c>
      <c r="J29" s="808"/>
      <c r="K29" s="427">
        <v>0</v>
      </c>
      <c r="L29" s="427">
        <v>1574</v>
      </c>
      <c r="M29" s="427">
        <v>36</v>
      </c>
      <c r="N29" s="427">
        <v>820</v>
      </c>
      <c r="O29" s="427">
        <v>2323</v>
      </c>
      <c r="P29" s="427">
        <v>20080</v>
      </c>
      <c r="Q29" s="427">
        <v>19547</v>
      </c>
      <c r="R29" s="427">
        <v>298</v>
      </c>
      <c r="S29" s="427">
        <v>101273</v>
      </c>
      <c r="T29" s="427">
        <v>20696</v>
      </c>
      <c r="U29" s="427">
        <v>20696</v>
      </c>
      <c r="V29" s="427">
        <v>23931</v>
      </c>
      <c r="W29" s="427">
        <v>578</v>
      </c>
      <c r="X29" s="427">
        <v>3721</v>
      </c>
      <c r="Y29" s="427">
        <v>73</v>
      </c>
      <c r="Z29" s="427">
        <v>5800</v>
      </c>
      <c r="AA29" s="427">
        <v>967</v>
      </c>
      <c r="AB29" s="427">
        <v>94</v>
      </c>
      <c r="AC29" s="427">
        <v>22</v>
      </c>
      <c r="AD29" s="427">
        <v>6126</v>
      </c>
      <c r="AE29" s="427">
        <f t="shared" si="0"/>
        <v>2063</v>
      </c>
      <c r="AF29" s="427">
        <v>426</v>
      </c>
      <c r="AG29" s="427">
        <f t="shared" si="1"/>
        <v>2063</v>
      </c>
      <c r="AH29" s="427">
        <f t="shared" si="2"/>
        <v>2063</v>
      </c>
      <c r="AI29" s="427">
        <f t="shared" si="3"/>
        <v>24756</v>
      </c>
      <c r="AJ29" s="427">
        <v>247560</v>
      </c>
      <c r="AK29" s="427">
        <v>851</v>
      </c>
      <c r="AL29" s="427"/>
      <c r="AM29" s="427">
        <v>20</v>
      </c>
      <c r="AN29" s="427">
        <f t="shared" si="4"/>
        <v>2063</v>
      </c>
      <c r="AO29" s="427">
        <v>897</v>
      </c>
      <c r="AP29" s="427">
        <v>381</v>
      </c>
      <c r="AQ29" s="427">
        <v>8</v>
      </c>
      <c r="AR29" s="427">
        <v>144</v>
      </c>
      <c r="AS29" s="427">
        <v>245</v>
      </c>
      <c r="AT29" s="427">
        <v>7</v>
      </c>
      <c r="AU29" s="427">
        <v>1357</v>
      </c>
      <c r="AV29" s="427">
        <v>1520</v>
      </c>
      <c r="AW29" s="427">
        <v>1160</v>
      </c>
      <c r="AX29" s="427">
        <v>2522</v>
      </c>
      <c r="AY29" s="427">
        <v>11</v>
      </c>
      <c r="AZ29" s="427">
        <v>756.00000000000011</v>
      </c>
      <c r="BA29" s="427">
        <v>1040</v>
      </c>
      <c r="BB29" s="427">
        <v>45</v>
      </c>
      <c r="BC29" s="427">
        <v>45</v>
      </c>
      <c r="BD29" s="427">
        <v>7</v>
      </c>
      <c r="BE29" s="427">
        <v>7</v>
      </c>
      <c r="BF29" s="808"/>
      <c r="BG29" s="808">
        <v>733099</v>
      </c>
      <c r="BH29" s="808">
        <f t="shared" si="10"/>
        <v>2041</v>
      </c>
      <c r="BI29" s="808">
        <v>108510</v>
      </c>
      <c r="BJ29" s="427">
        <v>22</v>
      </c>
      <c r="BK29" s="427">
        <v>2063</v>
      </c>
      <c r="BL29" s="427">
        <v>2063</v>
      </c>
      <c r="BM29" s="427">
        <v>1861</v>
      </c>
      <c r="BN29" s="427">
        <f t="shared" si="5"/>
        <v>2063</v>
      </c>
      <c r="BO29" s="427">
        <v>24953</v>
      </c>
      <c r="BP29" s="427">
        <v>14481</v>
      </c>
      <c r="BQ29" s="427">
        <f t="shared" si="6"/>
        <v>2063</v>
      </c>
      <c r="BR29" s="427">
        <f t="shared" si="7"/>
        <v>2063</v>
      </c>
      <c r="BS29" s="427">
        <f t="shared" si="8"/>
        <v>2063</v>
      </c>
      <c r="BT29" s="427">
        <f t="shared" si="9"/>
        <v>2063</v>
      </c>
      <c r="BU29" s="427"/>
    </row>
    <row r="30" spans="1:73">
      <c r="A30" s="397">
        <v>24</v>
      </c>
      <c r="B30" s="398" t="s">
        <v>1721</v>
      </c>
      <c r="C30" s="427">
        <v>4612</v>
      </c>
      <c r="D30" s="1157">
        <v>512</v>
      </c>
      <c r="E30" s="719">
        <v>2828</v>
      </c>
      <c r="F30" s="427">
        <v>1649</v>
      </c>
      <c r="G30" s="427">
        <v>6</v>
      </c>
      <c r="H30" s="427">
        <v>165</v>
      </c>
      <c r="I30" s="427">
        <v>71</v>
      </c>
      <c r="J30" s="808"/>
      <c r="K30" s="427">
        <v>0</v>
      </c>
      <c r="L30" s="427">
        <v>515</v>
      </c>
      <c r="M30" s="427">
        <v>20</v>
      </c>
      <c r="N30" s="427">
        <v>451</v>
      </c>
      <c r="O30" s="427">
        <v>1579</v>
      </c>
      <c r="P30" s="427">
        <v>11051</v>
      </c>
      <c r="Q30" s="427">
        <v>10758</v>
      </c>
      <c r="R30" s="427">
        <v>164</v>
      </c>
      <c r="S30" s="427">
        <v>79860</v>
      </c>
      <c r="T30" s="427">
        <v>11390</v>
      </c>
      <c r="U30" s="427">
        <v>11390</v>
      </c>
      <c r="V30" s="427">
        <v>12265</v>
      </c>
      <c r="W30" s="427">
        <v>332</v>
      </c>
      <c r="X30" s="427">
        <v>1958</v>
      </c>
      <c r="Y30" s="427">
        <v>122</v>
      </c>
      <c r="Z30" s="427">
        <v>2900</v>
      </c>
      <c r="AA30" s="427">
        <v>483</v>
      </c>
      <c r="AB30" s="427">
        <v>863</v>
      </c>
      <c r="AC30" s="427">
        <v>199</v>
      </c>
      <c r="AD30" s="427">
        <v>2874</v>
      </c>
      <c r="AE30" s="427">
        <f t="shared" si="0"/>
        <v>969</v>
      </c>
      <c r="AF30" s="427">
        <v>335</v>
      </c>
      <c r="AG30" s="427">
        <f t="shared" si="1"/>
        <v>969</v>
      </c>
      <c r="AH30" s="427">
        <f t="shared" si="2"/>
        <v>969</v>
      </c>
      <c r="AI30" s="427">
        <f t="shared" si="3"/>
        <v>11628</v>
      </c>
      <c r="AJ30" s="427">
        <v>116280</v>
      </c>
      <c r="AK30" s="427">
        <v>407</v>
      </c>
      <c r="AL30" s="427"/>
      <c r="AM30" s="427">
        <v>16</v>
      </c>
      <c r="AN30" s="427">
        <f t="shared" si="4"/>
        <v>969</v>
      </c>
      <c r="AO30" s="427">
        <v>450</v>
      </c>
      <c r="AP30" s="427">
        <v>141</v>
      </c>
      <c r="AQ30" s="427">
        <v>3</v>
      </c>
      <c r="AR30" s="427">
        <v>53</v>
      </c>
      <c r="AS30" s="427">
        <v>91</v>
      </c>
      <c r="AT30" s="427"/>
      <c r="AU30" s="427">
        <v>1046</v>
      </c>
      <c r="AV30" s="427">
        <v>1180</v>
      </c>
      <c r="AW30" s="427">
        <v>704</v>
      </c>
      <c r="AX30" s="427">
        <v>1664</v>
      </c>
      <c r="AY30" s="427">
        <v>16</v>
      </c>
      <c r="AZ30" s="427">
        <v>724</v>
      </c>
      <c r="BA30" s="427">
        <v>1040</v>
      </c>
      <c r="BB30" s="427">
        <v>35</v>
      </c>
      <c r="BC30" s="427">
        <v>35</v>
      </c>
      <c r="BD30" s="427">
        <v>6</v>
      </c>
      <c r="BE30" s="427">
        <v>6</v>
      </c>
      <c r="BF30" s="808"/>
      <c r="BG30" s="808">
        <v>578092</v>
      </c>
      <c r="BH30" s="808">
        <f t="shared" si="10"/>
        <v>959</v>
      </c>
      <c r="BI30" s="808">
        <v>85567</v>
      </c>
      <c r="BJ30" s="427">
        <v>8</v>
      </c>
      <c r="BK30" s="427">
        <v>969</v>
      </c>
      <c r="BL30" s="427">
        <v>969</v>
      </c>
      <c r="BM30" s="427">
        <v>1012</v>
      </c>
      <c r="BN30" s="427">
        <f t="shared" si="5"/>
        <v>969</v>
      </c>
      <c r="BO30" s="427">
        <v>17961</v>
      </c>
      <c r="BP30" s="427">
        <v>7843</v>
      </c>
      <c r="BQ30" s="427">
        <f t="shared" si="6"/>
        <v>969</v>
      </c>
      <c r="BR30" s="427">
        <f t="shared" si="7"/>
        <v>969</v>
      </c>
      <c r="BS30" s="427">
        <f t="shared" si="8"/>
        <v>969</v>
      </c>
      <c r="BT30" s="427">
        <f t="shared" si="9"/>
        <v>969</v>
      </c>
      <c r="BU30" s="427"/>
    </row>
    <row r="31" spans="1:73">
      <c r="A31" s="397">
        <v>25</v>
      </c>
      <c r="B31" s="398" t="s">
        <v>1246</v>
      </c>
      <c r="C31" s="427">
        <v>9445</v>
      </c>
      <c r="D31" s="1157">
        <v>1049</v>
      </c>
      <c r="E31" s="720">
        <v>2823</v>
      </c>
      <c r="F31" s="427">
        <v>1647</v>
      </c>
      <c r="G31" s="427">
        <v>5</v>
      </c>
      <c r="H31" s="427">
        <v>165</v>
      </c>
      <c r="I31" s="427">
        <v>70</v>
      </c>
      <c r="J31" s="808"/>
      <c r="K31" s="427">
        <v>0</v>
      </c>
      <c r="L31" s="427">
        <v>717</v>
      </c>
      <c r="M31" s="427">
        <v>17</v>
      </c>
      <c r="N31" s="427">
        <v>381</v>
      </c>
      <c r="O31" s="427">
        <v>1404</v>
      </c>
      <c r="P31" s="427">
        <v>9322</v>
      </c>
      <c r="Q31" s="427">
        <v>9075</v>
      </c>
      <c r="R31" s="427">
        <v>138</v>
      </c>
      <c r="S31" s="427">
        <v>50629</v>
      </c>
      <c r="T31" s="427">
        <v>9608</v>
      </c>
      <c r="U31" s="427">
        <v>9608</v>
      </c>
      <c r="V31" s="427">
        <v>10128</v>
      </c>
      <c r="W31" s="427">
        <v>190</v>
      </c>
      <c r="X31" s="427">
        <v>3721</v>
      </c>
      <c r="Y31" s="427">
        <v>40</v>
      </c>
      <c r="Z31" s="427">
        <v>5220</v>
      </c>
      <c r="AA31" s="427">
        <v>870</v>
      </c>
      <c r="AB31" s="427">
        <v>962</v>
      </c>
      <c r="AC31" s="427">
        <v>222</v>
      </c>
      <c r="AD31" s="427">
        <v>3486</v>
      </c>
      <c r="AE31" s="427">
        <f t="shared" si="0"/>
        <v>1174</v>
      </c>
      <c r="AF31" s="427">
        <v>300</v>
      </c>
      <c r="AG31" s="427">
        <f t="shared" si="1"/>
        <v>1174</v>
      </c>
      <c r="AH31" s="427">
        <f t="shared" si="2"/>
        <v>1174</v>
      </c>
      <c r="AI31" s="427">
        <f t="shared" si="3"/>
        <v>14088</v>
      </c>
      <c r="AJ31" s="427">
        <v>140880</v>
      </c>
      <c r="AK31" s="427">
        <v>602</v>
      </c>
      <c r="AL31" s="427"/>
      <c r="AM31" s="427">
        <v>10</v>
      </c>
      <c r="AN31" s="427">
        <f t="shared" si="4"/>
        <v>1174</v>
      </c>
      <c r="AO31" s="427">
        <v>858</v>
      </c>
      <c r="AP31" s="427">
        <v>228</v>
      </c>
      <c r="AQ31" s="427">
        <v>5</v>
      </c>
      <c r="AR31" s="427">
        <v>86</v>
      </c>
      <c r="AS31" s="427">
        <v>147</v>
      </c>
      <c r="AT31" s="427">
        <v>3</v>
      </c>
      <c r="AU31" s="427">
        <v>808</v>
      </c>
      <c r="AV31" s="427">
        <v>910</v>
      </c>
      <c r="AW31" s="427">
        <v>736</v>
      </c>
      <c r="AX31" s="427">
        <v>1487</v>
      </c>
      <c r="AY31" s="427">
        <v>11</v>
      </c>
      <c r="AZ31" s="427">
        <v>524</v>
      </c>
      <c r="BA31" s="427">
        <v>624</v>
      </c>
      <c r="BB31" s="427">
        <v>22</v>
      </c>
      <c r="BC31" s="427">
        <v>22</v>
      </c>
      <c r="BD31" s="427">
        <v>4</v>
      </c>
      <c r="BE31" s="427">
        <v>4</v>
      </c>
      <c r="BF31" s="808"/>
      <c r="BG31" s="808">
        <v>366494</v>
      </c>
      <c r="BH31" s="808">
        <f t="shared" si="10"/>
        <v>1162</v>
      </c>
      <c r="BI31" s="808">
        <v>54247</v>
      </c>
      <c r="BJ31" s="427">
        <v>0</v>
      </c>
      <c r="BK31" s="427">
        <v>1174</v>
      </c>
      <c r="BL31" s="427">
        <v>1174</v>
      </c>
      <c r="BM31" s="427">
        <v>828</v>
      </c>
      <c r="BN31" s="427">
        <f t="shared" si="5"/>
        <v>1174</v>
      </c>
      <c r="BO31" s="427">
        <v>11311</v>
      </c>
      <c r="BP31" s="427">
        <v>5992</v>
      </c>
      <c r="BQ31" s="427">
        <f t="shared" si="6"/>
        <v>1174</v>
      </c>
      <c r="BR31" s="427">
        <f t="shared" si="7"/>
        <v>1174</v>
      </c>
      <c r="BS31" s="427">
        <f t="shared" si="8"/>
        <v>1174</v>
      </c>
      <c r="BT31" s="427">
        <f t="shared" si="9"/>
        <v>1174</v>
      </c>
      <c r="BU31" s="427"/>
    </row>
    <row r="32" spans="1:73">
      <c r="A32" s="397">
        <v>26</v>
      </c>
      <c r="B32" s="398" t="s">
        <v>1515</v>
      </c>
      <c r="C32" s="427">
        <v>7838</v>
      </c>
      <c r="D32" s="1157">
        <v>871</v>
      </c>
      <c r="E32" s="719">
        <v>4606</v>
      </c>
      <c r="F32" s="427">
        <v>2687</v>
      </c>
      <c r="G32" s="427">
        <v>10</v>
      </c>
      <c r="H32" s="427">
        <v>269</v>
      </c>
      <c r="I32" s="427">
        <v>115</v>
      </c>
      <c r="J32" s="808"/>
      <c r="K32" s="427">
        <v>0</v>
      </c>
      <c r="L32" s="427">
        <v>612</v>
      </c>
      <c r="M32" s="427">
        <v>33</v>
      </c>
      <c r="N32" s="427">
        <v>744</v>
      </c>
      <c r="O32" s="427">
        <v>2591</v>
      </c>
      <c r="P32" s="427">
        <v>18226</v>
      </c>
      <c r="Q32" s="427">
        <v>17742</v>
      </c>
      <c r="R32" s="427">
        <v>270</v>
      </c>
      <c r="S32" s="427">
        <v>140904</v>
      </c>
      <c r="T32" s="427">
        <v>18786</v>
      </c>
      <c r="U32" s="427">
        <v>18786</v>
      </c>
      <c r="V32" s="427">
        <v>18899</v>
      </c>
      <c r="W32" s="427">
        <v>482</v>
      </c>
      <c r="X32" s="427">
        <v>2937</v>
      </c>
      <c r="Y32" s="427">
        <v>124</v>
      </c>
      <c r="Z32" s="427">
        <v>4060</v>
      </c>
      <c r="AA32" s="427">
        <v>677</v>
      </c>
      <c r="AB32" s="427">
        <v>61</v>
      </c>
      <c r="AC32" s="427">
        <v>14</v>
      </c>
      <c r="AD32" s="427">
        <v>5067</v>
      </c>
      <c r="AE32" s="427">
        <f t="shared" si="0"/>
        <v>1732</v>
      </c>
      <c r="AF32" s="427">
        <v>252</v>
      </c>
      <c r="AG32" s="427">
        <f t="shared" si="1"/>
        <v>1732</v>
      </c>
      <c r="AH32" s="427">
        <f t="shared" si="2"/>
        <v>1732</v>
      </c>
      <c r="AI32" s="427">
        <f t="shared" si="3"/>
        <v>20784</v>
      </c>
      <c r="AJ32" s="427">
        <v>207840</v>
      </c>
      <c r="AK32" s="427">
        <v>93</v>
      </c>
      <c r="AL32" s="427"/>
      <c r="AM32" s="427">
        <v>22</v>
      </c>
      <c r="AN32" s="427">
        <f t="shared" si="4"/>
        <v>1732</v>
      </c>
      <c r="AO32" s="427">
        <v>1020</v>
      </c>
      <c r="AP32" s="427">
        <v>60</v>
      </c>
      <c r="AQ32" s="427">
        <v>1</v>
      </c>
      <c r="AR32" s="427">
        <v>23</v>
      </c>
      <c r="AS32" s="427">
        <v>38</v>
      </c>
      <c r="AT32" s="427"/>
      <c r="AU32" s="427">
        <v>964</v>
      </c>
      <c r="AV32" s="427">
        <v>1090</v>
      </c>
      <c r="AW32" s="427">
        <v>792</v>
      </c>
      <c r="AX32" s="427">
        <v>1983</v>
      </c>
      <c r="AY32" s="427">
        <v>17</v>
      </c>
      <c r="AZ32" s="427">
        <v>1064</v>
      </c>
      <c r="BA32" s="427">
        <v>1248</v>
      </c>
      <c r="BB32" s="427">
        <v>62</v>
      </c>
      <c r="BC32" s="427">
        <v>62</v>
      </c>
      <c r="BD32" s="427">
        <v>10</v>
      </c>
      <c r="BE32" s="427">
        <v>10</v>
      </c>
      <c r="BF32" s="808"/>
      <c r="BG32" s="808">
        <v>1019977</v>
      </c>
      <c r="BH32" s="808">
        <f t="shared" si="10"/>
        <v>1714</v>
      </c>
      <c r="BI32" s="808">
        <v>150972</v>
      </c>
      <c r="BJ32" s="427">
        <v>100</v>
      </c>
      <c r="BK32" s="427">
        <v>1732</v>
      </c>
      <c r="BL32" s="427">
        <v>1732</v>
      </c>
      <c r="BM32" s="427">
        <v>1810</v>
      </c>
      <c r="BN32" s="427">
        <f t="shared" si="5"/>
        <v>1732</v>
      </c>
      <c r="BO32" s="427">
        <v>27088</v>
      </c>
      <c r="BP32" s="427">
        <v>12110</v>
      </c>
      <c r="BQ32" s="427">
        <f t="shared" si="6"/>
        <v>1732</v>
      </c>
      <c r="BR32" s="427">
        <f t="shared" si="7"/>
        <v>1732</v>
      </c>
      <c r="BS32" s="427">
        <f t="shared" si="8"/>
        <v>1732</v>
      </c>
      <c r="BT32" s="427">
        <f t="shared" si="9"/>
        <v>1732</v>
      </c>
      <c r="BU32" s="427"/>
    </row>
    <row r="33" spans="1:73">
      <c r="A33" s="397">
        <v>27</v>
      </c>
      <c r="B33" s="398" t="s">
        <v>1247</v>
      </c>
      <c r="C33" s="427">
        <v>14160</v>
      </c>
      <c r="D33" s="1157">
        <v>1573</v>
      </c>
      <c r="E33" s="719">
        <v>4749</v>
      </c>
      <c r="F33" s="427">
        <v>2770</v>
      </c>
      <c r="G33" s="427">
        <v>7</v>
      </c>
      <c r="H33" s="427">
        <v>277</v>
      </c>
      <c r="I33" s="427">
        <v>118</v>
      </c>
      <c r="J33" s="808"/>
      <c r="K33" s="427">
        <v>0</v>
      </c>
      <c r="L33" s="427">
        <v>1122</v>
      </c>
      <c r="M33" s="427">
        <v>23</v>
      </c>
      <c r="N33" s="427">
        <v>518</v>
      </c>
      <c r="O33" s="427">
        <v>2081</v>
      </c>
      <c r="P33" s="427">
        <v>12688</v>
      </c>
      <c r="Q33" s="427">
        <v>12351</v>
      </c>
      <c r="R33" s="427">
        <v>188</v>
      </c>
      <c r="S33" s="427">
        <v>80285</v>
      </c>
      <c r="T33" s="427">
        <v>13078</v>
      </c>
      <c r="U33" s="427">
        <v>13078</v>
      </c>
      <c r="V33" s="427">
        <v>17175</v>
      </c>
      <c r="W33" s="427">
        <v>470</v>
      </c>
      <c r="X33" s="427">
        <v>3721</v>
      </c>
      <c r="Y33" s="427">
        <v>30</v>
      </c>
      <c r="Z33" s="427">
        <v>5220</v>
      </c>
      <c r="AA33" s="427">
        <v>870</v>
      </c>
      <c r="AB33" s="427">
        <v>1898</v>
      </c>
      <c r="AC33" s="427">
        <v>438</v>
      </c>
      <c r="AD33" s="427">
        <v>5532</v>
      </c>
      <c r="AE33" s="427">
        <f t="shared" si="0"/>
        <v>1904</v>
      </c>
      <c r="AF33" s="427">
        <v>380</v>
      </c>
      <c r="AG33" s="427">
        <f t="shared" si="1"/>
        <v>1904</v>
      </c>
      <c r="AH33" s="427">
        <f t="shared" si="2"/>
        <v>1904</v>
      </c>
      <c r="AI33" s="427">
        <f t="shared" si="3"/>
        <v>22848</v>
      </c>
      <c r="AJ33" s="427">
        <v>228480</v>
      </c>
      <c r="AK33" s="427">
        <v>11113</v>
      </c>
      <c r="AL33" s="427"/>
      <c r="AM33" s="427">
        <v>22</v>
      </c>
      <c r="AN33" s="427">
        <f t="shared" si="4"/>
        <v>1904</v>
      </c>
      <c r="AO33" s="427">
        <v>377</v>
      </c>
      <c r="AP33" s="427">
        <v>35</v>
      </c>
      <c r="AQ33" s="427">
        <v>1</v>
      </c>
      <c r="AR33" s="427">
        <v>13</v>
      </c>
      <c r="AS33" s="427">
        <v>23</v>
      </c>
      <c r="AT33" s="427">
        <v>1</v>
      </c>
      <c r="AU33" s="427">
        <v>1560</v>
      </c>
      <c r="AV33" s="427">
        <v>1740</v>
      </c>
      <c r="AW33" s="427">
        <v>1280</v>
      </c>
      <c r="AX33" s="427">
        <v>3320</v>
      </c>
      <c r="AY33" s="427">
        <v>6</v>
      </c>
      <c r="AZ33" s="427">
        <v>728</v>
      </c>
      <c r="BA33" s="427">
        <v>1248</v>
      </c>
      <c r="BB33" s="427">
        <v>36</v>
      </c>
      <c r="BC33" s="427">
        <v>36</v>
      </c>
      <c r="BD33" s="427">
        <v>6</v>
      </c>
      <c r="BE33" s="427">
        <v>6</v>
      </c>
      <c r="BF33" s="808"/>
      <c r="BG33" s="808">
        <v>580857</v>
      </c>
      <c r="BH33" s="808">
        <f t="shared" si="10"/>
        <v>1884</v>
      </c>
      <c r="BI33" s="808">
        <v>85976</v>
      </c>
      <c r="BJ33" s="427">
        <v>69</v>
      </c>
      <c r="BK33" s="427">
        <v>1904</v>
      </c>
      <c r="BL33" s="427">
        <v>1904</v>
      </c>
      <c r="BM33" s="427">
        <v>1287</v>
      </c>
      <c r="BN33" s="427">
        <f t="shared" si="5"/>
        <v>1904</v>
      </c>
      <c r="BO33" s="427">
        <v>21983</v>
      </c>
      <c r="BP33" s="427">
        <v>11825</v>
      </c>
      <c r="BQ33" s="427">
        <f t="shared" si="6"/>
        <v>1904</v>
      </c>
      <c r="BR33" s="427">
        <f t="shared" si="7"/>
        <v>1904</v>
      </c>
      <c r="BS33" s="427">
        <f t="shared" si="8"/>
        <v>1904</v>
      </c>
      <c r="BT33" s="427">
        <f t="shared" si="9"/>
        <v>1904</v>
      </c>
      <c r="BU33" s="427"/>
    </row>
    <row r="34" spans="1:73">
      <c r="A34" s="397">
        <v>28</v>
      </c>
      <c r="B34" s="398" t="s">
        <v>1248</v>
      </c>
      <c r="C34" s="427">
        <v>11969</v>
      </c>
      <c r="D34" s="1158"/>
      <c r="E34" s="719">
        <v>3050</v>
      </c>
      <c r="F34" s="427">
        <v>1779</v>
      </c>
      <c r="G34" s="427">
        <v>6</v>
      </c>
      <c r="H34" s="427">
        <v>178</v>
      </c>
      <c r="I34" s="427">
        <v>76</v>
      </c>
      <c r="J34" s="808"/>
      <c r="K34" s="427">
        <v>0</v>
      </c>
      <c r="L34" s="427">
        <v>1000</v>
      </c>
      <c r="M34" s="427">
        <v>21</v>
      </c>
      <c r="N34" s="427">
        <v>485</v>
      </c>
      <c r="O34" s="427">
        <v>1880</v>
      </c>
      <c r="P34" s="427">
        <v>11885</v>
      </c>
      <c r="Q34" s="427">
        <v>11569</v>
      </c>
      <c r="R34" s="427">
        <v>176</v>
      </c>
      <c r="S34" s="427">
        <v>86356</v>
      </c>
      <c r="T34" s="427">
        <v>12250</v>
      </c>
      <c r="U34" s="427">
        <v>12250</v>
      </c>
      <c r="V34" s="427">
        <v>13253</v>
      </c>
      <c r="W34" s="427">
        <v>334</v>
      </c>
      <c r="X34" s="427">
        <v>2937</v>
      </c>
      <c r="Y34" s="427">
        <v>42</v>
      </c>
      <c r="Z34" s="427">
        <v>4060</v>
      </c>
      <c r="AA34" s="427">
        <v>676</v>
      </c>
      <c r="AB34" s="427">
        <v>73</v>
      </c>
      <c r="AC34" s="427">
        <v>17</v>
      </c>
      <c r="AD34" s="427">
        <v>3084</v>
      </c>
      <c r="AE34" s="427">
        <f t="shared" si="0"/>
        <v>866</v>
      </c>
      <c r="AF34" s="427">
        <v>318</v>
      </c>
      <c r="AG34" s="427">
        <f t="shared" si="1"/>
        <v>866</v>
      </c>
      <c r="AH34" s="427">
        <f t="shared" si="2"/>
        <v>866</v>
      </c>
      <c r="AI34" s="427">
        <f t="shared" si="3"/>
        <v>10392</v>
      </c>
      <c r="AJ34" s="427">
        <v>103920</v>
      </c>
      <c r="AK34" s="427">
        <v>198</v>
      </c>
      <c r="AL34" s="427"/>
      <c r="AM34" s="427">
        <v>18</v>
      </c>
      <c r="AN34" s="427">
        <f t="shared" si="4"/>
        <v>866</v>
      </c>
      <c r="AO34" s="427">
        <v>2159</v>
      </c>
      <c r="AP34" s="427">
        <v>177</v>
      </c>
      <c r="AQ34" s="427">
        <v>4</v>
      </c>
      <c r="AR34" s="427">
        <v>67</v>
      </c>
      <c r="AS34" s="427">
        <v>114</v>
      </c>
      <c r="AT34" s="427">
        <v>3</v>
      </c>
      <c r="AU34" s="427">
        <v>2670</v>
      </c>
      <c r="AV34" s="427">
        <v>2390</v>
      </c>
      <c r="AW34" s="427">
        <v>2064</v>
      </c>
      <c r="AX34" s="427">
        <v>2855</v>
      </c>
      <c r="AY34" s="427">
        <v>11</v>
      </c>
      <c r="AZ34" s="427">
        <v>552</v>
      </c>
      <c r="BA34" s="427">
        <v>1040</v>
      </c>
      <c r="BB34" s="427">
        <v>38</v>
      </c>
      <c r="BC34" s="427">
        <v>38</v>
      </c>
      <c r="BD34" s="427">
        <v>6</v>
      </c>
      <c r="BE34" s="427">
        <v>6</v>
      </c>
      <c r="BF34" s="808"/>
      <c r="BG34" s="808">
        <v>423509</v>
      </c>
      <c r="BH34" s="808">
        <f t="shared" si="10"/>
        <v>857</v>
      </c>
      <c r="BI34" s="808">
        <v>62686</v>
      </c>
      <c r="BJ34" s="427">
        <v>0</v>
      </c>
      <c r="BK34" s="427">
        <v>866</v>
      </c>
      <c r="BL34" s="427">
        <v>866</v>
      </c>
      <c r="BM34" s="427">
        <v>1176</v>
      </c>
      <c r="BN34" s="427">
        <f t="shared" si="5"/>
        <v>866</v>
      </c>
      <c r="BO34" s="427">
        <v>15426</v>
      </c>
      <c r="BP34" s="427">
        <v>9554</v>
      </c>
      <c r="BQ34" s="427">
        <f t="shared" si="6"/>
        <v>866</v>
      </c>
      <c r="BR34" s="427">
        <f t="shared" si="7"/>
        <v>866</v>
      </c>
      <c r="BS34" s="427">
        <f t="shared" si="8"/>
        <v>866</v>
      </c>
      <c r="BT34" s="427">
        <f t="shared" si="9"/>
        <v>866</v>
      </c>
      <c r="BU34" s="427"/>
    </row>
    <row r="35" spans="1:73">
      <c r="A35" s="397">
        <v>29</v>
      </c>
      <c r="B35" s="398" t="s">
        <v>1722</v>
      </c>
      <c r="C35" s="427">
        <v>4433</v>
      </c>
      <c r="D35" s="1157">
        <v>493</v>
      </c>
      <c r="E35" s="719">
        <v>2124</v>
      </c>
      <c r="F35" s="427">
        <v>1239</v>
      </c>
      <c r="G35" s="427">
        <v>4</v>
      </c>
      <c r="H35" s="427">
        <v>124</v>
      </c>
      <c r="I35" s="427">
        <v>53</v>
      </c>
      <c r="J35" s="808"/>
      <c r="K35" s="427">
        <v>0</v>
      </c>
      <c r="L35" s="427">
        <v>411</v>
      </c>
      <c r="M35" s="427">
        <v>14</v>
      </c>
      <c r="N35" s="427">
        <v>309</v>
      </c>
      <c r="O35" s="427">
        <v>1551</v>
      </c>
      <c r="P35" s="427">
        <v>7560</v>
      </c>
      <c r="Q35" s="427">
        <v>7359</v>
      </c>
      <c r="R35" s="427">
        <v>112</v>
      </c>
      <c r="S35" s="427">
        <v>50613</v>
      </c>
      <c r="T35" s="427">
        <v>7792</v>
      </c>
      <c r="U35" s="427">
        <v>7792</v>
      </c>
      <c r="V35" s="427">
        <v>8281</v>
      </c>
      <c r="W35" s="427">
        <v>178</v>
      </c>
      <c r="X35" s="427">
        <v>1468</v>
      </c>
      <c r="Y35" s="427">
        <v>30</v>
      </c>
      <c r="Z35" s="427">
        <v>2320</v>
      </c>
      <c r="AA35" s="427">
        <v>386</v>
      </c>
      <c r="AB35" s="427">
        <v>1898</v>
      </c>
      <c r="AC35" s="427">
        <v>438</v>
      </c>
      <c r="AD35" s="427">
        <v>1890</v>
      </c>
      <c r="AE35" s="427">
        <f t="shared" si="0"/>
        <v>648</v>
      </c>
      <c r="AF35" s="427">
        <v>258</v>
      </c>
      <c r="AG35" s="427">
        <f t="shared" si="1"/>
        <v>648</v>
      </c>
      <c r="AH35" s="427">
        <f t="shared" si="2"/>
        <v>648</v>
      </c>
      <c r="AI35" s="427">
        <f t="shared" si="3"/>
        <v>7776</v>
      </c>
      <c r="AJ35" s="427">
        <v>77760</v>
      </c>
      <c r="AK35" s="427">
        <v>137</v>
      </c>
      <c r="AL35" s="427"/>
      <c r="AM35" s="427">
        <v>12</v>
      </c>
      <c r="AN35" s="427">
        <f t="shared" si="4"/>
        <v>648</v>
      </c>
      <c r="AO35" s="427">
        <v>761</v>
      </c>
      <c r="AP35" s="427">
        <v>211</v>
      </c>
      <c r="AQ35" s="427">
        <v>4</v>
      </c>
      <c r="AR35" s="427">
        <v>80</v>
      </c>
      <c r="AS35" s="427">
        <v>135</v>
      </c>
      <c r="AT35" s="427">
        <v>4</v>
      </c>
      <c r="AU35" s="427">
        <v>340</v>
      </c>
      <c r="AV35" s="427">
        <v>380</v>
      </c>
      <c r="AW35" s="427">
        <v>288</v>
      </c>
      <c r="AX35" s="427">
        <v>797</v>
      </c>
      <c r="AY35" s="427">
        <v>2</v>
      </c>
      <c r="AZ35" s="427">
        <v>436</v>
      </c>
      <c r="BA35" s="427">
        <v>624</v>
      </c>
      <c r="BB35" s="427">
        <v>24</v>
      </c>
      <c r="BC35" s="427">
        <v>24</v>
      </c>
      <c r="BD35" s="427">
        <v>4</v>
      </c>
      <c r="BE35" s="427">
        <v>4</v>
      </c>
      <c r="BF35" s="808"/>
      <c r="BG35" s="808">
        <v>366376</v>
      </c>
      <c r="BH35" s="808">
        <f>ROUND($BH$6/$BK$6*BK35,0)-1</f>
        <v>640</v>
      </c>
      <c r="BI35" s="808">
        <v>54230</v>
      </c>
      <c r="BJ35" s="427">
        <v>14</v>
      </c>
      <c r="BK35" s="427">
        <v>648</v>
      </c>
      <c r="BL35" s="427">
        <v>648</v>
      </c>
      <c r="BM35" s="427">
        <v>634</v>
      </c>
      <c r="BN35" s="427">
        <f t="shared" si="5"/>
        <v>648</v>
      </c>
      <c r="BO35" s="427">
        <v>9778</v>
      </c>
      <c r="BP35" s="427">
        <v>4659</v>
      </c>
      <c r="BQ35" s="427">
        <f t="shared" si="6"/>
        <v>648</v>
      </c>
      <c r="BR35" s="427">
        <f t="shared" si="7"/>
        <v>648</v>
      </c>
      <c r="BS35" s="427">
        <f t="shared" si="8"/>
        <v>648</v>
      </c>
      <c r="BT35" s="427">
        <f t="shared" si="9"/>
        <v>648</v>
      </c>
      <c r="BU35" s="427"/>
    </row>
    <row r="36" spans="1:73">
      <c r="A36" s="397">
        <v>30</v>
      </c>
      <c r="B36" s="398" t="s">
        <v>1723</v>
      </c>
      <c r="C36" s="427">
        <v>18379</v>
      </c>
      <c r="D36" s="1158"/>
      <c r="E36" s="719">
        <v>6269</v>
      </c>
      <c r="F36" s="427">
        <v>3657</v>
      </c>
      <c r="G36" s="427">
        <v>14</v>
      </c>
      <c r="H36" s="427">
        <v>365</v>
      </c>
      <c r="I36" s="427">
        <v>157</v>
      </c>
      <c r="J36" s="808"/>
      <c r="K36" s="427">
        <v>0</v>
      </c>
      <c r="L36" s="427">
        <v>1537</v>
      </c>
      <c r="M36" s="427">
        <v>48</v>
      </c>
      <c r="N36" s="427">
        <v>1094</v>
      </c>
      <c r="O36" s="427">
        <v>3907</v>
      </c>
      <c r="P36" s="427">
        <v>26793</v>
      </c>
      <c r="Q36" s="427">
        <v>26081</v>
      </c>
      <c r="R36" s="427">
        <v>397</v>
      </c>
      <c r="S36" s="427">
        <v>173643</v>
      </c>
      <c r="T36" s="427">
        <v>27619</v>
      </c>
      <c r="U36" s="427">
        <v>27619</v>
      </c>
      <c r="V36" s="427">
        <v>29546</v>
      </c>
      <c r="W36" s="427">
        <v>780</v>
      </c>
      <c r="X36" s="427">
        <v>5678</v>
      </c>
      <c r="Y36" s="427">
        <v>155</v>
      </c>
      <c r="Z36" s="427">
        <v>7540</v>
      </c>
      <c r="AA36" s="427">
        <v>1256</v>
      </c>
      <c r="AB36" s="427">
        <v>5928</v>
      </c>
      <c r="AC36" s="427">
        <v>1367</v>
      </c>
      <c r="AD36" s="427">
        <v>8850</v>
      </c>
      <c r="AE36" s="427">
        <f t="shared" si="0"/>
        <v>2315</v>
      </c>
      <c r="AF36" s="427">
        <v>398</v>
      </c>
      <c r="AG36" s="427">
        <f t="shared" si="1"/>
        <v>2315</v>
      </c>
      <c r="AH36" s="427">
        <f t="shared" si="2"/>
        <v>2315</v>
      </c>
      <c r="AI36" s="427">
        <f t="shared" si="3"/>
        <v>27780</v>
      </c>
      <c r="AJ36" s="427">
        <v>277800</v>
      </c>
      <c r="AK36" s="427">
        <v>1234</v>
      </c>
      <c r="AL36" s="427"/>
      <c r="AM36" s="427">
        <v>34</v>
      </c>
      <c r="AN36" s="427">
        <f t="shared" si="4"/>
        <v>2315</v>
      </c>
      <c r="AO36" s="427">
        <v>1681</v>
      </c>
      <c r="AP36" s="427">
        <v>321</v>
      </c>
      <c r="AQ36" s="427">
        <v>7</v>
      </c>
      <c r="AR36" s="427">
        <v>121</v>
      </c>
      <c r="AS36" s="427">
        <v>207</v>
      </c>
      <c r="AT36" s="427">
        <v>1</v>
      </c>
      <c r="AU36" s="427">
        <v>3605</v>
      </c>
      <c r="AV36" s="427">
        <v>3263</v>
      </c>
      <c r="AW36" s="427">
        <v>2760</v>
      </c>
      <c r="AX36" s="427">
        <v>6197</v>
      </c>
      <c r="AY36" s="427">
        <v>22</v>
      </c>
      <c r="AZ36" s="427">
        <v>1116</v>
      </c>
      <c r="BA36" s="427">
        <v>1872</v>
      </c>
      <c r="BB36" s="427">
        <v>77</v>
      </c>
      <c r="BC36" s="427">
        <v>77</v>
      </c>
      <c r="BD36" s="427">
        <v>12</v>
      </c>
      <c r="BE36" s="427">
        <v>12</v>
      </c>
      <c r="BF36" s="808"/>
      <c r="BG36" s="808">
        <v>1071024</v>
      </c>
      <c r="BH36" s="808">
        <f t="shared" si="10"/>
        <v>2290</v>
      </c>
      <c r="BI36" s="808">
        <v>158529</v>
      </c>
      <c r="BJ36" s="427">
        <v>129</v>
      </c>
      <c r="BK36" s="427">
        <v>2315</v>
      </c>
      <c r="BL36" s="427">
        <v>2315</v>
      </c>
      <c r="BM36" s="427">
        <v>2067</v>
      </c>
      <c r="BN36" s="427">
        <f t="shared" si="5"/>
        <v>2315</v>
      </c>
      <c r="BO36" s="427">
        <v>34923</v>
      </c>
      <c r="BP36" s="427">
        <v>21150</v>
      </c>
      <c r="BQ36" s="427">
        <f t="shared" si="6"/>
        <v>2315</v>
      </c>
      <c r="BR36" s="427">
        <f t="shared" si="7"/>
        <v>2315</v>
      </c>
      <c r="BS36" s="427">
        <f t="shared" si="8"/>
        <v>2315</v>
      </c>
      <c r="BT36" s="427">
        <f t="shared" si="9"/>
        <v>2315</v>
      </c>
      <c r="BU36" s="427"/>
    </row>
    <row r="37" spans="1:73" ht="25.5">
      <c r="A37" s="399">
        <v>31</v>
      </c>
      <c r="B37" s="398" t="s">
        <v>1516</v>
      </c>
      <c r="C37" s="427"/>
      <c r="D37" s="1157"/>
      <c r="E37" s="719"/>
      <c r="F37" s="427"/>
      <c r="G37" s="427"/>
      <c r="H37" s="427"/>
      <c r="I37" s="427"/>
      <c r="J37" s="808"/>
      <c r="K37" s="427"/>
      <c r="L37" s="427"/>
      <c r="M37" s="427"/>
      <c r="N37" s="427"/>
      <c r="O37" s="427"/>
      <c r="P37" s="427"/>
      <c r="Q37" s="427"/>
      <c r="R37" s="427"/>
      <c r="S37" s="427"/>
      <c r="T37" s="427"/>
      <c r="U37" s="427"/>
      <c r="V37" s="427"/>
      <c r="W37" s="427"/>
      <c r="X37" s="427"/>
      <c r="Y37" s="427"/>
      <c r="Z37" s="427"/>
      <c r="AA37" s="427"/>
      <c r="AB37" s="427"/>
      <c r="AC37" s="427"/>
      <c r="AD37" s="427"/>
      <c r="AE37" s="427">
        <f t="shared" si="0"/>
        <v>0</v>
      </c>
      <c r="AF37" s="427"/>
      <c r="AG37" s="427">
        <f t="shared" si="1"/>
        <v>0</v>
      </c>
      <c r="AH37" s="427">
        <f t="shared" si="2"/>
        <v>0</v>
      </c>
      <c r="AI37" s="427">
        <f t="shared" si="3"/>
        <v>0</v>
      </c>
      <c r="AJ37" s="427">
        <v>0</v>
      </c>
      <c r="AK37" s="427"/>
      <c r="AL37" s="427"/>
      <c r="AM37" s="427"/>
      <c r="AN37" s="427">
        <f t="shared" si="4"/>
        <v>0</v>
      </c>
      <c r="AO37" s="427"/>
      <c r="AP37" s="427">
        <v>50</v>
      </c>
      <c r="AQ37" s="427">
        <v>1</v>
      </c>
      <c r="AR37" s="427">
        <v>19</v>
      </c>
      <c r="AS37" s="427">
        <v>32</v>
      </c>
      <c r="AT37" s="427">
        <v>1</v>
      </c>
      <c r="AU37" s="427">
        <v>3580</v>
      </c>
      <c r="AV37" s="427">
        <v>2360</v>
      </c>
      <c r="AW37" s="427">
        <v>1928</v>
      </c>
      <c r="AX37" s="427">
        <v>1955</v>
      </c>
      <c r="AY37" s="427">
        <v>37</v>
      </c>
      <c r="AZ37" s="427">
        <v>0</v>
      </c>
      <c r="BA37" s="427">
        <v>624</v>
      </c>
      <c r="BB37" s="427"/>
      <c r="BC37" s="427"/>
      <c r="BD37" s="427"/>
      <c r="BE37" s="427"/>
      <c r="BF37" s="808"/>
      <c r="BG37" s="808">
        <v>0</v>
      </c>
      <c r="BH37" s="808">
        <f t="shared" si="10"/>
        <v>0</v>
      </c>
      <c r="BI37" s="808">
        <v>0</v>
      </c>
      <c r="BJ37" s="427"/>
      <c r="BK37" s="427"/>
      <c r="BL37" s="427"/>
      <c r="BM37" s="427"/>
      <c r="BN37" s="427">
        <f t="shared" si="5"/>
        <v>0</v>
      </c>
      <c r="BO37" s="427"/>
      <c r="BP37" s="427"/>
      <c r="BQ37" s="427">
        <f t="shared" si="6"/>
        <v>0</v>
      </c>
      <c r="BR37" s="427">
        <f t="shared" si="7"/>
        <v>0</v>
      </c>
      <c r="BS37" s="427">
        <f t="shared" si="8"/>
        <v>0</v>
      </c>
      <c r="BT37" s="427">
        <f t="shared" si="9"/>
        <v>0</v>
      </c>
      <c r="BU37" s="427"/>
    </row>
    <row r="38" spans="1:73">
      <c r="A38" s="399">
        <v>32</v>
      </c>
      <c r="B38" s="398" t="s">
        <v>1517</v>
      </c>
      <c r="C38" s="427"/>
      <c r="D38" s="1157"/>
      <c r="E38" s="719"/>
      <c r="F38" s="427"/>
      <c r="G38" s="427"/>
      <c r="H38" s="427"/>
      <c r="I38" s="427"/>
      <c r="J38" s="808"/>
      <c r="K38" s="427"/>
      <c r="L38" s="427"/>
      <c r="M38" s="427"/>
      <c r="N38" s="427"/>
      <c r="O38" s="427"/>
      <c r="P38" s="427"/>
      <c r="Q38" s="427"/>
      <c r="R38" s="427"/>
      <c r="S38" s="427"/>
      <c r="T38" s="427"/>
      <c r="U38" s="427"/>
      <c r="V38" s="427"/>
      <c r="W38" s="427"/>
      <c r="X38" s="427"/>
      <c r="Y38" s="427"/>
      <c r="Z38" s="427"/>
      <c r="AA38" s="427"/>
      <c r="AB38" s="427"/>
      <c r="AC38" s="427"/>
      <c r="AD38" s="427"/>
      <c r="AE38" s="427">
        <f t="shared" si="0"/>
        <v>0</v>
      </c>
      <c r="AF38" s="427"/>
      <c r="AG38" s="427">
        <f t="shared" si="1"/>
        <v>0</v>
      </c>
      <c r="AH38" s="427">
        <f t="shared" si="2"/>
        <v>0</v>
      </c>
      <c r="AI38" s="427">
        <f t="shared" si="3"/>
        <v>0</v>
      </c>
      <c r="AJ38" s="427">
        <v>0</v>
      </c>
      <c r="AK38" s="427"/>
      <c r="AL38" s="427"/>
      <c r="AM38" s="427"/>
      <c r="AN38" s="427">
        <f t="shared" si="4"/>
        <v>0</v>
      </c>
      <c r="AO38" s="427"/>
      <c r="AP38" s="427"/>
      <c r="AQ38" s="427"/>
      <c r="AR38" s="427"/>
      <c r="AS38" s="427"/>
      <c r="AT38" s="427"/>
      <c r="AU38" s="427"/>
      <c r="AV38" s="427"/>
      <c r="AW38" s="427"/>
      <c r="AX38" s="427"/>
      <c r="AY38" s="427"/>
      <c r="AZ38" s="427"/>
      <c r="BA38" s="427"/>
      <c r="BB38" s="427"/>
      <c r="BC38" s="427"/>
      <c r="BD38" s="427"/>
      <c r="BE38" s="427"/>
      <c r="BF38" s="808"/>
      <c r="BG38" s="808">
        <v>0</v>
      </c>
      <c r="BH38" s="808">
        <f t="shared" si="10"/>
        <v>0</v>
      </c>
      <c r="BI38" s="808">
        <v>0</v>
      </c>
      <c r="BJ38" s="427"/>
      <c r="BK38" s="427"/>
      <c r="BL38" s="427"/>
      <c r="BM38" s="427"/>
      <c r="BN38" s="427">
        <f t="shared" si="5"/>
        <v>0</v>
      </c>
      <c r="BO38" s="427"/>
      <c r="BP38" s="427"/>
      <c r="BQ38" s="427">
        <f t="shared" si="6"/>
        <v>0</v>
      </c>
      <c r="BR38" s="427">
        <f t="shared" si="7"/>
        <v>0</v>
      </c>
      <c r="BS38" s="427">
        <f t="shared" si="8"/>
        <v>0</v>
      </c>
      <c r="BT38" s="427">
        <f t="shared" si="9"/>
        <v>0</v>
      </c>
      <c r="BU38" s="427"/>
    </row>
    <row r="39" spans="1:73">
      <c r="A39" s="399">
        <v>33</v>
      </c>
      <c r="B39" s="398" t="s">
        <v>1724</v>
      </c>
      <c r="C39" s="427"/>
      <c r="D39" s="1157"/>
      <c r="E39" s="719"/>
      <c r="F39" s="427"/>
      <c r="G39" s="427"/>
      <c r="H39" s="427"/>
      <c r="I39" s="427"/>
      <c r="J39" s="808"/>
      <c r="K39" s="427"/>
      <c r="L39" s="427"/>
      <c r="M39" s="427"/>
      <c r="N39" s="427"/>
      <c r="O39" s="427"/>
      <c r="P39" s="427"/>
      <c r="Q39" s="427"/>
      <c r="R39" s="427"/>
      <c r="S39" s="427"/>
      <c r="T39" s="427"/>
      <c r="U39" s="427"/>
      <c r="V39" s="427"/>
      <c r="W39" s="427"/>
      <c r="X39" s="427"/>
      <c r="Y39" s="427"/>
      <c r="Z39" s="427"/>
      <c r="AA39" s="427"/>
      <c r="AB39" s="427"/>
      <c r="AC39" s="427"/>
      <c r="AD39" s="427"/>
      <c r="AE39" s="427">
        <f t="shared" si="0"/>
        <v>0</v>
      </c>
      <c r="AF39" s="427"/>
      <c r="AG39" s="427">
        <f t="shared" si="1"/>
        <v>0</v>
      </c>
      <c r="AH39" s="427">
        <f t="shared" si="2"/>
        <v>0</v>
      </c>
      <c r="AI39" s="427">
        <f t="shared" si="3"/>
        <v>0</v>
      </c>
      <c r="AJ39" s="427">
        <v>0</v>
      </c>
      <c r="AK39" s="427"/>
      <c r="AL39" s="427"/>
      <c r="AM39" s="427"/>
      <c r="AN39" s="427">
        <f t="shared" si="4"/>
        <v>0</v>
      </c>
      <c r="AO39" s="427"/>
      <c r="AP39" s="427"/>
      <c r="AQ39" s="427"/>
      <c r="AR39" s="427"/>
      <c r="AS39" s="427"/>
      <c r="AT39" s="427"/>
      <c r="AU39" s="427"/>
      <c r="AV39" s="427"/>
      <c r="AW39" s="427"/>
      <c r="AX39" s="427"/>
      <c r="AY39" s="427"/>
      <c r="AZ39" s="427"/>
      <c r="BA39" s="427"/>
      <c r="BB39" s="427"/>
      <c r="BC39" s="427"/>
      <c r="BD39" s="427"/>
      <c r="BE39" s="427"/>
      <c r="BF39" s="808"/>
      <c r="BG39" s="808">
        <v>0</v>
      </c>
      <c r="BH39" s="808">
        <f t="shared" si="10"/>
        <v>0</v>
      </c>
      <c r="BI39" s="808">
        <v>0</v>
      </c>
      <c r="BJ39" s="427"/>
      <c r="BK39" s="427"/>
      <c r="BL39" s="427"/>
      <c r="BM39" s="427"/>
      <c r="BN39" s="427">
        <f t="shared" si="5"/>
        <v>0</v>
      </c>
      <c r="BO39" s="427"/>
      <c r="BP39" s="427"/>
      <c r="BQ39" s="427">
        <f t="shared" si="6"/>
        <v>0</v>
      </c>
      <c r="BR39" s="427">
        <f t="shared" si="7"/>
        <v>0</v>
      </c>
      <c r="BS39" s="427">
        <f t="shared" si="8"/>
        <v>0</v>
      </c>
      <c r="BT39" s="427">
        <f t="shared" si="9"/>
        <v>0</v>
      </c>
      <c r="BU39" s="427"/>
    </row>
    <row r="40" spans="1:73" ht="25.5">
      <c r="A40" s="399">
        <v>34</v>
      </c>
      <c r="B40" s="398" t="s">
        <v>1725</v>
      </c>
      <c r="C40" s="427"/>
      <c r="D40" s="1157"/>
      <c r="E40" s="719"/>
      <c r="F40" s="427"/>
      <c r="G40" s="427"/>
      <c r="H40" s="427"/>
      <c r="I40" s="427"/>
      <c r="J40" s="808"/>
      <c r="K40" s="427"/>
      <c r="L40" s="427"/>
      <c r="M40" s="427"/>
      <c r="N40" s="427"/>
      <c r="O40" s="427"/>
      <c r="P40" s="427"/>
      <c r="Q40" s="427"/>
      <c r="R40" s="427"/>
      <c r="S40" s="427"/>
      <c r="T40" s="427"/>
      <c r="U40" s="427"/>
      <c r="V40" s="427"/>
      <c r="W40" s="427"/>
      <c r="X40" s="427"/>
      <c r="Y40" s="427"/>
      <c r="Z40" s="427"/>
      <c r="AA40" s="427"/>
      <c r="AB40" s="427"/>
      <c r="AC40" s="427"/>
      <c r="AD40" s="427"/>
      <c r="AE40" s="427">
        <f t="shared" si="0"/>
        <v>0</v>
      </c>
      <c r="AF40" s="427"/>
      <c r="AG40" s="427">
        <f t="shared" si="1"/>
        <v>0</v>
      </c>
      <c r="AH40" s="427">
        <f t="shared" si="2"/>
        <v>0</v>
      </c>
      <c r="AI40" s="427">
        <f t="shared" si="3"/>
        <v>0</v>
      </c>
      <c r="AJ40" s="427">
        <v>0</v>
      </c>
      <c r="AK40" s="427"/>
      <c r="AL40" s="427"/>
      <c r="AM40" s="427"/>
      <c r="AN40" s="427">
        <f t="shared" si="4"/>
        <v>0</v>
      </c>
      <c r="AO40" s="427"/>
      <c r="AP40" s="427"/>
      <c r="AQ40" s="427"/>
      <c r="AR40" s="427"/>
      <c r="AS40" s="427"/>
      <c r="AT40" s="427"/>
      <c r="AU40" s="427"/>
      <c r="AV40" s="427"/>
      <c r="AW40" s="427"/>
      <c r="AX40" s="427"/>
      <c r="AY40" s="427"/>
      <c r="AZ40" s="427"/>
      <c r="BA40" s="427"/>
      <c r="BB40" s="427"/>
      <c r="BC40" s="427"/>
      <c r="BD40" s="427"/>
      <c r="BE40" s="427"/>
      <c r="BF40" s="808"/>
      <c r="BG40" s="808">
        <v>0</v>
      </c>
      <c r="BH40" s="808">
        <f t="shared" si="10"/>
        <v>0</v>
      </c>
      <c r="BI40" s="808">
        <v>0</v>
      </c>
      <c r="BJ40" s="427"/>
      <c r="BK40" s="427"/>
      <c r="BL40" s="427"/>
      <c r="BM40" s="427"/>
      <c r="BN40" s="427">
        <f t="shared" si="5"/>
        <v>0</v>
      </c>
      <c r="BO40" s="427"/>
      <c r="BP40" s="427"/>
      <c r="BQ40" s="427">
        <f t="shared" si="6"/>
        <v>0</v>
      </c>
      <c r="BR40" s="427">
        <f t="shared" si="7"/>
        <v>0</v>
      </c>
      <c r="BS40" s="427">
        <f t="shared" si="8"/>
        <v>0</v>
      </c>
      <c r="BT40" s="427">
        <f t="shared" si="9"/>
        <v>0</v>
      </c>
      <c r="BU40" s="427"/>
    </row>
    <row r="41" spans="1:73" ht="25.5">
      <c r="A41" s="399">
        <v>35</v>
      </c>
      <c r="B41" s="398" t="s">
        <v>1518</v>
      </c>
      <c r="C41" s="427"/>
      <c r="D41" s="1157"/>
      <c r="E41" s="719"/>
      <c r="F41" s="427"/>
      <c r="G41" s="427"/>
      <c r="H41" s="427"/>
      <c r="I41" s="427"/>
      <c r="J41" s="808"/>
      <c r="K41" s="427"/>
      <c r="L41" s="427"/>
      <c r="M41" s="427"/>
      <c r="N41" s="427"/>
      <c r="O41" s="427"/>
      <c r="P41" s="427"/>
      <c r="Q41" s="427"/>
      <c r="R41" s="427"/>
      <c r="S41" s="427"/>
      <c r="T41" s="427"/>
      <c r="U41" s="427"/>
      <c r="V41" s="427"/>
      <c r="W41" s="427"/>
      <c r="X41" s="427"/>
      <c r="Y41" s="427"/>
      <c r="Z41" s="427"/>
      <c r="AA41" s="427"/>
      <c r="AB41" s="427"/>
      <c r="AC41" s="427"/>
      <c r="AD41" s="427"/>
      <c r="AE41" s="427">
        <f t="shared" si="0"/>
        <v>0</v>
      </c>
      <c r="AF41" s="427"/>
      <c r="AG41" s="427">
        <f t="shared" si="1"/>
        <v>0</v>
      </c>
      <c r="AH41" s="427">
        <f t="shared" si="2"/>
        <v>0</v>
      </c>
      <c r="AI41" s="427">
        <f t="shared" si="3"/>
        <v>0</v>
      </c>
      <c r="AJ41" s="427">
        <v>0</v>
      </c>
      <c r="AK41" s="427"/>
      <c r="AL41" s="427"/>
      <c r="AM41" s="427"/>
      <c r="AN41" s="427">
        <f t="shared" si="4"/>
        <v>0</v>
      </c>
      <c r="AO41" s="427"/>
      <c r="AP41" s="427"/>
      <c r="AQ41" s="427"/>
      <c r="AR41" s="427"/>
      <c r="AS41" s="427"/>
      <c r="AT41" s="427"/>
      <c r="AU41" s="427"/>
      <c r="AV41" s="427"/>
      <c r="AW41" s="427"/>
      <c r="AX41" s="427"/>
      <c r="AY41" s="427"/>
      <c r="AZ41" s="427"/>
      <c r="BA41" s="427"/>
      <c r="BB41" s="427"/>
      <c r="BC41" s="427"/>
      <c r="BD41" s="427"/>
      <c r="BE41" s="427"/>
      <c r="BF41" s="808"/>
      <c r="BG41" s="808">
        <v>0</v>
      </c>
      <c r="BH41" s="808">
        <f t="shared" si="10"/>
        <v>0</v>
      </c>
      <c r="BI41" s="808">
        <v>0</v>
      </c>
      <c r="BJ41" s="427"/>
      <c r="BK41" s="427"/>
      <c r="BL41" s="427"/>
      <c r="BM41" s="427"/>
      <c r="BN41" s="427">
        <f t="shared" si="5"/>
        <v>0</v>
      </c>
      <c r="BO41" s="427"/>
      <c r="BP41" s="427"/>
      <c r="BQ41" s="427">
        <f t="shared" si="6"/>
        <v>0</v>
      </c>
      <c r="BR41" s="427">
        <f t="shared" si="7"/>
        <v>0</v>
      </c>
      <c r="BS41" s="427">
        <f t="shared" si="8"/>
        <v>0</v>
      </c>
      <c r="BT41" s="427">
        <f t="shared" si="9"/>
        <v>0</v>
      </c>
      <c r="BU41" s="427"/>
    </row>
    <row r="42" spans="1:73">
      <c r="A42" s="399">
        <v>36</v>
      </c>
      <c r="B42" s="398" t="s">
        <v>1726</v>
      </c>
      <c r="C42" s="427"/>
      <c r="D42" s="1157"/>
      <c r="E42" s="719"/>
      <c r="F42" s="427"/>
      <c r="G42" s="427"/>
      <c r="H42" s="427"/>
      <c r="I42" s="427"/>
      <c r="J42" s="808"/>
      <c r="K42" s="427"/>
      <c r="L42" s="427"/>
      <c r="M42" s="427"/>
      <c r="N42" s="427"/>
      <c r="O42" s="427"/>
      <c r="P42" s="427"/>
      <c r="Q42" s="427"/>
      <c r="R42" s="427"/>
      <c r="S42" s="427"/>
      <c r="T42" s="427"/>
      <c r="U42" s="427"/>
      <c r="V42" s="427"/>
      <c r="W42" s="427"/>
      <c r="X42" s="427"/>
      <c r="Y42" s="427"/>
      <c r="Z42" s="427"/>
      <c r="AA42" s="427"/>
      <c r="AB42" s="427"/>
      <c r="AC42" s="427"/>
      <c r="AD42" s="427"/>
      <c r="AE42" s="427">
        <f t="shared" si="0"/>
        <v>0</v>
      </c>
      <c r="AF42" s="427"/>
      <c r="AG42" s="427">
        <f t="shared" si="1"/>
        <v>0</v>
      </c>
      <c r="AH42" s="427">
        <f t="shared" si="2"/>
        <v>0</v>
      </c>
      <c r="AI42" s="427">
        <f t="shared" si="3"/>
        <v>0</v>
      </c>
      <c r="AJ42" s="427">
        <v>0</v>
      </c>
      <c r="AK42" s="427"/>
      <c r="AL42" s="427"/>
      <c r="AM42" s="427"/>
      <c r="AN42" s="427">
        <f t="shared" si="4"/>
        <v>0</v>
      </c>
      <c r="AO42" s="427"/>
      <c r="AP42" s="427"/>
      <c r="AQ42" s="427"/>
      <c r="AR42" s="427"/>
      <c r="AS42" s="427"/>
      <c r="AT42" s="427"/>
      <c r="AU42" s="427"/>
      <c r="AV42" s="427"/>
      <c r="AW42" s="427"/>
      <c r="AX42" s="427"/>
      <c r="AY42" s="427"/>
      <c r="AZ42" s="427"/>
      <c r="BA42" s="427"/>
      <c r="BB42" s="427"/>
      <c r="BC42" s="427"/>
      <c r="BD42" s="427"/>
      <c r="BE42" s="427"/>
      <c r="BF42" s="808"/>
      <c r="BG42" s="808">
        <v>0</v>
      </c>
      <c r="BH42" s="808">
        <f t="shared" si="10"/>
        <v>0</v>
      </c>
      <c r="BI42" s="808">
        <v>0</v>
      </c>
      <c r="BJ42" s="427"/>
      <c r="BK42" s="427"/>
      <c r="BL42" s="427"/>
      <c r="BM42" s="427"/>
      <c r="BN42" s="427">
        <f t="shared" si="5"/>
        <v>0</v>
      </c>
      <c r="BO42" s="427"/>
      <c r="BP42" s="427"/>
      <c r="BQ42" s="427">
        <f t="shared" si="6"/>
        <v>0</v>
      </c>
      <c r="BR42" s="427">
        <f t="shared" si="7"/>
        <v>0</v>
      </c>
      <c r="BS42" s="427">
        <f t="shared" si="8"/>
        <v>0</v>
      </c>
      <c r="BT42" s="427">
        <f t="shared" si="9"/>
        <v>0</v>
      </c>
      <c r="BU42" s="427"/>
    </row>
    <row r="43" spans="1:73">
      <c r="A43" s="399">
        <v>37</v>
      </c>
      <c r="B43" s="398" t="s">
        <v>1519</v>
      </c>
      <c r="C43" s="427"/>
      <c r="D43" s="1157">
        <v>1717</v>
      </c>
      <c r="E43" s="719"/>
      <c r="F43" s="427"/>
      <c r="G43" s="427"/>
      <c r="H43" s="427"/>
      <c r="I43" s="427"/>
      <c r="J43" s="808"/>
      <c r="K43" s="427"/>
      <c r="L43" s="427"/>
      <c r="M43" s="427"/>
      <c r="N43" s="427"/>
      <c r="O43" s="427"/>
      <c r="P43" s="427"/>
      <c r="Q43" s="427"/>
      <c r="R43" s="427"/>
      <c r="S43" s="427"/>
      <c r="T43" s="427"/>
      <c r="U43" s="427"/>
      <c r="V43" s="427"/>
      <c r="W43" s="427"/>
      <c r="X43" s="427"/>
      <c r="Y43" s="427"/>
      <c r="Z43" s="427"/>
      <c r="AA43" s="427"/>
      <c r="AB43" s="427"/>
      <c r="AC43" s="427"/>
      <c r="AD43" s="427"/>
      <c r="AE43" s="427">
        <f t="shared" si="0"/>
        <v>310</v>
      </c>
      <c r="AF43" s="427"/>
      <c r="AG43" s="427">
        <f t="shared" si="1"/>
        <v>310</v>
      </c>
      <c r="AH43" s="427">
        <f t="shared" si="2"/>
        <v>310</v>
      </c>
      <c r="AI43" s="427">
        <f t="shared" si="3"/>
        <v>3720</v>
      </c>
      <c r="AJ43" s="427">
        <v>37200</v>
      </c>
      <c r="AK43" s="427">
        <v>50</v>
      </c>
      <c r="AL43" s="427"/>
      <c r="AM43" s="427"/>
      <c r="AN43" s="427">
        <f t="shared" si="4"/>
        <v>310</v>
      </c>
      <c r="AO43" s="427"/>
      <c r="AP43" s="427"/>
      <c r="AQ43" s="427"/>
      <c r="AR43" s="427"/>
      <c r="AS43" s="427"/>
      <c r="AT43" s="427"/>
      <c r="AU43" s="427"/>
      <c r="AV43" s="427"/>
      <c r="AW43" s="427"/>
      <c r="AX43" s="427"/>
      <c r="AY43" s="427"/>
      <c r="AZ43" s="427"/>
      <c r="BA43" s="427"/>
      <c r="BB43" s="427"/>
      <c r="BC43" s="427"/>
      <c r="BD43" s="427"/>
      <c r="BE43" s="427"/>
      <c r="BF43" s="808"/>
      <c r="BG43" s="808">
        <v>513693</v>
      </c>
      <c r="BH43" s="808">
        <f t="shared" si="10"/>
        <v>307</v>
      </c>
      <c r="BI43" s="808">
        <v>76035</v>
      </c>
      <c r="BJ43" s="427">
        <v>552</v>
      </c>
      <c r="BK43" s="427">
        <v>310</v>
      </c>
      <c r="BL43" s="427">
        <v>310</v>
      </c>
      <c r="BM43" s="427"/>
      <c r="BN43" s="427">
        <f t="shared" si="5"/>
        <v>310</v>
      </c>
      <c r="BO43" s="427">
        <v>7306</v>
      </c>
      <c r="BP43" s="427"/>
      <c r="BQ43" s="427">
        <f t="shared" si="6"/>
        <v>310</v>
      </c>
      <c r="BR43" s="427">
        <f t="shared" si="7"/>
        <v>310</v>
      </c>
      <c r="BS43" s="427">
        <f t="shared" si="8"/>
        <v>310</v>
      </c>
      <c r="BT43" s="427">
        <f t="shared" si="9"/>
        <v>310</v>
      </c>
      <c r="BU43" s="427"/>
    </row>
    <row r="44" spans="1:73">
      <c r="A44" s="399">
        <v>38</v>
      </c>
      <c r="B44" s="398" t="s">
        <v>1727</v>
      </c>
      <c r="C44" s="427"/>
      <c r="D44" s="1157">
        <v>1438</v>
      </c>
      <c r="E44" s="719"/>
      <c r="F44" s="427"/>
      <c r="G44" s="427"/>
      <c r="H44" s="427"/>
      <c r="I44" s="427"/>
      <c r="J44" s="808"/>
      <c r="K44" s="427"/>
      <c r="L44" s="427"/>
      <c r="M44" s="427"/>
      <c r="N44" s="427"/>
      <c r="O44" s="427"/>
      <c r="P44" s="427"/>
      <c r="Q44" s="427"/>
      <c r="R44" s="427"/>
      <c r="S44" s="427"/>
      <c r="T44" s="427"/>
      <c r="U44" s="427"/>
      <c r="V44" s="427"/>
      <c r="W44" s="427"/>
      <c r="X44" s="427"/>
      <c r="Y44" s="427"/>
      <c r="Z44" s="427"/>
      <c r="AA44" s="427"/>
      <c r="AB44" s="427"/>
      <c r="AC44" s="427"/>
      <c r="AD44" s="427"/>
      <c r="AE44" s="427">
        <f t="shared" si="0"/>
        <v>322</v>
      </c>
      <c r="AF44" s="427"/>
      <c r="AG44" s="427">
        <f t="shared" si="1"/>
        <v>322</v>
      </c>
      <c r="AH44" s="427">
        <f t="shared" si="2"/>
        <v>322</v>
      </c>
      <c r="AI44" s="427">
        <f t="shared" si="3"/>
        <v>3864</v>
      </c>
      <c r="AJ44" s="427">
        <v>38640</v>
      </c>
      <c r="AK44" s="427">
        <v>30</v>
      </c>
      <c r="AL44" s="427"/>
      <c r="AM44" s="427"/>
      <c r="AN44" s="427">
        <f t="shared" si="4"/>
        <v>322</v>
      </c>
      <c r="AO44" s="427"/>
      <c r="AP44" s="427"/>
      <c r="AQ44" s="427"/>
      <c r="AR44" s="427"/>
      <c r="AS44" s="427"/>
      <c r="AT44" s="427"/>
      <c r="AU44" s="427"/>
      <c r="AV44" s="427"/>
      <c r="AW44" s="427"/>
      <c r="AX44" s="427"/>
      <c r="AY44" s="427"/>
      <c r="AZ44" s="427"/>
      <c r="BA44" s="427"/>
      <c r="BB44" s="427"/>
      <c r="BC44" s="427"/>
      <c r="BD44" s="427"/>
      <c r="BE44" s="427"/>
      <c r="BF44" s="808"/>
      <c r="BG44" s="808">
        <v>366379</v>
      </c>
      <c r="BH44" s="808">
        <f t="shared" si="10"/>
        <v>319</v>
      </c>
      <c r="BI44" s="808">
        <v>54230</v>
      </c>
      <c r="BJ44" s="427">
        <v>269</v>
      </c>
      <c r="BK44" s="427">
        <v>322</v>
      </c>
      <c r="BL44" s="427">
        <v>322</v>
      </c>
      <c r="BM44" s="427"/>
      <c r="BN44" s="427">
        <f t="shared" si="5"/>
        <v>322</v>
      </c>
      <c r="BO44" s="427">
        <v>4843</v>
      </c>
      <c r="BP44" s="427"/>
      <c r="BQ44" s="427">
        <f t="shared" si="6"/>
        <v>322</v>
      </c>
      <c r="BR44" s="427">
        <f t="shared" si="7"/>
        <v>322</v>
      </c>
      <c r="BS44" s="427">
        <f t="shared" si="8"/>
        <v>322</v>
      </c>
      <c r="BT44" s="427">
        <f t="shared" si="9"/>
        <v>322</v>
      </c>
      <c r="BU44" s="427"/>
    </row>
    <row r="45" spans="1:73">
      <c r="A45" s="399">
        <v>39</v>
      </c>
      <c r="B45" s="398" t="s">
        <v>1520</v>
      </c>
      <c r="C45" s="427"/>
      <c r="D45" s="1157">
        <v>1330</v>
      </c>
      <c r="E45" s="719"/>
      <c r="F45" s="427"/>
      <c r="G45" s="427"/>
      <c r="H45" s="427"/>
      <c r="I45" s="427"/>
      <c r="J45" s="808"/>
      <c r="K45" s="427"/>
      <c r="L45" s="427"/>
      <c r="M45" s="427"/>
      <c r="N45" s="427"/>
      <c r="O45" s="427"/>
      <c r="P45" s="427"/>
      <c r="Q45" s="427"/>
      <c r="R45" s="427"/>
      <c r="S45" s="427"/>
      <c r="T45" s="427"/>
      <c r="U45" s="427"/>
      <c r="V45" s="427"/>
      <c r="W45" s="427"/>
      <c r="X45" s="427"/>
      <c r="Y45" s="427"/>
      <c r="Z45" s="427"/>
      <c r="AA45" s="427"/>
      <c r="AB45" s="427"/>
      <c r="AC45" s="427"/>
      <c r="AD45" s="427"/>
      <c r="AE45" s="427">
        <f t="shared" si="0"/>
        <v>223</v>
      </c>
      <c r="AF45" s="427"/>
      <c r="AG45" s="427">
        <f t="shared" si="1"/>
        <v>223</v>
      </c>
      <c r="AH45" s="427">
        <f t="shared" si="2"/>
        <v>223</v>
      </c>
      <c r="AI45" s="427">
        <f t="shared" si="3"/>
        <v>2676</v>
      </c>
      <c r="AJ45" s="427">
        <v>26760</v>
      </c>
      <c r="AK45" s="427">
        <v>20</v>
      </c>
      <c r="AL45" s="427"/>
      <c r="AM45" s="427"/>
      <c r="AN45" s="427">
        <f t="shared" si="4"/>
        <v>223</v>
      </c>
      <c r="AO45" s="427"/>
      <c r="AP45" s="427"/>
      <c r="AQ45" s="427"/>
      <c r="AR45" s="427"/>
      <c r="AS45" s="427"/>
      <c r="AT45" s="427"/>
      <c r="AU45" s="427"/>
      <c r="AV45" s="427"/>
      <c r="AW45" s="427"/>
      <c r="AX45" s="427"/>
      <c r="AY45" s="427"/>
      <c r="AZ45" s="427"/>
      <c r="BA45" s="427"/>
      <c r="BB45" s="427"/>
      <c r="BC45" s="427"/>
      <c r="BD45" s="427"/>
      <c r="BE45" s="427"/>
      <c r="BF45" s="808"/>
      <c r="BG45" s="808">
        <v>201603</v>
      </c>
      <c r="BH45" s="808">
        <f t="shared" si="10"/>
        <v>221</v>
      </c>
      <c r="BI45" s="808">
        <v>29841</v>
      </c>
      <c r="BJ45" s="427">
        <v>233</v>
      </c>
      <c r="BK45" s="427">
        <v>223</v>
      </c>
      <c r="BL45" s="427">
        <v>223</v>
      </c>
      <c r="BM45" s="427"/>
      <c r="BN45" s="427">
        <f t="shared" si="5"/>
        <v>223</v>
      </c>
      <c r="BO45" s="427">
        <v>2791</v>
      </c>
      <c r="BP45" s="427"/>
      <c r="BQ45" s="427">
        <f t="shared" si="6"/>
        <v>223</v>
      </c>
      <c r="BR45" s="427">
        <f t="shared" si="7"/>
        <v>223</v>
      </c>
      <c r="BS45" s="427">
        <f t="shared" si="8"/>
        <v>223</v>
      </c>
      <c r="BT45" s="427">
        <f t="shared" si="9"/>
        <v>223</v>
      </c>
      <c r="BU45" s="427"/>
    </row>
    <row r="46" spans="1:73">
      <c r="A46" s="399">
        <v>40</v>
      </c>
      <c r="B46" s="398" t="s">
        <v>1728</v>
      </c>
      <c r="C46" s="427"/>
      <c r="D46" s="1157">
        <v>3654</v>
      </c>
      <c r="E46" s="719"/>
      <c r="F46" s="427"/>
      <c r="G46" s="427"/>
      <c r="H46" s="427"/>
      <c r="I46" s="427"/>
      <c r="J46" s="808"/>
      <c r="K46" s="427"/>
      <c r="L46" s="427"/>
      <c r="M46" s="427"/>
      <c r="N46" s="427"/>
      <c r="O46" s="427"/>
      <c r="P46" s="427"/>
      <c r="Q46" s="427"/>
      <c r="R46" s="427"/>
      <c r="S46" s="427"/>
      <c r="T46" s="427"/>
      <c r="U46" s="427"/>
      <c r="V46" s="427"/>
      <c r="W46" s="427"/>
      <c r="X46" s="427"/>
      <c r="Y46" s="427"/>
      <c r="Z46" s="427"/>
      <c r="AA46" s="427"/>
      <c r="AB46" s="427"/>
      <c r="AC46" s="427"/>
      <c r="AD46" s="427"/>
      <c r="AE46" s="427">
        <f t="shared" si="0"/>
        <v>172</v>
      </c>
      <c r="AF46" s="427"/>
      <c r="AG46" s="427">
        <f t="shared" si="1"/>
        <v>172</v>
      </c>
      <c r="AH46" s="427">
        <f t="shared" si="2"/>
        <v>172</v>
      </c>
      <c r="AI46" s="427">
        <f t="shared" si="3"/>
        <v>2064</v>
      </c>
      <c r="AJ46" s="427">
        <v>20640</v>
      </c>
      <c r="AK46" s="427">
        <v>20</v>
      </c>
      <c r="AL46" s="427"/>
      <c r="AM46" s="427"/>
      <c r="AN46" s="427">
        <f t="shared" si="4"/>
        <v>172</v>
      </c>
      <c r="AO46" s="427"/>
      <c r="AP46" s="427"/>
      <c r="AQ46" s="427"/>
      <c r="AR46" s="427"/>
      <c r="AS46" s="427"/>
      <c r="AT46" s="427"/>
      <c r="AU46" s="427"/>
      <c r="AV46" s="427"/>
      <c r="AW46" s="427"/>
      <c r="AX46" s="427"/>
      <c r="AY46" s="427"/>
      <c r="AZ46" s="427"/>
      <c r="BA46" s="427"/>
      <c r="BB46" s="427"/>
      <c r="BC46" s="427"/>
      <c r="BD46" s="427"/>
      <c r="BE46" s="427"/>
      <c r="BF46" s="808"/>
      <c r="BG46" s="808">
        <v>214114</v>
      </c>
      <c r="BH46" s="808">
        <f t="shared" si="10"/>
        <v>170</v>
      </c>
      <c r="BI46" s="808">
        <v>31692</v>
      </c>
      <c r="BJ46" s="427">
        <v>170</v>
      </c>
      <c r="BK46" s="427">
        <v>172</v>
      </c>
      <c r="BL46" s="427">
        <v>172</v>
      </c>
      <c r="BM46" s="427"/>
      <c r="BN46" s="427">
        <f t="shared" si="5"/>
        <v>172</v>
      </c>
      <c r="BO46" s="427">
        <v>3448</v>
      </c>
      <c r="BP46" s="427"/>
      <c r="BQ46" s="427">
        <f t="shared" si="6"/>
        <v>172</v>
      </c>
      <c r="BR46" s="427">
        <f t="shared" si="7"/>
        <v>172</v>
      </c>
      <c r="BS46" s="427">
        <f t="shared" si="8"/>
        <v>172</v>
      </c>
      <c r="BT46" s="427">
        <f t="shared" si="9"/>
        <v>172</v>
      </c>
      <c r="BU46" s="427"/>
    </row>
    <row r="47" spans="1:73">
      <c r="A47" s="399">
        <v>41</v>
      </c>
      <c r="B47" s="398" t="s">
        <v>1521</v>
      </c>
      <c r="C47" s="427"/>
      <c r="D47" s="1157">
        <v>2042</v>
      </c>
      <c r="E47" s="719"/>
      <c r="F47" s="427"/>
      <c r="G47" s="427"/>
      <c r="H47" s="427"/>
      <c r="I47" s="427"/>
      <c r="J47" s="808"/>
      <c r="K47" s="427"/>
      <c r="L47" s="427"/>
      <c r="M47" s="427"/>
      <c r="N47" s="427"/>
      <c r="O47" s="427"/>
      <c r="P47" s="427"/>
      <c r="Q47" s="427"/>
      <c r="R47" s="427"/>
      <c r="S47" s="427"/>
      <c r="T47" s="427"/>
      <c r="U47" s="427"/>
      <c r="V47" s="427"/>
      <c r="W47" s="427"/>
      <c r="X47" s="427"/>
      <c r="Y47" s="427"/>
      <c r="Z47" s="427"/>
      <c r="AA47" s="427"/>
      <c r="AB47" s="427"/>
      <c r="AC47" s="427"/>
      <c r="AD47" s="427"/>
      <c r="AE47" s="427">
        <f t="shared" si="0"/>
        <v>339</v>
      </c>
      <c r="AF47" s="427"/>
      <c r="AG47" s="427">
        <f t="shared" si="1"/>
        <v>339</v>
      </c>
      <c r="AH47" s="427">
        <f t="shared" si="2"/>
        <v>339</v>
      </c>
      <c r="AI47" s="427">
        <f t="shared" si="3"/>
        <v>4068</v>
      </c>
      <c r="AJ47" s="427">
        <v>40680</v>
      </c>
      <c r="AK47" s="427">
        <v>50</v>
      </c>
      <c r="AL47" s="427"/>
      <c r="AM47" s="427"/>
      <c r="AN47" s="427">
        <f t="shared" si="4"/>
        <v>339</v>
      </c>
      <c r="AO47" s="427"/>
      <c r="AP47" s="427"/>
      <c r="AQ47" s="427"/>
      <c r="AR47" s="427"/>
      <c r="AS47" s="427"/>
      <c r="AT47" s="427"/>
      <c r="AU47" s="427"/>
      <c r="AV47" s="427"/>
      <c r="AW47" s="427"/>
      <c r="AX47" s="427"/>
      <c r="AY47" s="427"/>
      <c r="AZ47" s="427"/>
      <c r="BA47" s="427"/>
      <c r="BB47" s="427"/>
      <c r="BC47" s="427"/>
      <c r="BD47" s="427"/>
      <c r="BE47" s="427"/>
      <c r="BF47" s="808"/>
      <c r="BG47" s="808">
        <v>185949</v>
      </c>
      <c r="BH47" s="808">
        <f t="shared" si="10"/>
        <v>335</v>
      </c>
      <c r="BI47" s="808">
        <v>27524</v>
      </c>
      <c r="BJ47" s="427">
        <v>447</v>
      </c>
      <c r="BK47" s="427">
        <v>339</v>
      </c>
      <c r="BL47" s="427">
        <v>339</v>
      </c>
      <c r="BM47" s="427"/>
      <c r="BN47" s="427">
        <f t="shared" si="5"/>
        <v>339</v>
      </c>
      <c r="BO47" s="427">
        <v>4433</v>
      </c>
      <c r="BP47" s="427"/>
      <c r="BQ47" s="427">
        <f t="shared" si="6"/>
        <v>339</v>
      </c>
      <c r="BR47" s="427">
        <f t="shared" si="7"/>
        <v>339</v>
      </c>
      <c r="BS47" s="427">
        <f t="shared" si="8"/>
        <v>339</v>
      </c>
      <c r="BT47" s="427">
        <f t="shared" si="9"/>
        <v>339</v>
      </c>
      <c r="BU47" s="427"/>
    </row>
    <row r="48" spans="1:73" ht="25.5">
      <c r="A48" s="399">
        <v>42</v>
      </c>
      <c r="B48" s="400" t="s">
        <v>1729</v>
      </c>
      <c r="C48" s="427"/>
      <c r="D48" s="1157"/>
      <c r="E48" s="719"/>
      <c r="F48" s="427"/>
      <c r="G48" s="427"/>
      <c r="H48" s="427"/>
      <c r="I48" s="427"/>
      <c r="J48" s="808"/>
      <c r="K48" s="427"/>
      <c r="L48" s="427"/>
      <c r="M48" s="427"/>
      <c r="N48" s="427"/>
      <c r="O48" s="427"/>
      <c r="P48" s="427"/>
      <c r="Q48" s="427"/>
      <c r="R48" s="427"/>
      <c r="S48" s="427"/>
      <c r="T48" s="427"/>
      <c r="U48" s="427"/>
      <c r="V48" s="427"/>
      <c r="W48" s="427"/>
      <c r="X48" s="427"/>
      <c r="Y48" s="427"/>
      <c r="Z48" s="427"/>
      <c r="AA48" s="427"/>
      <c r="AB48" s="427"/>
      <c r="AC48" s="427"/>
      <c r="AD48" s="427"/>
      <c r="AE48" s="427"/>
      <c r="AF48" s="427"/>
      <c r="AG48" s="427"/>
      <c r="AH48" s="427"/>
      <c r="AI48" s="427"/>
      <c r="AJ48" s="427"/>
      <c r="AK48" s="427"/>
      <c r="AL48" s="427"/>
      <c r="AM48" s="427"/>
      <c r="AN48" s="427"/>
      <c r="AO48" s="427"/>
      <c r="AP48" s="427"/>
      <c r="AQ48" s="427"/>
      <c r="AR48" s="427"/>
      <c r="AS48" s="427"/>
      <c r="AT48" s="427"/>
      <c r="AU48" s="427"/>
      <c r="AV48" s="427"/>
      <c r="AW48" s="427"/>
      <c r="AX48" s="427"/>
      <c r="AY48" s="427"/>
      <c r="AZ48" s="427"/>
      <c r="BA48" s="427"/>
      <c r="BB48" s="427"/>
      <c r="BC48" s="427"/>
      <c r="BD48" s="427"/>
      <c r="BE48" s="427"/>
      <c r="BF48" s="808"/>
      <c r="BG48" s="427"/>
      <c r="BH48" s="427"/>
      <c r="BI48" s="427"/>
      <c r="BJ48" s="427"/>
      <c r="BK48" s="427"/>
      <c r="BL48" s="427"/>
      <c r="BM48" s="427"/>
      <c r="BN48" s="427"/>
      <c r="BO48" s="427"/>
      <c r="BP48" s="427"/>
      <c r="BQ48" s="427"/>
      <c r="BR48" s="427"/>
      <c r="BS48" s="427"/>
      <c r="BT48" s="427"/>
      <c r="BU48" s="427"/>
    </row>
    <row r="49" spans="1:73">
      <c r="A49" s="399">
        <v>43</v>
      </c>
      <c r="B49" s="400" t="s">
        <v>1730</v>
      </c>
      <c r="C49" s="427"/>
      <c r="D49" s="1157"/>
      <c r="E49" s="719"/>
      <c r="F49" s="427"/>
      <c r="G49" s="427"/>
      <c r="H49" s="427"/>
      <c r="I49" s="427"/>
      <c r="J49" s="808"/>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7"/>
      <c r="AK49" s="427"/>
      <c r="AL49" s="427"/>
      <c r="AM49" s="427"/>
      <c r="AN49" s="427"/>
      <c r="AO49" s="427"/>
      <c r="AP49" s="427"/>
      <c r="AQ49" s="427"/>
      <c r="AR49" s="427"/>
      <c r="AS49" s="427"/>
      <c r="AT49" s="427"/>
      <c r="AU49" s="427"/>
      <c r="AV49" s="427"/>
      <c r="AW49" s="427"/>
      <c r="AX49" s="427"/>
      <c r="AY49" s="427"/>
      <c r="AZ49" s="427"/>
      <c r="BA49" s="427"/>
      <c r="BB49" s="427"/>
      <c r="BC49" s="427"/>
      <c r="BD49" s="427"/>
      <c r="BE49" s="427"/>
      <c r="BF49" s="808"/>
      <c r="BG49" s="427"/>
      <c r="BH49" s="427"/>
      <c r="BI49" s="427"/>
      <c r="BJ49" s="427"/>
      <c r="BK49" s="427"/>
      <c r="BL49" s="427"/>
      <c r="BM49" s="427"/>
      <c r="BN49" s="427"/>
      <c r="BO49" s="427"/>
      <c r="BP49" s="427"/>
      <c r="BQ49" s="427"/>
      <c r="BR49" s="427"/>
      <c r="BS49" s="427"/>
      <c r="BT49" s="427"/>
      <c r="BU49" s="427"/>
    </row>
    <row r="50" spans="1:73">
      <c r="A50" s="399">
        <v>44</v>
      </c>
      <c r="B50" s="400" t="s">
        <v>1522</v>
      </c>
      <c r="C50" s="427"/>
      <c r="D50" s="1157"/>
      <c r="E50" s="719"/>
      <c r="F50" s="427"/>
      <c r="G50" s="427"/>
      <c r="H50" s="427"/>
      <c r="I50" s="427"/>
      <c r="J50" s="808"/>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7"/>
      <c r="AK50" s="427"/>
      <c r="AL50" s="427"/>
      <c r="AM50" s="427"/>
      <c r="AN50" s="427"/>
      <c r="AO50" s="427"/>
      <c r="AP50" s="427"/>
      <c r="AQ50" s="427"/>
      <c r="AR50" s="427"/>
      <c r="AS50" s="427"/>
      <c r="AT50" s="427"/>
      <c r="AU50" s="427"/>
      <c r="AV50" s="427"/>
      <c r="AW50" s="427"/>
      <c r="AX50" s="427"/>
      <c r="AY50" s="427"/>
      <c r="AZ50" s="427"/>
      <c r="BA50" s="427"/>
      <c r="BB50" s="427"/>
      <c r="BC50" s="427"/>
      <c r="BD50" s="427"/>
      <c r="BE50" s="427"/>
      <c r="BF50" s="808"/>
      <c r="BG50" s="427"/>
      <c r="BH50" s="427"/>
      <c r="BI50" s="427"/>
      <c r="BJ50" s="427"/>
      <c r="BK50" s="427"/>
      <c r="BL50" s="427"/>
      <c r="BM50" s="427"/>
      <c r="BN50" s="427"/>
      <c r="BO50" s="427"/>
      <c r="BP50" s="427"/>
      <c r="BQ50" s="427"/>
      <c r="BR50" s="427"/>
      <c r="BS50" s="427"/>
      <c r="BT50" s="427"/>
      <c r="BU50" s="427"/>
    </row>
    <row r="51" spans="1:73" ht="25.5">
      <c r="A51" s="399">
        <v>45</v>
      </c>
      <c r="B51" s="400" t="s">
        <v>1523</v>
      </c>
      <c r="C51" s="427"/>
      <c r="D51" s="1157"/>
      <c r="E51" s="719"/>
      <c r="F51" s="427"/>
      <c r="G51" s="427"/>
      <c r="H51" s="427"/>
      <c r="I51" s="427"/>
      <c r="J51" s="808"/>
      <c r="K51" s="427"/>
      <c r="L51" s="427"/>
      <c r="M51" s="427"/>
      <c r="N51" s="427"/>
      <c r="O51" s="427"/>
      <c r="P51" s="427"/>
      <c r="Q51" s="427"/>
      <c r="R51" s="427"/>
      <c r="S51" s="427"/>
      <c r="T51" s="427"/>
      <c r="U51" s="427"/>
      <c r="V51" s="427"/>
      <c r="W51" s="427"/>
      <c r="X51" s="427"/>
      <c r="Y51" s="427"/>
      <c r="Z51" s="427"/>
      <c r="AA51" s="427"/>
      <c r="AB51" s="427"/>
      <c r="AC51" s="427"/>
      <c r="AD51" s="427"/>
      <c r="AE51" s="427"/>
      <c r="AF51" s="427"/>
      <c r="AG51" s="427"/>
      <c r="AH51" s="427"/>
      <c r="AI51" s="427"/>
      <c r="AJ51" s="427"/>
      <c r="AK51" s="427"/>
      <c r="AL51" s="427"/>
      <c r="AM51" s="427"/>
      <c r="AN51" s="427"/>
      <c r="AO51" s="427"/>
      <c r="AP51" s="427"/>
      <c r="AQ51" s="427"/>
      <c r="AR51" s="427"/>
      <c r="AS51" s="427"/>
      <c r="AT51" s="427"/>
      <c r="AU51" s="427"/>
      <c r="AV51" s="427"/>
      <c r="AW51" s="427"/>
      <c r="AX51" s="427"/>
      <c r="AY51" s="427"/>
      <c r="AZ51" s="427"/>
      <c r="BA51" s="427"/>
      <c r="BB51" s="427"/>
      <c r="BC51" s="427"/>
      <c r="BD51" s="427"/>
      <c r="BE51" s="427"/>
      <c r="BF51" s="808"/>
      <c r="BG51" s="427"/>
      <c r="BH51" s="427"/>
      <c r="BI51" s="427"/>
      <c r="BJ51" s="427"/>
      <c r="BK51" s="427"/>
      <c r="BL51" s="427"/>
      <c r="BM51" s="427"/>
      <c r="BN51" s="427"/>
      <c r="BO51" s="427"/>
      <c r="BP51" s="427"/>
      <c r="BQ51" s="427"/>
      <c r="BR51" s="427"/>
      <c r="BS51" s="427"/>
      <c r="BT51" s="427"/>
      <c r="BU51" s="427"/>
    </row>
    <row r="52" spans="1:73">
      <c r="A52" s="399">
        <v>46</v>
      </c>
      <c r="B52" s="400" t="s">
        <v>1524</v>
      </c>
      <c r="C52" s="427"/>
      <c r="D52" s="1157"/>
      <c r="E52" s="719"/>
      <c r="F52" s="427"/>
      <c r="G52" s="427"/>
      <c r="H52" s="427"/>
      <c r="I52" s="427"/>
      <c r="J52" s="808"/>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7"/>
      <c r="AL52" s="427"/>
      <c r="AM52" s="427"/>
      <c r="AN52" s="427"/>
      <c r="AO52" s="427"/>
      <c r="AP52" s="427"/>
      <c r="AQ52" s="427"/>
      <c r="AR52" s="427"/>
      <c r="AS52" s="427"/>
      <c r="AT52" s="427"/>
      <c r="AU52" s="427"/>
      <c r="AV52" s="427"/>
      <c r="AW52" s="427"/>
      <c r="AX52" s="427"/>
      <c r="AY52" s="427"/>
      <c r="AZ52" s="427"/>
      <c r="BA52" s="427"/>
      <c r="BB52" s="427"/>
      <c r="BC52" s="427"/>
      <c r="BD52" s="427"/>
      <c r="BE52" s="427"/>
      <c r="BF52" s="808"/>
      <c r="BG52" s="427"/>
      <c r="BH52" s="427"/>
      <c r="BI52" s="427"/>
      <c r="BJ52" s="427"/>
      <c r="BK52" s="427"/>
      <c r="BL52" s="427"/>
      <c r="BM52" s="427"/>
      <c r="BN52" s="427"/>
      <c r="BO52" s="427"/>
      <c r="BP52" s="427"/>
      <c r="BQ52" s="427"/>
      <c r="BR52" s="427"/>
      <c r="BS52" s="427"/>
      <c r="BT52" s="427"/>
      <c r="BU52" s="427"/>
    </row>
    <row r="53" spans="1:73">
      <c r="A53" s="399">
        <v>47</v>
      </c>
      <c r="B53" s="400" t="s">
        <v>1731</v>
      </c>
      <c r="C53" s="427"/>
      <c r="D53" s="1157"/>
      <c r="E53" s="719"/>
      <c r="F53" s="427"/>
      <c r="G53" s="427"/>
      <c r="H53" s="427"/>
      <c r="I53" s="427"/>
      <c r="J53" s="808"/>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7"/>
      <c r="AL53" s="427"/>
      <c r="AM53" s="427"/>
      <c r="AN53" s="427"/>
      <c r="AO53" s="427"/>
      <c r="AP53" s="427"/>
      <c r="AQ53" s="427"/>
      <c r="AR53" s="427"/>
      <c r="AS53" s="427"/>
      <c r="AT53" s="427"/>
      <c r="AU53" s="427"/>
      <c r="AV53" s="427"/>
      <c r="AW53" s="427"/>
      <c r="AX53" s="427"/>
      <c r="AY53" s="427"/>
      <c r="AZ53" s="427"/>
      <c r="BA53" s="427"/>
      <c r="BB53" s="427"/>
      <c r="BC53" s="427"/>
      <c r="BD53" s="427"/>
      <c r="BE53" s="427"/>
      <c r="BF53" s="808"/>
      <c r="BG53" s="427"/>
      <c r="BH53" s="427"/>
      <c r="BI53" s="427"/>
      <c r="BJ53" s="427"/>
      <c r="BK53" s="427"/>
      <c r="BL53" s="427"/>
      <c r="BM53" s="427"/>
      <c r="BN53" s="427"/>
      <c r="BO53" s="427"/>
      <c r="BP53" s="427"/>
      <c r="BQ53" s="427"/>
      <c r="BR53" s="427"/>
      <c r="BS53" s="427"/>
      <c r="BT53" s="427"/>
      <c r="BU53" s="427"/>
    </row>
    <row r="54" spans="1:73">
      <c r="A54" s="399">
        <v>48</v>
      </c>
      <c r="B54" s="400" t="s">
        <v>1732</v>
      </c>
      <c r="C54" s="427"/>
      <c r="D54" s="1157"/>
      <c r="E54" s="719"/>
      <c r="F54" s="427"/>
      <c r="G54" s="427"/>
      <c r="H54" s="427"/>
      <c r="I54" s="427"/>
      <c r="J54" s="808"/>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427"/>
      <c r="AL54" s="427"/>
      <c r="AM54" s="427"/>
      <c r="AN54" s="427"/>
      <c r="AO54" s="427"/>
      <c r="AP54" s="427"/>
      <c r="AQ54" s="427"/>
      <c r="AR54" s="427"/>
      <c r="AS54" s="427"/>
      <c r="AT54" s="427"/>
      <c r="AU54" s="427"/>
      <c r="AV54" s="427"/>
      <c r="AW54" s="427"/>
      <c r="AX54" s="427"/>
      <c r="AY54" s="427"/>
      <c r="AZ54" s="427"/>
      <c r="BA54" s="427"/>
      <c r="BB54" s="427"/>
      <c r="BC54" s="427"/>
      <c r="BD54" s="427"/>
      <c r="BE54" s="427"/>
      <c r="BF54" s="808"/>
      <c r="BG54" s="427"/>
      <c r="BH54" s="427"/>
      <c r="BI54" s="427"/>
      <c r="BJ54" s="427"/>
      <c r="BK54" s="427"/>
      <c r="BL54" s="427"/>
      <c r="BM54" s="427"/>
      <c r="BN54" s="427"/>
      <c r="BO54" s="427"/>
      <c r="BP54" s="427"/>
      <c r="BQ54" s="427"/>
      <c r="BR54" s="427"/>
      <c r="BS54" s="427"/>
      <c r="BT54" s="427"/>
      <c r="BU54" s="427"/>
    </row>
    <row r="55" spans="1:73" ht="25.5">
      <c r="A55" s="399">
        <v>49</v>
      </c>
      <c r="B55" s="400" t="s">
        <v>1733</v>
      </c>
      <c r="C55" s="427"/>
      <c r="D55" s="1157"/>
      <c r="E55" s="719"/>
      <c r="F55" s="427"/>
      <c r="G55" s="427"/>
      <c r="H55" s="427"/>
      <c r="I55" s="427"/>
      <c r="J55" s="808"/>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c r="AI55" s="427"/>
      <c r="AJ55" s="427"/>
      <c r="AK55" s="427"/>
      <c r="AL55" s="427"/>
      <c r="AM55" s="427"/>
      <c r="AN55" s="427"/>
      <c r="AO55" s="427"/>
      <c r="AP55" s="427"/>
      <c r="AQ55" s="427"/>
      <c r="AR55" s="427"/>
      <c r="AS55" s="427"/>
      <c r="AT55" s="427"/>
      <c r="AU55" s="427"/>
      <c r="AV55" s="427"/>
      <c r="AW55" s="427"/>
      <c r="AX55" s="427"/>
      <c r="AY55" s="427"/>
      <c r="AZ55" s="427"/>
      <c r="BA55" s="427"/>
      <c r="BB55" s="427"/>
      <c r="BC55" s="427"/>
      <c r="BD55" s="427"/>
      <c r="BE55" s="427"/>
      <c r="BF55" s="808"/>
      <c r="BG55" s="427"/>
      <c r="BH55" s="427"/>
      <c r="BI55" s="427"/>
      <c r="BJ55" s="427"/>
      <c r="BK55" s="427"/>
      <c r="BL55" s="427"/>
      <c r="BM55" s="427"/>
      <c r="BN55" s="427"/>
      <c r="BO55" s="427"/>
      <c r="BP55" s="427"/>
      <c r="BQ55" s="427"/>
      <c r="BR55" s="427"/>
      <c r="BS55" s="427"/>
      <c r="BT55" s="427"/>
      <c r="BU55" s="427"/>
    </row>
    <row r="56" spans="1:73" ht="25.5">
      <c r="A56" s="399">
        <v>50</v>
      </c>
      <c r="B56" s="400" t="s">
        <v>1734</v>
      </c>
      <c r="C56" s="427"/>
      <c r="D56" s="1157"/>
      <c r="E56" s="719"/>
      <c r="F56" s="427"/>
      <c r="G56" s="427"/>
      <c r="H56" s="427"/>
      <c r="I56" s="427"/>
      <c r="J56" s="808"/>
      <c r="K56" s="427"/>
      <c r="L56" s="427"/>
      <c r="M56" s="427"/>
      <c r="N56" s="427"/>
      <c r="O56" s="427"/>
      <c r="P56" s="427"/>
      <c r="Q56" s="427"/>
      <c r="R56" s="427"/>
      <c r="S56" s="427"/>
      <c r="T56" s="427"/>
      <c r="U56" s="427"/>
      <c r="V56" s="427"/>
      <c r="W56" s="427"/>
      <c r="X56" s="427"/>
      <c r="Y56" s="427"/>
      <c r="Z56" s="427"/>
      <c r="AA56" s="427"/>
      <c r="AB56" s="427"/>
      <c r="AC56" s="427"/>
      <c r="AD56" s="427"/>
      <c r="AE56" s="427"/>
      <c r="AF56" s="427"/>
      <c r="AG56" s="427"/>
      <c r="AH56" s="427"/>
      <c r="AI56" s="427"/>
      <c r="AJ56" s="427"/>
      <c r="AK56" s="427"/>
      <c r="AL56" s="427"/>
      <c r="AM56" s="427"/>
      <c r="AN56" s="427"/>
      <c r="AO56" s="427"/>
      <c r="AP56" s="427"/>
      <c r="AQ56" s="427"/>
      <c r="AR56" s="427"/>
      <c r="AS56" s="427"/>
      <c r="AT56" s="427"/>
      <c r="AU56" s="427"/>
      <c r="AV56" s="427"/>
      <c r="AW56" s="427"/>
      <c r="AX56" s="427"/>
      <c r="AY56" s="427"/>
      <c r="AZ56" s="427"/>
      <c r="BA56" s="427"/>
      <c r="BB56" s="427"/>
      <c r="BC56" s="427"/>
      <c r="BD56" s="427"/>
      <c r="BE56" s="427"/>
      <c r="BF56" s="808"/>
      <c r="BG56" s="427"/>
      <c r="BH56" s="427"/>
      <c r="BI56" s="427"/>
      <c r="BJ56" s="427"/>
      <c r="BK56" s="427"/>
      <c r="BL56" s="427"/>
      <c r="BM56" s="427"/>
      <c r="BN56" s="427"/>
      <c r="BO56" s="427"/>
      <c r="BP56" s="427"/>
      <c r="BQ56" s="427"/>
      <c r="BR56" s="427"/>
      <c r="BS56" s="427"/>
      <c r="BT56" s="427"/>
      <c r="BU56" s="427"/>
    </row>
    <row r="57" spans="1:73">
      <c r="A57" s="399">
        <v>51</v>
      </c>
      <c r="B57" s="400" t="s">
        <v>1735</v>
      </c>
      <c r="C57" s="427"/>
      <c r="D57" s="1157"/>
      <c r="E57" s="719"/>
      <c r="F57" s="427"/>
      <c r="G57" s="427"/>
      <c r="H57" s="427"/>
      <c r="I57" s="427"/>
      <c r="J57" s="808"/>
      <c r="K57" s="427"/>
      <c r="L57" s="427"/>
      <c r="M57" s="427"/>
      <c r="N57" s="427"/>
      <c r="O57" s="427"/>
      <c r="P57" s="427"/>
      <c r="Q57" s="427"/>
      <c r="R57" s="427"/>
      <c r="S57" s="427"/>
      <c r="T57" s="427"/>
      <c r="U57" s="427"/>
      <c r="V57" s="427"/>
      <c r="W57" s="427"/>
      <c r="X57" s="427"/>
      <c r="Y57" s="427"/>
      <c r="Z57" s="427"/>
      <c r="AA57" s="427"/>
      <c r="AB57" s="427"/>
      <c r="AC57" s="427"/>
      <c r="AD57" s="427"/>
      <c r="AE57" s="427"/>
      <c r="AF57" s="427"/>
      <c r="AG57" s="427"/>
      <c r="AH57" s="427"/>
      <c r="AI57" s="427"/>
      <c r="AJ57" s="427"/>
      <c r="AK57" s="427"/>
      <c r="AL57" s="427"/>
      <c r="AM57" s="427"/>
      <c r="AN57" s="427"/>
      <c r="AO57" s="427"/>
      <c r="AP57" s="427"/>
      <c r="AQ57" s="427"/>
      <c r="AR57" s="427"/>
      <c r="AS57" s="427"/>
      <c r="AT57" s="427"/>
      <c r="AU57" s="427"/>
      <c r="AV57" s="427"/>
      <c r="AW57" s="427"/>
      <c r="AX57" s="427"/>
      <c r="AY57" s="427"/>
      <c r="AZ57" s="427"/>
      <c r="BA57" s="427"/>
      <c r="BB57" s="427"/>
      <c r="BC57" s="427"/>
      <c r="BD57" s="427"/>
      <c r="BE57" s="427"/>
      <c r="BF57" s="808"/>
      <c r="BG57" s="427"/>
      <c r="BH57" s="427"/>
      <c r="BI57" s="427"/>
      <c r="BJ57" s="427"/>
      <c r="BK57" s="427"/>
      <c r="BL57" s="427"/>
      <c r="BM57" s="427"/>
      <c r="BN57" s="427"/>
      <c r="BO57" s="427"/>
      <c r="BP57" s="427"/>
      <c r="BQ57" s="427"/>
      <c r="BR57" s="427"/>
      <c r="BS57" s="427"/>
      <c r="BT57" s="427"/>
      <c r="BU57" s="427"/>
    </row>
    <row r="58" spans="1:73">
      <c r="A58" s="399">
        <v>52</v>
      </c>
      <c r="B58" s="400" t="s">
        <v>1525</v>
      </c>
      <c r="C58" s="427"/>
      <c r="D58" s="1157"/>
      <c r="E58" s="719"/>
      <c r="F58" s="427"/>
      <c r="G58" s="427"/>
      <c r="H58" s="427"/>
      <c r="I58" s="427"/>
      <c r="J58" s="808"/>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427"/>
      <c r="AL58" s="427"/>
      <c r="AM58" s="427"/>
      <c r="AN58" s="427"/>
      <c r="AO58" s="427"/>
      <c r="AP58" s="427"/>
      <c r="AQ58" s="427"/>
      <c r="AR58" s="427"/>
      <c r="AS58" s="427"/>
      <c r="AT58" s="427"/>
      <c r="AU58" s="427"/>
      <c r="AV58" s="427"/>
      <c r="AW58" s="427"/>
      <c r="AX58" s="427"/>
      <c r="AY58" s="427"/>
      <c r="AZ58" s="427"/>
      <c r="BA58" s="427"/>
      <c r="BB58" s="427"/>
      <c r="BC58" s="427"/>
      <c r="BD58" s="427"/>
      <c r="BE58" s="427"/>
      <c r="BF58" s="808"/>
      <c r="BG58" s="427"/>
      <c r="BH58" s="427"/>
      <c r="BI58" s="427"/>
      <c r="BJ58" s="427"/>
      <c r="BK58" s="427"/>
      <c r="BL58" s="427"/>
      <c r="BM58" s="427"/>
      <c r="BN58" s="427"/>
      <c r="BO58" s="427"/>
      <c r="BP58" s="427"/>
      <c r="BQ58" s="427"/>
      <c r="BR58" s="427"/>
      <c r="BS58" s="427"/>
      <c r="BT58" s="427"/>
      <c r="BU58" s="427"/>
    </row>
    <row r="59" spans="1:73" ht="25.5">
      <c r="A59" s="399">
        <v>53</v>
      </c>
      <c r="B59" s="400" t="s">
        <v>1736</v>
      </c>
      <c r="C59" s="427"/>
      <c r="D59" s="1157"/>
      <c r="E59" s="719"/>
      <c r="F59" s="427"/>
      <c r="G59" s="427"/>
      <c r="H59" s="427"/>
      <c r="I59" s="427"/>
      <c r="J59" s="808"/>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7"/>
      <c r="AL59" s="427"/>
      <c r="AM59" s="427"/>
      <c r="AN59" s="427"/>
      <c r="AO59" s="427"/>
      <c r="AP59" s="427"/>
      <c r="AQ59" s="427"/>
      <c r="AR59" s="427"/>
      <c r="AS59" s="427"/>
      <c r="AT59" s="427"/>
      <c r="AU59" s="427"/>
      <c r="AV59" s="427"/>
      <c r="AW59" s="427"/>
      <c r="AX59" s="427"/>
      <c r="AY59" s="427"/>
      <c r="AZ59" s="427"/>
      <c r="BA59" s="427"/>
      <c r="BB59" s="427"/>
      <c r="BC59" s="427"/>
      <c r="BD59" s="427"/>
      <c r="BE59" s="427"/>
      <c r="BF59" s="808"/>
      <c r="BG59" s="427"/>
      <c r="BH59" s="427"/>
      <c r="BI59" s="427"/>
      <c r="BJ59" s="427"/>
      <c r="BK59" s="427"/>
      <c r="BL59" s="427"/>
      <c r="BM59" s="427"/>
      <c r="BN59" s="427"/>
      <c r="BO59" s="427"/>
      <c r="BP59" s="427"/>
      <c r="BQ59" s="427"/>
      <c r="BR59" s="427"/>
      <c r="BS59" s="427"/>
      <c r="BT59" s="427"/>
      <c r="BU59" s="427"/>
    </row>
    <row r="60" spans="1:73">
      <c r="A60" s="399">
        <v>54</v>
      </c>
      <c r="B60" s="400" t="s">
        <v>1526</v>
      </c>
      <c r="C60" s="427"/>
      <c r="D60" s="1157"/>
      <c r="E60" s="719"/>
      <c r="F60" s="427"/>
      <c r="G60" s="427"/>
      <c r="H60" s="427"/>
      <c r="I60" s="427"/>
      <c r="J60" s="808"/>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7"/>
      <c r="AL60" s="427"/>
      <c r="AM60" s="427"/>
      <c r="AN60" s="427"/>
      <c r="AO60" s="427"/>
      <c r="AP60" s="427"/>
      <c r="AQ60" s="427"/>
      <c r="AR60" s="427"/>
      <c r="AS60" s="427"/>
      <c r="AT60" s="427"/>
      <c r="AU60" s="427"/>
      <c r="AV60" s="427"/>
      <c r="AW60" s="427"/>
      <c r="AX60" s="427"/>
      <c r="AY60" s="427"/>
      <c r="AZ60" s="427"/>
      <c r="BA60" s="427"/>
      <c r="BB60" s="427"/>
      <c r="BC60" s="427"/>
      <c r="BD60" s="427"/>
      <c r="BE60" s="427"/>
      <c r="BF60" s="808"/>
      <c r="BG60" s="427"/>
      <c r="BH60" s="427"/>
      <c r="BI60" s="427"/>
      <c r="BJ60" s="427"/>
      <c r="BK60" s="427"/>
      <c r="BL60" s="427"/>
      <c r="BM60" s="427"/>
      <c r="BN60" s="427"/>
      <c r="BO60" s="427"/>
      <c r="BP60" s="427"/>
      <c r="BQ60" s="427"/>
      <c r="BR60" s="427"/>
      <c r="BS60" s="427"/>
      <c r="BT60" s="427"/>
      <c r="BU60" s="427"/>
    </row>
    <row r="61" spans="1:73">
      <c r="A61" s="399">
        <v>55</v>
      </c>
      <c r="B61" s="400" t="s">
        <v>1737</v>
      </c>
      <c r="C61" s="427"/>
      <c r="D61" s="1157"/>
      <c r="E61" s="719"/>
      <c r="F61" s="427"/>
      <c r="G61" s="427"/>
      <c r="H61" s="427"/>
      <c r="I61" s="427"/>
      <c r="J61" s="808"/>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7"/>
      <c r="AL61" s="427"/>
      <c r="AM61" s="427"/>
      <c r="AN61" s="427"/>
      <c r="AO61" s="427"/>
      <c r="AP61" s="427"/>
      <c r="AQ61" s="427"/>
      <c r="AR61" s="427"/>
      <c r="AS61" s="427"/>
      <c r="AT61" s="427"/>
      <c r="AU61" s="427"/>
      <c r="AV61" s="427"/>
      <c r="AW61" s="427"/>
      <c r="AX61" s="427"/>
      <c r="AY61" s="427"/>
      <c r="AZ61" s="427"/>
      <c r="BA61" s="427"/>
      <c r="BB61" s="427"/>
      <c r="BC61" s="427"/>
      <c r="BD61" s="427"/>
      <c r="BE61" s="427"/>
      <c r="BF61" s="808"/>
      <c r="BG61" s="427"/>
      <c r="BH61" s="427"/>
      <c r="BI61" s="427"/>
      <c r="BJ61" s="427"/>
      <c r="BK61" s="427"/>
      <c r="BL61" s="427"/>
      <c r="BM61" s="427"/>
      <c r="BN61" s="427"/>
      <c r="BO61" s="427"/>
      <c r="BP61" s="427"/>
      <c r="BQ61" s="427"/>
      <c r="BR61" s="427"/>
      <c r="BS61" s="427"/>
      <c r="BT61" s="427"/>
      <c r="BU61" s="427"/>
    </row>
    <row r="62" spans="1:73" ht="38.25">
      <c r="A62" s="399">
        <v>56</v>
      </c>
      <c r="B62" s="400" t="s">
        <v>1527</v>
      </c>
      <c r="C62" s="427"/>
      <c r="D62" s="1157"/>
      <c r="E62" s="719"/>
      <c r="F62" s="427"/>
      <c r="G62" s="427"/>
      <c r="H62" s="427"/>
      <c r="I62" s="427"/>
      <c r="J62" s="808"/>
      <c r="K62" s="427"/>
      <c r="L62" s="427"/>
      <c r="M62" s="427"/>
      <c r="N62" s="427"/>
      <c r="O62" s="427"/>
      <c r="P62" s="427"/>
      <c r="Q62" s="427"/>
      <c r="R62" s="427"/>
      <c r="S62" s="427"/>
      <c r="T62" s="427"/>
      <c r="U62" s="427"/>
      <c r="V62" s="427"/>
      <c r="W62" s="427"/>
      <c r="X62" s="427"/>
      <c r="Y62" s="427"/>
      <c r="Z62" s="427"/>
      <c r="AA62" s="427"/>
      <c r="AB62" s="427"/>
      <c r="AC62" s="427"/>
      <c r="AD62" s="427"/>
      <c r="AE62" s="427"/>
      <c r="AF62" s="427"/>
      <c r="AG62" s="427"/>
      <c r="AH62" s="427"/>
      <c r="AI62" s="427"/>
      <c r="AJ62" s="427"/>
      <c r="AK62" s="427"/>
      <c r="AL62" s="427"/>
      <c r="AM62" s="427"/>
      <c r="AN62" s="427"/>
      <c r="AO62" s="427"/>
      <c r="AP62" s="427"/>
      <c r="AQ62" s="427"/>
      <c r="AR62" s="427"/>
      <c r="AS62" s="427"/>
      <c r="AT62" s="427"/>
      <c r="AU62" s="427"/>
      <c r="AV62" s="427"/>
      <c r="AW62" s="427"/>
      <c r="AX62" s="427"/>
      <c r="AY62" s="427"/>
      <c r="AZ62" s="427"/>
      <c r="BA62" s="427"/>
      <c r="BB62" s="427"/>
      <c r="BC62" s="427"/>
      <c r="BD62" s="427"/>
      <c r="BE62" s="427"/>
      <c r="BF62" s="808"/>
      <c r="BG62" s="427"/>
      <c r="BH62" s="427"/>
      <c r="BI62" s="427"/>
      <c r="BJ62" s="427"/>
      <c r="BK62" s="427"/>
      <c r="BL62" s="427"/>
      <c r="BM62" s="427"/>
      <c r="BN62" s="427"/>
      <c r="BO62" s="427"/>
      <c r="BP62" s="427"/>
      <c r="BQ62" s="427"/>
      <c r="BR62" s="427"/>
      <c r="BS62" s="427"/>
      <c r="BT62" s="427"/>
      <c r="BU62" s="427"/>
    </row>
    <row r="63" spans="1:73" ht="25.5">
      <c r="A63" s="399">
        <v>57</v>
      </c>
      <c r="B63" s="400" t="s">
        <v>1528</v>
      </c>
      <c r="C63" s="427"/>
      <c r="D63" s="1157"/>
      <c r="E63" s="719"/>
      <c r="F63" s="427"/>
      <c r="G63" s="427"/>
      <c r="H63" s="427"/>
      <c r="I63" s="427"/>
      <c r="J63" s="808"/>
      <c r="K63" s="427"/>
      <c r="L63" s="427"/>
      <c r="M63" s="427"/>
      <c r="N63" s="427"/>
      <c r="O63" s="427"/>
      <c r="P63" s="427"/>
      <c r="Q63" s="427"/>
      <c r="R63" s="427"/>
      <c r="S63" s="427"/>
      <c r="T63" s="427"/>
      <c r="U63" s="427"/>
      <c r="V63" s="427"/>
      <c r="W63" s="427"/>
      <c r="X63" s="427"/>
      <c r="Y63" s="427"/>
      <c r="Z63" s="427"/>
      <c r="AA63" s="427"/>
      <c r="AB63" s="427"/>
      <c r="AC63" s="427"/>
      <c r="AD63" s="427"/>
      <c r="AE63" s="427"/>
      <c r="AF63" s="427"/>
      <c r="AG63" s="427"/>
      <c r="AH63" s="427"/>
      <c r="AI63" s="427"/>
      <c r="AJ63" s="427"/>
      <c r="AK63" s="427"/>
      <c r="AL63" s="427"/>
      <c r="AM63" s="427"/>
      <c r="AN63" s="427"/>
      <c r="AO63" s="427"/>
      <c r="AP63" s="427"/>
      <c r="AQ63" s="427"/>
      <c r="AR63" s="427"/>
      <c r="AS63" s="427"/>
      <c r="AT63" s="427"/>
      <c r="AU63" s="427"/>
      <c r="AV63" s="427"/>
      <c r="AW63" s="427"/>
      <c r="AX63" s="427"/>
      <c r="AY63" s="427"/>
      <c r="AZ63" s="427"/>
      <c r="BA63" s="427"/>
      <c r="BB63" s="427"/>
      <c r="BC63" s="427"/>
      <c r="BD63" s="427"/>
      <c r="BE63" s="427"/>
      <c r="BF63" s="808"/>
      <c r="BG63" s="427"/>
      <c r="BH63" s="427"/>
      <c r="BI63" s="427"/>
      <c r="BJ63" s="427"/>
      <c r="BK63" s="427"/>
      <c r="BL63" s="427"/>
      <c r="BM63" s="427"/>
      <c r="BN63" s="427"/>
      <c r="BO63" s="427"/>
      <c r="BP63" s="427"/>
      <c r="BQ63" s="427"/>
      <c r="BR63" s="427"/>
      <c r="BS63" s="427"/>
      <c r="BT63" s="427"/>
      <c r="BU63" s="427"/>
    </row>
    <row r="64" spans="1:73">
      <c r="A64" s="399">
        <v>58</v>
      </c>
      <c r="B64" s="401" t="s">
        <v>752</v>
      </c>
      <c r="C64" s="427"/>
      <c r="D64" s="1157"/>
      <c r="E64" s="719"/>
      <c r="F64" s="427"/>
      <c r="G64" s="427"/>
      <c r="H64" s="427"/>
      <c r="I64" s="427"/>
      <c r="J64" s="808"/>
      <c r="K64" s="427"/>
      <c r="L64" s="427"/>
      <c r="M64" s="427"/>
      <c r="N64" s="427"/>
      <c r="O64" s="427"/>
      <c r="P64" s="427"/>
      <c r="Q64" s="427"/>
      <c r="R64" s="427"/>
      <c r="S64" s="427"/>
      <c r="T64" s="427"/>
      <c r="U64" s="427"/>
      <c r="V64" s="427"/>
      <c r="W64" s="427"/>
      <c r="X64" s="427"/>
      <c r="Y64" s="427"/>
      <c r="Z64" s="427"/>
      <c r="AA64" s="427"/>
      <c r="AB64" s="427"/>
      <c r="AC64" s="427"/>
      <c r="AD64" s="427"/>
      <c r="AE64" s="427"/>
      <c r="AF64" s="427"/>
      <c r="AG64" s="427"/>
      <c r="AH64" s="427"/>
      <c r="AI64" s="427"/>
      <c r="AJ64" s="427"/>
      <c r="AK64" s="427"/>
      <c r="AL64" s="427">
        <v>1713856</v>
      </c>
      <c r="AM64" s="427"/>
      <c r="AN64" s="427"/>
      <c r="AO64" s="427"/>
      <c r="AP64" s="427"/>
      <c r="AQ64" s="427"/>
      <c r="AR64" s="427"/>
      <c r="AS64" s="427"/>
      <c r="AT64" s="427"/>
      <c r="AU64" s="427"/>
      <c r="AV64" s="427"/>
      <c r="AW64" s="427"/>
      <c r="AX64" s="427"/>
      <c r="AY64" s="427"/>
      <c r="AZ64" s="427"/>
      <c r="BA64" s="427"/>
      <c r="BB64" s="427"/>
      <c r="BC64" s="427"/>
      <c r="BD64" s="427"/>
      <c r="BE64" s="427"/>
      <c r="BF64" s="808"/>
      <c r="BG64" s="427"/>
      <c r="BH64" s="427"/>
      <c r="BI64" s="427"/>
      <c r="BJ64" s="427"/>
      <c r="BK64" s="427"/>
      <c r="BL64" s="427"/>
      <c r="BM64" s="427"/>
      <c r="BN64" s="427"/>
      <c r="BO64" s="427"/>
      <c r="BP64" s="427"/>
      <c r="BQ64" s="427"/>
      <c r="BR64" s="427"/>
      <c r="BS64" s="427"/>
      <c r="BT64" s="427"/>
      <c r="BU64" s="427"/>
    </row>
    <row r="65" spans="1:73" ht="15.75">
      <c r="A65" s="1453" t="s">
        <v>208</v>
      </c>
      <c r="B65" s="1454"/>
      <c r="C65" s="407">
        <f>SUM(C7:C64)</f>
        <v>383738</v>
      </c>
      <c r="D65" s="407">
        <f t="shared" ref="D65:BQ65" si="11">SUM(D7:D64)</f>
        <v>42638</v>
      </c>
      <c r="E65" s="407">
        <f t="shared" si="11"/>
        <v>149826</v>
      </c>
      <c r="F65" s="407">
        <f t="shared" si="11"/>
        <v>87399</v>
      </c>
      <c r="G65" s="407">
        <f t="shared" si="11"/>
        <v>288</v>
      </c>
      <c r="H65" s="407">
        <f t="shared" si="11"/>
        <v>8740</v>
      </c>
      <c r="I65" s="407">
        <f t="shared" si="11"/>
        <v>3746</v>
      </c>
      <c r="J65" s="810">
        <f t="shared" si="11"/>
        <v>0</v>
      </c>
      <c r="K65" s="407">
        <f t="shared" si="11"/>
        <v>0</v>
      </c>
      <c r="L65" s="407">
        <f t="shared" si="11"/>
        <v>33958</v>
      </c>
      <c r="M65" s="407">
        <f t="shared" si="11"/>
        <v>961</v>
      </c>
      <c r="N65" s="407">
        <f t="shared" si="11"/>
        <v>21796</v>
      </c>
      <c r="O65" s="407">
        <f t="shared" si="11"/>
        <v>74000</v>
      </c>
      <c r="P65" s="407">
        <f t="shared" si="11"/>
        <v>533729</v>
      </c>
      <c r="Q65" s="407">
        <f t="shared" si="11"/>
        <v>519562</v>
      </c>
      <c r="R65" s="407">
        <f t="shared" si="11"/>
        <v>7925</v>
      </c>
      <c r="S65" s="407">
        <f t="shared" si="11"/>
        <v>3481602</v>
      </c>
      <c r="T65" s="407">
        <f t="shared" si="11"/>
        <v>550124</v>
      </c>
      <c r="U65" s="407">
        <f t="shared" si="11"/>
        <v>550124</v>
      </c>
      <c r="V65" s="407">
        <f t="shared" si="11"/>
        <v>600005</v>
      </c>
      <c r="W65" s="407">
        <f t="shared" si="11"/>
        <v>56186</v>
      </c>
      <c r="X65" s="407">
        <f t="shared" si="11"/>
        <v>96640</v>
      </c>
      <c r="Y65" s="407">
        <f t="shared" si="11"/>
        <v>4983</v>
      </c>
      <c r="Z65" s="407">
        <f t="shared" si="11"/>
        <v>139200</v>
      </c>
      <c r="AA65" s="407">
        <f t="shared" si="11"/>
        <v>23200</v>
      </c>
      <c r="AB65" s="407">
        <f t="shared" si="11"/>
        <v>78000</v>
      </c>
      <c r="AC65" s="407">
        <f t="shared" si="11"/>
        <v>18000</v>
      </c>
      <c r="AD65" s="407">
        <f t="shared" si="11"/>
        <v>150000</v>
      </c>
      <c r="AE65" s="407">
        <f t="shared" si="11"/>
        <v>50825</v>
      </c>
      <c r="AF65" s="407">
        <f t="shared" si="11"/>
        <v>10242</v>
      </c>
      <c r="AG65" s="407">
        <f t="shared" si="11"/>
        <v>50825</v>
      </c>
      <c r="AH65" s="407">
        <f t="shared" si="11"/>
        <v>50825</v>
      </c>
      <c r="AI65" s="407">
        <f t="shared" si="11"/>
        <v>609900</v>
      </c>
      <c r="AJ65" s="407">
        <f t="shared" si="11"/>
        <v>6099000</v>
      </c>
      <c r="AK65" s="407">
        <f t="shared" si="11"/>
        <v>63000</v>
      </c>
      <c r="AL65" s="407">
        <f t="shared" si="11"/>
        <v>1713856</v>
      </c>
      <c r="AM65" s="407">
        <f t="shared" si="11"/>
        <v>628</v>
      </c>
      <c r="AN65" s="407">
        <f t="shared" si="11"/>
        <v>50825</v>
      </c>
      <c r="AO65" s="407">
        <f t="shared" si="11"/>
        <v>45018</v>
      </c>
      <c r="AP65" s="407">
        <f t="shared" si="11"/>
        <v>6860</v>
      </c>
      <c r="AQ65" s="407">
        <f t="shared" si="11"/>
        <v>140</v>
      </c>
      <c r="AR65" s="407">
        <f t="shared" si="11"/>
        <v>2590</v>
      </c>
      <c r="AS65" s="407">
        <f t="shared" si="11"/>
        <v>4410</v>
      </c>
      <c r="AT65" s="407">
        <f t="shared" si="11"/>
        <v>75</v>
      </c>
      <c r="AU65" s="407">
        <f t="shared" si="11"/>
        <v>55215</v>
      </c>
      <c r="AV65" s="407">
        <f t="shared" si="11"/>
        <v>54000</v>
      </c>
      <c r="AW65" s="407">
        <f t="shared" si="11"/>
        <v>42400</v>
      </c>
      <c r="AX65" s="407">
        <f t="shared" si="11"/>
        <v>90000</v>
      </c>
      <c r="AY65" s="407">
        <f t="shared" si="11"/>
        <v>585</v>
      </c>
      <c r="AZ65" s="407">
        <f t="shared" si="11"/>
        <v>27120</v>
      </c>
      <c r="BA65" s="407">
        <f t="shared" si="11"/>
        <v>37232</v>
      </c>
      <c r="BB65" s="407">
        <f t="shared" si="11"/>
        <v>1540</v>
      </c>
      <c r="BC65" s="407">
        <f t="shared" si="11"/>
        <v>1540</v>
      </c>
      <c r="BD65" s="407">
        <f t="shared" si="11"/>
        <v>245</v>
      </c>
      <c r="BE65" s="407">
        <f t="shared" si="11"/>
        <v>245</v>
      </c>
      <c r="BF65" s="810">
        <f t="shared" si="11"/>
        <v>0</v>
      </c>
      <c r="BG65" s="407">
        <f t="shared" si="11"/>
        <v>25200000</v>
      </c>
      <c r="BH65" s="407">
        <f t="shared" si="11"/>
        <v>50285</v>
      </c>
      <c r="BI65" s="407">
        <f t="shared" si="11"/>
        <v>3730000</v>
      </c>
      <c r="BJ65" s="407">
        <f t="shared" si="11"/>
        <v>3489</v>
      </c>
      <c r="BK65" s="407">
        <f t="shared" si="11"/>
        <v>50825</v>
      </c>
      <c r="BL65" s="407">
        <f t="shared" si="11"/>
        <v>50825</v>
      </c>
      <c r="BM65" s="407">
        <f t="shared" si="11"/>
        <v>48284</v>
      </c>
      <c r="BN65" s="407">
        <f t="shared" si="11"/>
        <v>50825</v>
      </c>
      <c r="BO65" s="407">
        <f t="shared" si="11"/>
        <v>715272</v>
      </c>
      <c r="BP65" s="407">
        <f t="shared" si="11"/>
        <v>345600</v>
      </c>
      <c r="BQ65" s="407">
        <f t="shared" si="11"/>
        <v>50825</v>
      </c>
      <c r="BR65" s="407">
        <f t="shared" ref="BR65:BU65" si="12">SUM(BR7:BR64)</f>
        <v>50825</v>
      </c>
      <c r="BS65" s="407">
        <f t="shared" si="12"/>
        <v>50825</v>
      </c>
      <c r="BT65" s="407">
        <f t="shared" si="12"/>
        <v>50825</v>
      </c>
      <c r="BU65" s="407">
        <f t="shared" si="12"/>
        <v>0</v>
      </c>
    </row>
    <row r="66" spans="1:73" ht="15.75">
      <c r="A66" s="264"/>
      <c r="B66" s="260"/>
      <c r="C66" s="341">
        <f t="shared" ref="C66:BQ66" si="13">C65-C6</f>
        <v>0</v>
      </c>
      <c r="D66" s="341">
        <f t="shared" si="13"/>
        <v>0</v>
      </c>
      <c r="E66" s="341">
        <f t="shared" si="13"/>
        <v>0</v>
      </c>
      <c r="F66" s="341">
        <f t="shared" si="13"/>
        <v>0</v>
      </c>
      <c r="G66" s="341">
        <f t="shared" si="13"/>
        <v>0</v>
      </c>
      <c r="H66" s="341">
        <f t="shared" si="13"/>
        <v>0</v>
      </c>
      <c r="I66" s="341">
        <f t="shared" si="13"/>
        <v>0</v>
      </c>
      <c r="J66" s="341">
        <f t="shared" si="13"/>
        <v>0</v>
      </c>
      <c r="K66" s="341">
        <f t="shared" si="13"/>
        <v>0</v>
      </c>
      <c r="L66" s="341">
        <f t="shared" si="13"/>
        <v>0</v>
      </c>
      <c r="M66" s="341">
        <f t="shared" si="13"/>
        <v>0</v>
      </c>
      <c r="N66" s="341">
        <f t="shared" si="13"/>
        <v>0</v>
      </c>
      <c r="O66" s="341">
        <f t="shared" si="13"/>
        <v>0</v>
      </c>
      <c r="P66" s="341">
        <f t="shared" si="13"/>
        <v>0</v>
      </c>
      <c r="Q66" s="341">
        <f t="shared" si="13"/>
        <v>0</v>
      </c>
      <c r="R66" s="341">
        <f t="shared" si="13"/>
        <v>0</v>
      </c>
      <c r="S66" s="341">
        <f t="shared" si="13"/>
        <v>0</v>
      </c>
      <c r="T66" s="341">
        <f t="shared" si="13"/>
        <v>0</v>
      </c>
      <c r="U66" s="341">
        <f t="shared" si="13"/>
        <v>0</v>
      </c>
      <c r="V66" s="341">
        <f t="shared" si="13"/>
        <v>0</v>
      </c>
      <c r="W66" s="341">
        <f t="shared" si="13"/>
        <v>0</v>
      </c>
      <c r="X66" s="341">
        <f t="shared" si="13"/>
        <v>0</v>
      </c>
      <c r="Y66" s="341">
        <f t="shared" si="13"/>
        <v>0</v>
      </c>
      <c r="Z66" s="341">
        <f t="shared" si="13"/>
        <v>0</v>
      </c>
      <c r="AA66" s="341">
        <f t="shared" si="13"/>
        <v>0</v>
      </c>
      <c r="AB66" s="341">
        <f t="shared" si="13"/>
        <v>0</v>
      </c>
      <c r="AC66" s="341">
        <f t="shared" si="13"/>
        <v>0</v>
      </c>
      <c r="AD66" s="341">
        <f t="shared" si="13"/>
        <v>0</v>
      </c>
      <c r="AE66" s="341">
        <f t="shared" si="13"/>
        <v>0</v>
      </c>
      <c r="AF66" s="341">
        <f t="shared" si="13"/>
        <v>0</v>
      </c>
      <c r="AG66" s="341">
        <f t="shared" si="13"/>
        <v>0</v>
      </c>
      <c r="AH66" s="341">
        <f t="shared" si="13"/>
        <v>0</v>
      </c>
      <c r="AI66" s="341">
        <f t="shared" si="13"/>
        <v>0</v>
      </c>
      <c r="AJ66" s="341">
        <f t="shared" si="13"/>
        <v>0</v>
      </c>
      <c r="AK66" s="341">
        <f t="shared" si="13"/>
        <v>0</v>
      </c>
      <c r="AL66" s="341">
        <f t="shared" si="13"/>
        <v>0</v>
      </c>
      <c r="AM66" s="341">
        <f t="shared" si="13"/>
        <v>0</v>
      </c>
      <c r="AN66" s="341">
        <f t="shared" si="13"/>
        <v>0</v>
      </c>
      <c r="AO66" s="341">
        <f t="shared" si="13"/>
        <v>0</v>
      </c>
      <c r="AP66" s="341">
        <f t="shared" si="13"/>
        <v>0</v>
      </c>
      <c r="AQ66" s="341">
        <f t="shared" si="13"/>
        <v>0</v>
      </c>
      <c r="AR66" s="341">
        <f t="shared" si="13"/>
        <v>0</v>
      </c>
      <c r="AS66" s="341">
        <f t="shared" si="13"/>
        <v>0</v>
      </c>
      <c r="AT66" s="341">
        <f t="shared" si="13"/>
        <v>0</v>
      </c>
      <c r="AU66" s="341">
        <f t="shared" si="13"/>
        <v>0</v>
      </c>
      <c r="AV66" s="341">
        <f t="shared" si="13"/>
        <v>0</v>
      </c>
      <c r="AW66" s="341">
        <f t="shared" si="13"/>
        <v>0</v>
      </c>
      <c r="AX66" s="341">
        <f t="shared" si="13"/>
        <v>0</v>
      </c>
      <c r="AY66" s="341">
        <f t="shared" si="13"/>
        <v>0</v>
      </c>
      <c r="AZ66" s="341">
        <f t="shared" si="13"/>
        <v>0</v>
      </c>
      <c r="BA66" s="341">
        <f t="shared" si="13"/>
        <v>0</v>
      </c>
      <c r="BB66" s="341">
        <f t="shared" si="13"/>
        <v>0</v>
      </c>
      <c r="BC66" s="341">
        <f t="shared" si="13"/>
        <v>0</v>
      </c>
      <c r="BD66" s="341">
        <f t="shared" si="13"/>
        <v>0</v>
      </c>
      <c r="BE66" s="341">
        <f t="shared" si="13"/>
        <v>0</v>
      </c>
      <c r="BF66" s="341">
        <f t="shared" si="13"/>
        <v>0</v>
      </c>
      <c r="BG66" s="341">
        <f t="shared" si="13"/>
        <v>0</v>
      </c>
      <c r="BH66" s="341">
        <f t="shared" si="13"/>
        <v>0</v>
      </c>
      <c r="BI66" s="341">
        <f t="shared" si="13"/>
        <v>0</v>
      </c>
      <c r="BJ66" s="341">
        <f t="shared" si="13"/>
        <v>0</v>
      </c>
      <c r="BK66" s="341">
        <f t="shared" si="13"/>
        <v>0</v>
      </c>
      <c r="BL66" s="341">
        <f t="shared" si="13"/>
        <v>0</v>
      </c>
      <c r="BM66" s="341">
        <f t="shared" si="13"/>
        <v>0</v>
      </c>
      <c r="BN66" s="341">
        <f t="shared" si="13"/>
        <v>0</v>
      </c>
      <c r="BO66" s="341">
        <f t="shared" si="13"/>
        <v>0</v>
      </c>
      <c r="BP66" s="341">
        <f t="shared" si="13"/>
        <v>0</v>
      </c>
      <c r="BQ66" s="341">
        <f t="shared" si="13"/>
        <v>0</v>
      </c>
      <c r="BR66" s="341">
        <f t="shared" ref="BR66:BU66" si="14">BR65-BR6</f>
        <v>0</v>
      </c>
      <c r="BS66" s="341">
        <f t="shared" si="14"/>
        <v>0</v>
      </c>
      <c r="BT66" s="341">
        <f t="shared" si="14"/>
        <v>0</v>
      </c>
      <c r="BU66" s="341">
        <f t="shared" si="14"/>
        <v>0</v>
      </c>
    </row>
    <row r="67" spans="1:73">
      <c r="B67" s="261">
        <v>1</v>
      </c>
      <c r="C67" s="261">
        <v>2</v>
      </c>
      <c r="D67" s="261">
        <v>3</v>
      </c>
      <c r="E67" s="261">
        <v>4</v>
      </c>
      <c r="F67" s="261">
        <v>5</v>
      </c>
      <c r="G67" s="261">
        <v>6</v>
      </c>
      <c r="H67" s="261">
        <v>7</v>
      </c>
      <c r="I67" s="261">
        <v>8</v>
      </c>
      <c r="J67" s="261">
        <v>9</v>
      </c>
      <c r="K67" s="261">
        <v>10</v>
      </c>
      <c r="L67" s="261">
        <v>11</v>
      </c>
      <c r="M67" s="261">
        <v>12</v>
      </c>
      <c r="N67" s="261">
        <v>13</v>
      </c>
      <c r="O67" s="261">
        <v>14</v>
      </c>
      <c r="P67" s="261">
        <v>15</v>
      </c>
      <c r="Q67" s="261">
        <v>16</v>
      </c>
      <c r="R67" s="261">
        <v>17</v>
      </c>
      <c r="S67" s="261">
        <v>18</v>
      </c>
      <c r="T67" s="261">
        <v>19</v>
      </c>
      <c r="U67" s="261">
        <v>20</v>
      </c>
      <c r="V67" s="261">
        <v>21</v>
      </c>
      <c r="W67" s="261">
        <v>22</v>
      </c>
      <c r="X67" s="261">
        <v>23</v>
      </c>
      <c r="Y67" s="261">
        <v>24</v>
      </c>
      <c r="Z67" s="261">
        <v>25</v>
      </c>
      <c r="AA67" s="261">
        <v>26</v>
      </c>
      <c r="AB67" s="261">
        <v>27</v>
      </c>
      <c r="AC67" s="261">
        <v>28</v>
      </c>
      <c r="AD67" s="261">
        <v>29</v>
      </c>
      <c r="AE67" s="261">
        <v>30</v>
      </c>
      <c r="AF67" s="261">
        <v>31</v>
      </c>
      <c r="AG67" s="261">
        <v>32</v>
      </c>
      <c r="AH67" s="261">
        <v>33</v>
      </c>
      <c r="AI67" s="261">
        <v>34</v>
      </c>
      <c r="AJ67" s="261">
        <v>35</v>
      </c>
      <c r="AK67" s="261">
        <v>36</v>
      </c>
      <c r="AL67" s="261">
        <v>37</v>
      </c>
      <c r="AM67" s="261">
        <v>38</v>
      </c>
      <c r="AN67" s="261">
        <v>39</v>
      </c>
      <c r="AO67" s="261">
        <v>40</v>
      </c>
      <c r="AP67" s="261">
        <v>41</v>
      </c>
      <c r="AQ67" s="261">
        <v>42</v>
      </c>
      <c r="AR67" s="261">
        <v>43</v>
      </c>
      <c r="AS67" s="261">
        <v>44</v>
      </c>
      <c r="AT67" s="261">
        <v>45</v>
      </c>
      <c r="AU67" s="261">
        <v>46</v>
      </c>
      <c r="AV67" s="261">
        <v>47</v>
      </c>
      <c r="AW67" s="261">
        <v>48</v>
      </c>
      <c r="AX67" s="261">
        <v>49</v>
      </c>
      <c r="AY67" s="261">
        <v>50</v>
      </c>
      <c r="AZ67" s="261">
        <v>51</v>
      </c>
      <c r="BA67" s="261">
        <v>52</v>
      </c>
      <c r="BB67" s="261">
        <v>53</v>
      </c>
      <c r="BC67" s="261">
        <v>54</v>
      </c>
      <c r="BD67" s="261">
        <v>55</v>
      </c>
      <c r="BE67" s="261">
        <v>56</v>
      </c>
      <c r="BF67" s="261">
        <v>57</v>
      </c>
      <c r="BG67" s="261">
        <v>58</v>
      </c>
      <c r="BH67" s="261">
        <v>59</v>
      </c>
      <c r="BI67" s="261">
        <v>60</v>
      </c>
      <c r="BJ67" s="261">
        <v>61</v>
      </c>
      <c r="BK67" s="261">
        <v>62</v>
      </c>
      <c r="BL67" s="261">
        <v>63</v>
      </c>
      <c r="BM67" s="261">
        <v>64</v>
      </c>
      <c r="BN67" s="261">
        <v>65</v>
      </c>
      <c r="BO67" s="261">
        <v>66</v>
      </c>
      <c r="BP67" s="261">
        <v>67</v>
      </c>
      <c r="BQ67" s="261">
        <v>68</v>
      </c>
      <c r="BR67" s="261">
        <v>69</v>
      </c>
      <c r="BS67" s="261">
        <v>70</v>
      </c>
      <c r="BT67" s="261">
        <v>71</v>
      </c>
      <c r="BU67" s="261">
        <v>72</v>
      </c>
    </row>
    <row r="70" spans="1:73">
      <c r="BD70" s="261">
        <f>245/400</f>
        <v>0.61250000000000004</v>
      </c>
      <c r="BE70" s="261">
        <f>ROUND(BD7*$BD$70,0)</f>
        <v>4</v>
      </c>
    </row>
    <row r="71" spans="1:73">
      <c r="BE71" s="261">
        <f t="shared" ref="BE71:BE100" si="15">ROUND(BD8*$BD$70,0)</f>
        <v>8</v>
      </c>
    </row>
    <row r="72" spans="1:73">
      <c r="BE72" s="261">
        <f t="shared" si="15"/>
        <v>6</v>
      </c>
    </row>
    <row r="73" spans="1:73">
      <c r="BE73" s="261">
        <f t="shared" si="15"/>
        <v>6</v>
      </c>
    </row>
    <row r="74" spans="1:73">
      <c r="BE74" s="261">
        <f t="shared" si="15"/>
        <v>6</v>
      </c>
    </row>
    <row r="75" spans="1:73">
      <c r="BE75" s="261">
        <f t="shared" si="15"/>
        <v>1</v>
      </c>
    </row>
    <row r="76" spans="1:73">
      <c r="BE76" s="261">
        <f t="shared" si="15"/>
        <v>9</v>
      </c>
    </row>
    <row r="77" spans="1:73">
      <c r="BE77" s="261">
        <f t="shared" si="15"/>
        <v>1</v>
      </c>
    </row>
    <row r="78" spans="1:73">
      <c r="BE78" s="261">
        <f t="shared" si="15"/>
        <v>4</v>
      </c>
    </row>
    <row r="79" spans="1:73">
      <c r="BE79" s="261">
        <f t="shared" si="15"/>
        <v>2</v>
      </c>
    </row>
    <row r="80" spans="1:73">
      <c r="BE80" s="261">
        <f t="shared" si="15"/>
        <v>12</v>
      </c>
    </row>
    <row r="81" spans="57:57">
      <c r="BE81" s="261">
        <f t="shared" si="15"/>
        <v>4</v>
      </c>
    </row>
    <row r="82" spans="57:57">
      <c r="BE82" s="261">
        <f t="shared" si="15"/>
        <v>6</v>
      </c>
    </row>
    <row r="83" spans="57:57">
      <c r="BE83" s="261">
        <f t="shared" si="15"/>
        <v>2</v>
      </c>
    </row>
    <row r="84" spans="57:57">
      <c r="BE84" s="261">
        <f t="shared" si="15"/>
        <v>6</v>
      </c>
    </row>
    <row r="85" spans="57:57">
      <c r="BE85" s="261">
        <f t="shared" si="15"/>
        <v>2</v>
      </c>
    </row>
    <row r="86" spans="57:57">
      <c r="BE86" s="261">
        <f t="shared" si="15"/>
        <v>6</v>
      </c>
    </row>
    <row r="87" spans="57:57">
      <c r="BE87" s="261">
        <f t="shared" si="15"/>
        <v>6</v>
      </c>
    </row>
    <row r="88" spans="57:57">
      <c r="BE88" s="261">
        <f t="shared" si="15"/>
        <v>8</v>
      </c>
    </row>
    <row r="89" spans="57:57">
      <c r="BE89" s="261">
        <f t="shared" si="15"/>
        <v>5</v>
      </c>
    </row>
    <row r="90" spans="57:57">
      <c r="BE90" s="261">
        <f t="shared" si="15"/>
        <v>2</v>
      </c>
    </row>
    <row r="91" spans="57:57">
      <c r="BE91" s="261">
        <f t="shared" si="15"/>
        <v>9</v>
      </c>
    </row>
    <row r="92" spans="57:57">
      <c r="BE92" s="261">
        <f t="shared" si="15"/>
        <v>4</v>
      </c>
    </row>
    <row r="93" spans="57:57">
      <c r="BE93" s="261">
        <f t="shared" si="15"/>
        <v>4</v>
      </c>
    </row>
    <row r="94" spans="57:57">
      <c r="BE94" s="261">
        <f t="shared" si="15"/>
        <v>2</v>
      </c>
    </row>
    <row r="95" spans="57:57">
      <c r="BE95" s="261">
        <f t="shared" si="15"/>
        <v>6</v>
      </c>
    </row>
    <row r="96" spans="57:57">
      <c r="BE96" s="261">
        <f t="shared" si="15"/>
        <v>4</v>
      </c>
    </row>
    <row r="97" spans="57:57">
      <c r="BE97" s="261">
        <f t="shared" si="15"/>
        <v>4</v>
      </c>
    </row>
    <row r="98" spans="57:57">
      <c r="BE98" s="261">
        <f t="shared" si="15"/>
        <v>2</v>
      </c>
    </row>
    <row r="99" spans="57:57">
      <c r="BE99" s="261">
        <f t="shared" si="15"/>
        <v>7</v>
      </c>
    </row>
    <row r="100" spans="57:57">
      <c r="BE100" s="261">
        <f t="shared" si="15"/>
        <v>0</v>
      </c>
    </row>
  </sheetData>
  <mergeCells count="16">
    <mergeCell ref="BK4:BS4"/>
    <mergeCell ref="BB4:BE4"/>
    <mergeCell ref="AU4:BA4"/>
    <mergeCell ref="AP4:AT4"/>
    <mergeCell ref="AJ4:AO4"/>
    <mergeCell ref="BG4:BI4"/>
    <mergeCell ref="BB3:BC3"/>
    <mergeCell ref="A4:A5"/>
    <mergeCell ref="B4:B5"/>
    <mergeCell ref="A6:B6"/>
    <mergeCell ref="A65:B65"/>
    <mergeCell ref="AE4:AG4"/>
    <mergeCell ref="X4:AD4"/>
    <mergeCell ref="T4:V4"/>
    <mergeCell ref="O4:S4"/>
    <mergeCell ref="C4:N4"/>
  </mergeCells>
  <conditionalFormatting sqref="C66:BU66">
    <cfRule type="cellIs" dxfId="8" priority="2" operator="notEqual">
      <formula>0</formula>
    </cfRule>
    <cfRule type="cellIs" dxfId="7" priority="3" operator="greaterThan">
      <formula>0</formula>
    </cfRule>
  </conditionalFormatting>
  <printOptions horizontalCentered="1"/>
  <pageMargins left="0" right="0" top="0.39370078740157483" bottom="0.31496062992125984" header="0.19685039370078741" footer="0.15748031496062992"/>
  <pageSetup paperSize="9" scale="73" orientation="landscape" horizontalDpi="1200" verticalDpi="1200" r:id="rId1"/>
  <legacyDrawing r:id="rId2"/>
</worksheet>
</file>

<file path=xl/worksheets/sheet44.xml><?xml version="1.0" encoding="utf-8"?>
<worksheet xmlns="http://schemas.openxmlformats.org/spreadsheetml/2006/main" xmlns:r="http://schemas.openxmlformats.org/officeDocument/2006/relationships">
  <sheetPr>
    <tabColor theme="4" tint="0.79998168889431442"/>
  </sheetPr>
  <dimension ref="A1:BK65"/>
  <sheetViews>
    <sheetView workbookViewId="0">
      <pane xSplit="2" ySplit="4" topLeftCell="C10" activePane="bottomRight" state="frozen"/>
      <selection activeCell="W22" sqref="W22"/>
      <selection pane="topRight" activeCell="W22" sqref="W22"/>
      <selection pane="bottomLeft" activeCell="W22" sqref="W22"/>
      <selection pane="bottomRight" activeCell="W22" sqref="W22"/>
    </sheetView>
  </sheetViews>
  <sheetFormatPr defaultColWidth="8.875" defaultRowHeight="15"/>
  <cols>
    <col min="1" max="1" width="8.875" style="257"/>
    <col min="2" max="2" width="16.25" style="257" customWidth="1"/>
    <col min="3" max="4" width="9" style="257" customWidth="1"/>
    <col min="5" max="5" width="9" style="258" customWidth="1"/>
    <col min="6" max="6" width="9" style="257" customWidth="1"/>
    <col min="7" max="7" width="9" style="258" customWidth="1"/>
    <col min="8" max="8" width="9" style="259" customWidth="1"/>
    <col min="9" max="9" width="9" style="392" customWidth="1"/>
    <col min="10" max="14" width="9" style="257" customWidth="1"/>
    <col min="15" max="15" width="11.25" style="257" customWidth="1"/>
    <col min="16" max="42" width="9" style="257" customWidth="1"/>
    <col min="43" max="47" width="8.875" style="257"/>
    <col min="48" max="48" width="18" style="257" customWidth="1"/>
    <col min="49" max="56" width="8.875" style="257"/>
    <col min="57" max="57" width="12.5" style="257" customWidth="1"/>
    <col min="58" max="58" width="13.25" style="257" customWidth="1"/>
    <col min="59" max="59" width="11.25" style="257" customWidth="1"/>
    <col min="60" max="60" width="12" style="257" customWidth="1"/>
    <col min="61" max="61" width="15.875" style="257" customWidth="1"/>
    <col min="62" max="62" width="13.625" style="257" customWidth="1"/>
    <col min="63" max="16384" width="8.875" style="257"/>
  </cols>
  <sheetData>
    <row r="1" spans="1:63">
      <c r="A1" s="1459" t="s">
        <v>1266</v>
      </c>
      <c r="B1" s="1460"/>
      <c r="C1" s="1460"/>
      <c r="D1" s="1460"/>
      <c r="E1" s="1460"/>
      <c r="F1" s="1460"/>
      <c r="G1" s="1460"/>
      <c r="H1" s="1460"/>
      <c r="I1" s="1460"/>
    </row>
    <row r="2" spans="1:63" s="697" customFormat="1" ht="33.75" customHeight="1">
      <c r="A2" s="1461" t="s">
        <v>1511</v>
      </c>
      <c r="B2" s="1461" t="s">
        <v>1512</v>
      </c>
      <c r="C2" s="696" t="s">
        <v>1017</v>
      </c>
      <c r="D2" s="1464" t="s">
        <v>7</v>
      </c>
      <c r="E2" s="1464"/>
      <c r="F2" s="1465" t="s">
        <v>790</v>
      </c>
      <c r="G2" s="1465"/>
      <c r="H2" s="1465"/>
      <c r="I2" s="696" t="s">
        <v>1025</v>
      </c>
      <c r="J2" s="1464" t="s">
        <v>24</v>
      </c>
      <c r="K2" s="1464"/>
      <c r="L2" s="1466" t="s">
        <v>1030</v>
      </c>
      <c r="M2" s="1467"/>
      <c r="N2" s="1464" t="s">
        <v>1023</v>
      </c>
      <c r="O2" s="1464"/>
      <c r="P2" s="1464"/>
      <c r="Q2" s="1464" t="s">
        <v>1025</v>
      </c>
      <c r="R2" s="1464"/>
      <c r="S2" s="1464"/>
      <c r="T2" s="696"/>
      <c r="U2" s="1464" t="s">
        <v>24</v>
      </c>
      <c r="V2" s="1464"/>
      <c r="W2" s="1464"/>
      <c r="X2" s="1464" t="s">
        <v>1036</v>
      </c>
      <c r="Y2" s="1464"/>
      <c r="Z2" s="1464"/>
      <c r="AA2" s="1464"/>
      <c r="AB2" s="1464"/>
      <c r="AC2" s="1464"/>
      <c r="AD2" s="1464"/>
      <c r="AE2" s="696" t="s">
        <v>1045</v>
      </c>
      <c r="AF2" s="696"/>
      <c r="AG2" s="696"/>
      <c r="AH2" s="696"/>
      <c r="AI2" s="696" t="s">
        <v>29</v>
      </c>
      <c r="AJ2" s="696" t="s">
        <v>25</v>
      </c>
      <c r="AK2" s="696" t="s">
        <v>33</v>
      </c>
      <c r="AL2" s="1464" t="s">
        <v>1332</v>
      </c>
      <c r="AM2" s="1464"/>
      <c r="AN2" s="1464"/>
      <c r="AO2" s="1464"/>
      <c r="AP2" s="1464"/>
      <c r="AR2" s="1468" t="s">
        <v>1807</v>
      </c>
      <c r="AS2" s="1468"/>
      <c r="AU2" s="1469" t="s">
        <v>1813</v>
      </c>
      <c r="AV2" s="1469"/>
      <c r="AW2" s="1469"/>
      <c r="AX2" s="1469"/>
      <c r="AY2" s="1469"/>
      <c r="AZ2" s="1469"/>
      <c r="BA2" s="1469"/>
      <c r="BB2" s="1469"/>
    </row>
    <row r="3" spans="1:63" s="256" customFormat="1" ht="90.75" customHeight="1">
      <c r="A3" s="1461"/>
      <c r="B3" s="1461"/>
      <c r="C3" s="208" t="s">
        <v>133</v>
      </c>
      <c r="D3" s="208" t="s">
        <v>1018</v>
      </c>
      <c r="E3" s="208" t="s">
        <v>1019</v>
      </c>
      <c r="F3" s="416" t="s">
        <v>1020</v>
      </c>
      <c r="G3" s="208" t="s">
        <v>1021</v>
      </c>
      <c r="H3" s="208" t="s">
        <v>1022</v>
      </c>
      <c r="I3" s="208" t="s">
        <v>1026</v>
      </c>
      <c r="J3" s="208" t="s">
        <v>1028</v>
      </c>
      <c r="K3" s="811" t="s">
        <v>1029</v>
      </c>
      <c r="L3" s="256" t="s">
        <v>1769</v>
      </c>
      <c r="M3" s="811" t="s">
        <v>1770</v>
      </c>
      <c r="N3" s="208" t="s">
        <v>1803</v>
      </c>
      <c r="O3" s="208" t="s">
        <v>1024</v>
      </c>
      <c r="P3" s="208" t="s">
        <v>1804</v>
      </c>
      <c r="Q3" s="208" t="s">
        <v>1031</v>
      </c>
      <c r="R3" s="208" t="s">
        <v>1032</v>
      </c>
      <c r="S3" s="208" t="s">
        <v>1033</v>
      </c>
      <c r="T3" s="208" t="s">
        <v>1034</v>
      </c>
      <c r="U3" s="208" t="s">
        <v>1027</v>
      </c>
      <c r="V3" s="208" t="s">
        <v>1035</v>
      </c>
      <c r="W3" s="208" t="s">
        <v>229</v>
      </c>
      <c r="X3" s="208" t="s">
        <v>1037</v>
      </c>
      <c r="Y3" s="208" t="s">
        <v>1038</v>
      </c>
      <c r="Z3" s="208" t="s">
        <v>1039</v>
      </c>
      <c r="AA3" s="208" t="s">
        <v>1040</v>
      </c>
      <c r="AB3" s="208" t="s">
        <v>1042</v>
      </c>
      <c r="AC3" s="208" t="s">
        <v>1043</v>
      </c>
      <c r="AD3" s="811" t="s">
        <v>1044</v>
      </c>
      <c r="AE3" s="208" t="s">
        <v>1046</v>
      </c>
      <c r="AF3" s="208" t="s">
        <v>1047</v>
      </c>
      <c r="AG3" s="208" t="s">
        <v>1048</v>
      </c>
      <c r="AH3" s="208" t="s">
        <v>1051</v>
      </c>
      <c r="AI3" s="811" t="s">
        <v>1053</v>
      </c>
      <c r="AJ3" s="208" t="s">
        <v>318</v>
      </c>
      <c r="AK3" s="208" t="s">
        <v>64</v>
      </c>
      <c r="AL3" s="208" t="s">
        <v>1049</v>
      </c>
      <c r="AM3" s="208" t="s">
        <v>1050</v>
      </c>
      <c r="AN3" s="208" t="s">
        <v>1052</v>
      </c>
      <c r="AO3" s="208" t="s">
        <v>1054</v>
      </c>
      <c r="AP3" s="208" t="s">
        <v>1055</v>
      </c>
      <c r="AR3" s="721" t="s">
        <v>1805</v>
      </c>
      <c r="AS3" s="721" t="s">
        <v>1806</v>
      </c>
      <c r="AU3" s="725" t="s">
        <v>1809</v>
      </c>
      <c r="AV3" s="726"/>
      <c r="AW3" s="725" t="s">
        <v>1810</v>
      </c>
      <c r="AX3" s="725" t="s">
        <v>1811</v>
      </c>
      <c r="AY3" s="725" t="s">
        <v>1812</v>
      </c>
      <c r="AZ3" s="725" t="s">
        <v>1814</v>
      </c>
      <c r="BA3" s="725" t="s">
        <v>1815</v>
      </c>
      <c r="BB3" s="725" t="s">
        <v>1816</v>
      </c>
      <c r="BE3" s="870" t="s">
        <v>756</v>
      </c>
      <c r="BF3" s="870" t="s">
        <v>1910</v>
      </c>
      <c r="BG3" s="870" t="s">
        <v>1911</v>
      </c>
      <c r="BH3" s="870" t="s">
        <v>1912</v>
      </c>
      <c r="BI3" s="870" t="s">
        <v>1913</v>
      </c>
      <c r="BJ3" s="870" t="s">
        <v>1912</v>
      </c>
      <c r="BK3" s="870" t="s">
        <v>1911</v>
      </c>
    </row>
    <row r="4" spans="1:63" s="595" customFormat="1">
      <c r="A4" s="1463" t="s">
        <v>1513</v>
      </c>
      <c r="B4" s="1463"/>
      <c r="C4" s="596">
        <v>1</v>
      </c>
      <c r="D4" s="596">
        <v>45</v>
      </c>
      <c r="E4" s="597">
        <v>72</v>
      </c>
      <c r="F4" s="598"/>
      <c r="G4" s="599">
        <v>1400</v>
      </c>
      <c r="H4" s="596">
        <v>1400</v>
      </c>
      <c r="I4" s="596">
        <v>5</v>
      </c>
      <c r="J4" s="596">
        <v>7</v>
      </c>
      <c r="K4" s="812"/>
      <c r="L4" s="596">
        <v>254</v>
      </c>
      <c r="M4" s="812"/>
      <c r="N4" s="596">
        <v>2403</v>
      </c>
      <c r="O4" s="596">
        <v>151</v>
      </c>
      <c r="P4" s="596">
        <v>5157</v>
      </c>
      <c r="Q4" s="596">
        <v>1</v>
      </c>
      <c r="R4" s="596">
        <v>30</v>
      </c>
      <c r="S4" s="596">
        <v>314</v>
      </c>
      <c r="T4" s="596">
        <v>1</v>
      </c>
      <c r="U4" s="596">
        <v>1296</v>
      </c>
      <c r="V4" s="596">
        <v>6688</v>
      </c>
      <c r="W4" s="596">
        <v>1</v>
      </c>
      <c r="X4" s="596">
        <v>52</v>
      </c>
      <c r="Y4" s="596">
        <v>6240</v>
      </c>
      <c r="Z4" s="596">
        <v>38000</v>
      </c>
      <c r="AA4" s="596">
        <v>100000</v>
      </c>
      <c r="AB4" s="596">
        <v>20</v>
      </c>
      <c r="AC4" s="596">
        <v>439</v>
      </c>
      <c r="AD4" s="812"/>
      <c r="AE4" s="596">
        <v>1</v>
      </c>
      <c r="AF4" s="596">
        <v>8606</v>
      </c>
      <c r="AG4" s="596">
        <v>6</v>
      </c>
      <c r="AH4" s="596">
        <v>1</v>
      </c>
      <c r="AI4" s="812"/>
      <c r="AJ4" s="596">
        <v>50825</v>
      </c>
      <c r="AK4" s="596">
        <v>1</v>
      </c>
      <c r="AL4" s="596">
        <v>1</v>
      </c>
      <c r="AM4" s="596">
        <v>1</v>
      </c>
      <c r="AN4" s="596">
        <v>1</v>
      </c>
      <c r="AO4" s="596">
        <v>1</v>
      </c>
      <c r="AP4" s="596">
        <v>1</v>
      </c>
      <c r="AR4" s="595">
        <v>615</v>
      </c>
      <c r="AS4" s="595">
        <v>4542</v>
      </c>
      <c r="AU4" s="727">
        <v>62</v>
      </c>
      <c r="AV4" s="727"/>
      <c r="AW4" s="727">
        <v>23</v>
      </c>
      <c r="AX4" s="727">
        <v>12</v>
      </c>
      <c r="AY4" s="727">
        <v>28</v>
      </c>
      <c r="AZ4" s="727">
        <v>14</v>
      </c>
      <c r="BA4" s="727">
        <v>10</v>
      </c>
      <c r="BB4" s="727">
        <v>2</v>
      </c>
      <c r="BE4" s="871" t="s">
        <v>1887</v>
      </c>
      <c r="BF4" s="872" t="s">
        <v>1914</v>
      </c>
      <c r="BG4" s="872">
        <v>111207</v>
      </c>
      <c r="BH4" s="872">
        <v>4</v>
      </c>
      <c r="BI4" s="872" t="s">
        <v>1915</v>
      </c>
      <c r="BJ4" s="873"/>
      <c r="BK4" s="874">
        <v>62955</v>
      </c>
    </row>
    <row r="5" spans="1:63">
      <c r="A5" s="397">
        <v>1</v>
      </c>
      <c r="B5" s="398" t="s">
        <v>1712</v>
      </c>
      <c r="C5" s="412"/>
      <c r="D5" s="412">
        <v>1</v>
      </c>
      <c r="E5" s="413">
        <v>3</v>
      </c>
      <c r="F5" s="412"/>
      <c r="G5" s="413"/>
      <c r="H5" s="414"/>
      <c r="I5" s="415"/>
      <c r="J5" s="412"/>
      <c r="K5" s="813"/>
      <c r="L5" s="412">
        <f>'[2]HSS(U)'!BM10+'[2]HSS(U)'!BN10</f>
        <v>3</v>
      </c>
      <c r="M5" s="813"/>
      <c r="N5" s="412">
        <v>239</v>
      </c>
      <c r="O5" s="412">
        <f>AU5+AW5+AX5+AY5+AZ5+BA5+BB5</f>
        <v>12</v>
      </c>
      <c r="P5" s="412">
        <f t="shared" ref="P5:P34" si="0">AR5+AS5</f>
        <v>129</v>
      </c>
      <c r="Q5" s="412"/>
      <c r="R5" s="412">
        <v>1</v>
      </c>
      <c r="S5" s="412">
        <v>8</v>
      </c>
      <c r="T5" s="412"/>
      <c r="U5" s="412">
        <v>31</v>
      </c>
      <c r="V5" s="412">
        <v>166</v>
      </c>
      <c r="W5" s="412"/>
      <c r="X5" s="412">
        <v>1</v>
      </c>
      <c r="Y5" s="412"/>
      <c r="Z5" s="412">
        <v>1288</v>
      </c>
      <c r="AA5" s="412">
        <v>2340</v>
      </c>
      <c r="AB5" s="412"/>
      <c r="AC5" s="412">
        <f>'HSS-14_Untied Grants'!D5+'HSS-14_Untied Grants'!E5+'HSS-14_Untied Grants'!C5</f>
        <v>13</v>
      </c>
      <c r="AD5" s="813"/>
      <c r="AE5" s="412"/>
      <c r="AF5" s="412">
        <v>244</v>
      </c>
      <c r="AG5" s="412"/>
      <c r="AH5" s="412"/>
      <c r="AI5" s="813"/>
      <c r="AJ5" s="412">
        <v>1287</v>
      </c>
      <c r="AK5" s="412"/>
      <c r="AL5" s="412"/>
      <c r="AM5" s="412"/>
      <c r="AN5" s="412"/>
      <c r="AO5" s="412"/>
      <c r="AP5" s="412"/>
      <c r="AR5" s="257">
        <v>15</v>
      </c>
      <c r="AS5" s="257">
        <v>114</v>
      </c>
      <c r="AT5" s="722"/>
      <c r="AU5" s="728">
        <v>8</v>
      </c>
      <c r="AV5" s="729"/>
      <c r="AW5" s="730"/>
      <c r="AX5" s="730"/>
      <c r="AY5" s="730">
        <f>BH4</f>
        <v>4</v>
      </c>
      <c r="AZ5" s="730"/>
      <c r="BA5" s="730"/>
      <c r="BB5" s="730"/>
      <c r="BE5" s="871" t="s">
        <v>1713</v>
      </c>
      <c r="BF5" s="873"/>
      <c r="BG5" s="873"/>
      <c r="BH5" s="873"/>
      <c r="BI5" s="872" t="s">
        <v>1916</v>
      </c>
      <c r="BJ5" s="873">
        <v>2</v>
      </c>
      <c r="BK5" s="874">
        <v>179398</v>
      </c>
    </row>
    <row r="6" spans="1:63">
      <c r="A6" s="397">
        <v>2</v>
      </c>
      <c r="B6" s="398" t="s">
        <v>1714</v>
      </c>
      <c r="C6" s="412"/>
      <c r="D6" s="412">
        <v>1</v>
      </c>
      <c r="E6" s="413">
        <v>5</v>
      </c>
      <c r="F6" s="412"/>
      <c r="G6" s="413"/>
      <c r="H6" s="414"/>
      <c r="I6" s="415"/>
      <c r="J6" s="412"/>
      <c r="K6" s="813"/>
      <c r="L6" s="412">
        <f>'[2]HSS(U)'!BM11+'[2]HSS(U)'!BN11</f>
        <v>9</v>
      </c>
      <c r="M6" s="813"/>
      <c r="N6" s="412">
        <v>238</v>
      </c>
      <c r="O6" s="412">
        <f t="shared" ref="O6:O62" si="1">AU6+AW6+AX6+AY6+AZ6+BA6+BB6</f>
        <v>9</v>
      </c>
      <c r="P6" s="412">
        <f t="shared" si="0"/>
        <v>195</v>
      </c>
      <c r="Q6" s="412"/>
      <c r="R6" s="412">
        <v>1</v>
      </c>
      <c r="S6" s="412">
        <v>12</v>
      </c>
      <c r="T6" s="412"/>
      <c r="U6" s="412">
        <v>71</v>
      </c>
      <c r="V6" s="412">
        <v>275</v>
      </c>
      <c r="W6" s="412"/>
      <c r="X6" s="412">
        <v>1</v>
      </c>
      <c r="Y6" s="412"/>
      <c r="Z6" s="412">
        <v>988</v>
      </c>
      <c r="AA6" s="412">
        <v>4420</v>
      </c>
      <c r="AB6" s="412"/>
      <c r="AC6" s="412">
        <f>'HSS-14_Untied Grants'!D6+'HSS-14_Untied Grants'!E6+'HSS-14_Untied Grants'!C6</f>
        <v>19</v>
      </c>
      <c r="AD6" s="813"/>
      <c r="AE6" s="412"/>
      <c r="AF6" s="412">
        <v>408</v>
      </c>
      <c r="AG6" s="412"/>
      <c r="AH6" s="412"/>
      <c r="AI6" s="813"/>
      <c r="AJ6" s="412">
        <v>2196</v>
      </c>
      <c r="AK6" s="412"/>
      <c r="AL6" s="412"/>
      <c r="AM6" s="412"/>
      <c r="AN6" s="412"/>
      <c r="AO6" s="412"/>
      <c r="AP6" s="412"/>
      <c r="AR6" s="257">
        <v>23</v>
      </c>
      <c r="AS6" s="257">
        <v>172</v>
      </c>
      <c r="AT6" s="722"/>
      <c r="AU6" s="728">
        <v>3</v>
      </c>
      <c r="AV6" s="729"/>
      <c r="AW6" s="730"/>
      <c r="AX6" s="730"/>
      <c r="AY6" s="730">
        <f>BH6+BJ6</f>
        <v>6</v>
      </c>
      <c r="AZ6" s="730"/>
      <c r="BA6" s="730"/>
      <c r="BB6" s="730"/>
      <c r="BE6" s="871" t="s">
        <v>1714</v>
      </c>
      <c r="BF6" s="872" t="s">
        <v>1917</v>
      </c>
      <c r="BG6" s="872">
        <v>171466</v>
      </c>
      <c r="BH6" s="872">
        <v>4</v>
      </c>
      <c r="BI6" s="872" t="s">
        <v>1918</v>
      </c>
      <c r="BJ6" s="873">
        <v>2</v>
      </c>
      <c r="BK6" s="874">
        <v>196056</v>
      </c>
    </row>
    <row r="7" spans="1:63" ht="28.5">
      <c r="A7" s="397">
        <v>3</v>
      </c>
      <c r="B7" s="398" t="s">
        <v>1715</v>
      </c>
      <c r="C7" s="412"/>
      <c r="D7" s="412">
        <v>1</v>
      </c>
      <c r="E7" s="413">
        <v>3</v>
      </c>
      <c r="F7" s="412"/>
      <c r="G7" s="413"/>
      <c r="H7" s="414"/>
      <c r="I7" s="415"/>
      <c r="J7" s="412"/>
      <c r="K7" s="813"/>
      <c r="L7" s="412">
        <f>'[2]HSS(U)'!BM12+'[2]HSS(U)'!BN12</f>
        <v>6</v>
      </c>
      <c r="M7" s="813"/>
      <c r="N7" s="412">
        <v>70</v>
      </c>
      <c r="O7" s="412">
        <f t="shared" si="1"/>
        <v>6</v>
      </c>
      <c r="P7" s="412">
        <f t="shared" si="0"/>
        <v>155</v>
      </c>
      <c r="Q7" s="412"/>
      <c r="R7" s="412">
        <v>1</v>
      </c>
      <c r="S7" s="412">
        <v>12</v>
      </c>
      <c r="T7" s="412"/>
      <c r="U7" s="412">
        <v>48</v>
      </c>
      <c r="V7" s="412">
        <v>204</v>
      </c>
      <c r="W7" s="412"/>
      <c r="X7" s="412">
        <v>1</v>
      </c>
      <c r="Y7" s="412"/>
      <c r="Z7" s="412">
        <v>1000</v>
      </c>
      <c r="AA7" s="412">
        <v>4160</v>
      </c>
      <c r="AB7" s="412"/>
      <c r="AC7" s="412">
        <f>'HSS-14_Untied Grants'!D7+'HSS-14_Untied Grants'!E7+'HSS-14_Untied Grants'!C7</f>
        <v>18</v>
      </c>
      <c r="AD7" s="813"/>
      <c r="AE7" s="412"/>
      <c r="AF7" s="412">
        <v>280</v>
      </c>
      <c r="AG7" s="412"/>
      <c r="AH7" s="412"/>
      <c r="AI7" s="813"/>
      <c r="AJ7" s="412">
        <v>1552</v>
      </c>
      <c r="AK7" s="412"/>
      <c r="AL7" s="412"/>
      <c r="AM7" s="412"/>
      <c r="AN7" s="412"/>
      <c r="AO7" s="412"/>
      <c r="AP7" s="412"/>
      <c r="AR7" s="257">
        <v>23</v>
      </c>
      <c r="AS7" s="257">
        <v>132</v>
      </c>
      <c r="AT7" s="722"/>
      <c r="AU7" s="728">
        <v>3</v>
      </c>
      <c r="AV7" s="729"/>
      <c r="AW7" s="730"/>
      <c r="AX7" s="730"/>
      <c r="AY7" s="730">
        <f>BJ7</f>
        <v>2</v>
      </c>
      <c r="AZ7" s="730"/>
      <c r="BA7" s="730">
        <v>1</v>
      </c>
      <c r="BB7" s="730"/>
      <c r="BE7" s="871" t="s">
        <v>1919</v>
      </c>
      <c r="BF7" s="873"/>
      <c r="BG7" s="873"/>
      <c r="BH7" s="873"/>
      <c r="BI7" s="872" t="s">
        <v>1920</v>
      </c>
      <c r="BJ7" s="873">
        <v>2</v>
      </c>
      <c r="BK7" s="873" t="s">
        <v>1921</v>
      </c>
    </row>
    <row r="8" spans="1:63" ht="28.5">
      <c r="A8" s="397">
        <v>4</v>
      </c>
      <c r="B8" s="398" t="s">
        <v>1233</v>
      </c>
      <c r="C8" s="412"/>
      <c r="D8" s="412">
        <v>1</v>
      </c>
      <c r="E8" s="413">
        <v>3</v>
      </c>
      <c r="F8" s="412"/>
      <c r="G8" s="413"/>
      <c r="H8" s="414"/>
      <c r="I8" s="415"/>
      <c r="J8" s="412"/>
      <c r="K8" s="813"/>
      <c r="L8" s="412">
        <f>'[2]HSS(U)'!BM13+'[2]HSS(U)'!BN13</f>
        <v>6</v>
      </c>
      <c r="M8" s="813"/>
      <c r="N8" s="412">
        <v>18</v>
      </c>
      <c r="O8" s="412">
        <f t="shared" si="1"/>
        <v>0</v>
      </c>
      <c r="P8" s="412">
        <f t="shared" si="0"/>
        <v>120</v>
      </c>
      <c r="Q8" s="412"/>
      <c r="R8" s="412">
        <v>1</v>
      </c>
      <c r="S8" s="412">
        <v>7</v>
      </c>
      <c r="T8" s="412"/>
      <c r="U8" s="412">
        <v>52</v>
      </c>
      <c r="V8" s="412">
        <v>178</v>
      </c>
      <c r="W8" s="412"/>
      <c r="X8" s="412">
        <v>1</v>
      </c>
      <c r="Y8" s="412"/>
      <c r="Z8" s="412">
        <v>670</v>
      </c>
      <c r="AA8" s="412">
        <v>1820</v>
      </c>
      <c r="AB8" s="412"/>
      <c r="AC8" s="412">
        <f>'HSS-14_Untied Grants'!D8+'HSS-14_Untied Grants'!E8+'HSS-14_Untied Grants'!C8</f>
        <v>8</v>
      </c>
      <c r="AD8" s="813"/>
      <c r="AE8" s="412"/>
      <c r="AF8" s="412">
        <v>248</v>
      </c>
      <c r="AG8" s="412"/>
      <c r="AH8" s="412"/>
      <c r="AI8" s="813"/>
      <c r="AJ8" s="412">
        <v>1549</v>
      </c>
      <c r="AK8" s="412"/>
      <c r="AL8" s="412"/>
      <c r="AM8" s="412"/>
      <c r="AN8" s="412"/>
      <c r="AO8" s="412"/>
      <c r="AP8" s="412"/>
      <c r="AR8" s="257">
        <v>14</v>
      </c>
      <c r="AS8" s="257">
        <v>106</v>
      </c>
      <c r="AT8" s="722"/>
      <c r="AU8" s="728">
        <v>0</v>
      </c>
      <c r="AV8" s="729"/>
      <c r="AW8" s="730"/>
      <c r="AX8" s="730"/>
      <c r="AY8" s="730"/>
      <c r="AZ8" s="730"/>
      <c r="BA8" s="730"/>
      <c r="BB8" s="730"/>
      <c r="BE8" s="871" t="s">
        <v>1922</v>
      </c>
      <c r="BF8" s="873"/>
      <c r="BG8" s="873"/>
      <c r="BH8" s="873"/>
      <c r="BI8" s="872" t="s">
        <v>1923</v>
      </c>
      <c r="BJ8" s="873" t="s">
        <v>1924</v>
      </c>
      <c r="BK8" s="873" t="s">
        <v>1925</v>
      </c>
    </row>
    <row r="9" spans="1:63" ht="28.5">
      <c r="A9" s="397">
        <v>5</v>
      </c>
      <c r="B9" s="398" t="s">
        <v>1713</v>
      </c>
      <c r="C9" s="412"/>
      <c r="D9" s="412">
        <v>2</v>
      </c>
      <c r="E9" s="413">
        <v>3</v>
      </c>
      <c r="F9" s="412"/>
      <c r="G9" s="413"/>
      <c r="H9" s="414"/>
      <c r="I9" s="415"/>
      <c r="J9" s="412"/>
      <c r="K9" s="813"/>
      <c r="L9" s="412">
        <f>'[2]HSS(U)'!BM14+'[2]HSS(U)'!BN14</f>
        <v>5</v>
      </c>
      <c r="M9" s="813"/>
      <c r="N9" s="412">
        <v>239</v>
      </c>
      <c r="O9" s="412">
        <f t="shared" si="1"/>
        <v>6</v>
      </c>
      <c r="P9" s="412">
        <f t="shared" si="0"/>
        <v>178</v>
      </c>
      <c r="Q9" s="412"/>
      <c r="R9" s="412">
        <v>1</v>
      </c>
      <c r="S9" s="412">
        <v>14</v>
      </c>
      <c r="T9" s="412"/>
      <c r="U9" s="412">
        <v>46</v>
      </c>
      <c r="V9" s="412">
        <v>226</v>
      </c>
      <c r="W9" s="412"/>
      <c r="X9" s="412">
        <v>1</v>
      </c>
      <c r="Y9" s="412"/>
      <c r="Z9" s="412">
        <v>1398</v>
      </c>
      <c r="AA9" s="412">
        <v>3880</v>
      </c>
      <c r="AB9" s="412"/>
      <c r="AC9" s="412">
        <f>'HSS-14_Untied Grants'!D9+'HSS-14_Untied Grants'!E9+'HSS-14_Untied Grants'!C9</f>
        <v>18</v>
      </c>
      <c r="AD9" s="813"/>
      <c r="AE9" s="412"/>
      <c r="AF9" s="412">
        <v>339</v>
      </c>
      <c r="AG9" s="412"/>
      <c r="AH9" s="412"/>
      <c r="AI9" s="813"/>
      <c r="AJ9" s="412">
        <v>2304</v>
      </c>
      <c r="AK9" s="412"/>
      <c r="AL9" s="412"/>
      <c r="AM9" s="412"/>
      <c r="AN9" s="412"/>
      <c r="AO9" s="412"/>
      <c r="AP9" s="412"/>
      <c r="AR9" s="257">
        <v>27</v>
      </c>
      <c r="AS9" s="257">
        <v>151</v>
      </c>
      <c r="AT9" s="722"/>
      <c r="AU9" s="728">
        <v>3</v>
      </c>
      <c r="AV9" s="729"/>
      <c r="AW9" s="730"/>
      <c r="AX9" s="730"/>
      <c r="AY9" s="730">
        <f>BJ5</f>
        <v>2</v>
      </c>
      <c r="AZ9" s="730"/>
      <c r="BA9" s="730">
        <v>1</v>
      </c>
      <c r="BB9" s="730"/>
      <c r="BE9" s="871" t="s">
        <v>1719</v>
      </c>
      <c r="BF9" s="872" t="s">
        <v>1926</v>
      </c>
      <c r="BG9" s="872">
        <v>152978</v>
      </c>
      <c r="BH9" s="872">
        <v>4</v>
      </c>
      <c r="BI9" s="872" t="s">
        <v>1927</v>
      </c>
      <c r="BJ9" s="875" t="s">
        <v>1928</v>
      </c>
      <c r="BK9" s="873" t="s">
        <v>1929</v>
      </c>
    </row>
    <row r="10" spans="1:63">
      <c r="A10" s="397">
        <v>6</v>
      </c>
      <c r="B10" s="398" t="s">
        <v>1234</v>
      </c>
      <c r="C10" s="412"/>
      <c r="D10" s="412">
        <v>1</v>
      </c>
      <c r="E10" s="413">
        <v>1</v>
      </c>
      <c r="F10" s="412"/>
      <c r="G10" s="413"/>
      <c r="H10" s="414"/>
      <c r="I10" s="415"/>
      <c r="J10" s="412"/>
      <c r="K10" s="813"/>
      <c r="L10" s="412">
        <f>'[2]HSS(U)'!BM15+'[2]HSS(U)'!BN15</f>
        <v>1</v>
      </c>
      <c r="M10" s="813"/>
      <c r="N10" s="412">
        <v>2</v>
      </c>
      <c r="O10" s="412">
        <f t="shared" si="1"/>
        <v>1</v>
      </c>
      <c r="P10" s="412">
        <f t="shared" si="0"/>
        <v>52</v>
      </c>
      <c r="Q10" s="412"/>
      <c r="R10" s="412">
        <v>1</v>
      </c>
      <c r="S10" s="412">
        <v>3</v>
      </c>
      <c r="T10" s="412"/>
      <c r="U10" s="412">
        <v>12</v>
      </c>
      <c r="V10" s="412">
        <v>67</v>
      </c>
      <c r="W10" s="412"/>
      <c r="X10" s="412">
        <v>1</v>
      </c>
      <c r="Y10" s="412"/>
      <c r="Z10" s="412">
        <v>670</v>
      </c>
      <c r="AA10" s="412">
        <v>1300</v>
      </c>
      <c r="AB10" s="412"/>
      <c r="AC10" s="412">
        <f>'HSS-14_Untied Grants'!D10+'HSS-14_Untied Grants'!E10+'HSS-14_Untied Grants'!C10</f>
        <v>6</v>
      </c>
      <c r="AD10" s="813"/>
      <c r="AE10" s="412"/>
      <c r="AF10" s="412">
        <v>82</v>
      </c>
      <c r="AG10" s="412"/>
      <c r="AH10" s="412"/>
      <c r="AI10" s="813"/>
      <c r="AJ10" s="412">
        <v>665</v>
      </c>
      <c r="AK10" s="412"/>
      <c r="AL10" s="412"/>
      <c r="AM10" s="412"/>
      <c r="AN10" s="412"/>
      <c r="AO10" s="412"/>
      <c r="AP10" s="412"/>
      <c r="AR10" s="257">
        <v>6</v>
      </c>
      <c r="AS10" s="257">
        <v>46</v>
      </c>
      <c r="AT10" s="722"/>
      <c r="AU10" s="728">
        <v>1</v>
      </c>
      <c r="AV10" s="729"/>
      <c r="AW10" s="730"/>
      <c r="AX10" s="730"/>
      <c r="AY10" s="730"/>
      <c r="AZ10" s="730"/>
      <c r="BA10" s="730"/>
      <c r="BB10" s="730"/>
      <c r="BE10" s="871" t="s">
        <v>1720</v>
      </c>
      <c r="BF10" s="872"/>
      <c r="BG10" s="872"/>
      <c r="BH10" s="872"/>
      <c r="BI10" s="872"/>
      <c r="BJ10" s="873"/>
      <c r="BK10" s="874"/>
    </row>
    <row r="11" spans="1:63">
      <c r="A11" s="397">
        <v>7</v>
      </c>
      <c r="B11" s="398" t="s">
        <v>1716</v>
      </c>
      <c r="C11" s="412"/>
      <c r="D11" s="412">
        <v>1</v>
      </c>
      <c r="E11" s="413">
        <v>2</v>
      </c>
      <c r="F11" s="412"/>
      <c r="G11" s="413"/>
      <c r="H11" s="414"/>
      <c r="I11" s="415"/>
      <c r="J11" s="412"/>
      <c r="K11" s="813"/>
      <c r="L11" s="412">
        <f>'[2]HSS(U)'!BM16+'[2]HSS(U)'!BN16</f>
        <v>4</v>
      </c>
      <c r="M11" s="813"/>
      <c r="N11" s="412">
        <v>30</v>
      </c>
      <c r="O11" s="412">
        <f t="shared" si="1"/>
        <v>0</v>
      </c>
      <c r="P11" s="412">
        <f t="shared" si="0"/>
        <v>260</v>
      </c>
      <c r="Q11" s="412"/>
      <c r="R11" s="412">
        <v>1</v>
      </c>
      <c r="S11" s="412">
        <v>14</v>
      </c>
      <c r="T11" s="412"/>
      <c r="U11" s="412">
        <v>61</v>
      </c>
      <c r="V11" s="412">
        <v>332</v>
      </c>
      <c r="W11" s="412"/>
      <c r="X11" s="412">
        <v>1</v>
      </c>
      <c r="Y11" s="412"/>
      <c r="Z11" s="412">
        <v>1652</v>
      </c>
      <c r="AA11" s="412">
        <v>5710</v>
      </c>
      <c r="AB11" s="412"/>
      <c r="AC11" s="412">
        <f>'HSS-14_Untied Grants'!D11+'HSS-14_Untied Grants'!E11+'HSS-14_Untied Grants'!C11</f>
        <v>22</v>
      </c>
      <c r="AD11" s="813"/>
      <c r="AE11" s="412"/>
      <c r="AF11" s="412">
        <v>425</v>
      </c>
      <c r="AG11" s="412"/>
      <c r="AH11" s="412"/>
      <c r="AI11" s="813"/>
      <c r="AJ11" s="412">
        <v>2020</v>
      </c>
      <c r="AK11" s="412"/>
      <c r="AL11" s="412"/>
      <c r="AM11" s="412"/>
      <c r="AN11" s="412"/>
      <c r="AO11" s="412"/>
      <c r="AP11" s="412"/>
      <c r="AR11" s="257">
        <v>30</v>
      </c>
      <c r="AS11" s="257">
        <v>230</v>
      </c>
      <c r="AT11" s="722"/>
      <c r="AU11" s="728"/>
      <c r="AV11" s="729"/>
      <c r="AW11" s="730"/>
      <c r="AX11" s="730"/>
      <c r="AY11" s="730"/>
      <c r="AZ11" s="730"/>
      <c r="BA11" s="730"/>
      <c r="BB11" s="730"/>
      <c r="BE11" s="871" t="s">
        <v>1895</v>
      </c>
      <c r="BF11" s="873"/>
      <c r="BG11" s="873"/>
      <c r="BH11" s="873"/>
      <c r="BI11" s="872" t="s">
        <v>1930</v>
      </c>
      <c r="BJ11" s="873">
        <v>2</v>
      </c>
      <c r="BK11" s="874">
        <v>100899</v>
      </c>
    </row>
    <row r="12" spans="1:63">
      <c r="A12" s="397">
        <v>8</v>
      </c>
      <c r="B12" s="398" t="s">
        <v>1717</v>
      </c>
      <c r="C12" s="412"/>
      <c r="D12" s="412">
        <v>1</v>
      </c>
      <c r="E12" s="413">
        <v>0</v>
      </c>
      <c r="F12" s="412"/>
      <c r="G12" s="413"/>
      <c r="H12" s="414"/>
      <c r="I12" s="415"/>
      <c r="J12" s="412"/>
      <c r="K12" s="813"/>
      <c r="L12" s="412">
        <f>'[2]HSS(U)'!BM17+'[2]HSS(U)'!BN17</f>
        <v>1</v>
      </c>
      <c r="M12" s="813"/>
      <c r="N12" s="412">
        <v>2</v>
      </c>
      <c r="O12" s="412">
        <f t="shared" si="1"/>
        <v>1</v>
      </c>
      <c r="P12" s="412">
        <f t="shared" si="0"/>
        <v>35</v>
      </c>
      <c r="Q12" s="412"/>
      <c r="R12" s="412">
        <v>1</v>
      </c>
      <c r="S12" s="412">
        <v>3</v>
      </c>
      <c r="T12" s="412"/>
      <c r="U12" s="412">
        <v>8</v>
      </c>
      <c r="V12" s="412">
        <v>42</v>
      </c>
      <c r="W12" s="412"/>
      <c r="X12" s="412">
        <v>1</v>
      </c>
      <c r="Y12" s="412"/>
      <c r="Z12" s="412">
        <v>670</v>
      </c>
      <c r="AA12" s="412">
        <v>1040</v>
      </c>
      <c r="AB12" s="412"/>
      <c r="AC12" s="412">
        <f>'HSS-14_Untied Grants'!D12+'HSS-14_Untied Grants'!E12+'HSS-14_Untied Grants'!C12</f>
        <v>5</v>
      </c>
      <c r="AD12" s="813"/>
      <c r="AE12" s="412"/>
      <c r="AF12" s="412">
        <v>73</v>
      </c>
      <c r="AG12" s="412"/>
      <c r="AH12" s="412"/>
      <c r="AI12" s="813"/>
      <c r="AJ12" s="412">
        <v>398</v>
      </c>
      <c r="AK12" s="412"/>
      <c r="AL12" s="412"/>
      <c r="AM12" s="412"/>
      <c r="AN12" s="412"/>
      <c r="AO12" s="412"/>
      <c r="AP12" s="412"/>
      <c r="AR12" s="257">
        <v>6</v>
      </c>
      <c r="AS12" s="257">
        <v>29</v>
      </c>
      <c r="AT12" s="722"/>
      <c r="AU12" s="728">
        <v>1</v>
      </c>
      <c r="AV12" s="729"/>
      <c r="AW12" s="730"/>
      <c r="AX12" s="730"/>
      <c r="AY12" s="730"/>
      <c r="AZ12" s="730"/>
      <c r="BA12" s="730"/>
      <c r="BB12" s="730"/>
      <c r="BE12" s="871" t="s">
        <v>1248</v>
      </c>
      <c r="BF12" s="873"/>
      <c r="BG12" s="873"/>
      <c r="BH12" s="873"/>
      <c r="BI12" s="872" t="s">
        <v>1931</v>
      </c>
      <c r="BJ12" s="873"/>
      <c r="BK12" s="874">
        <v>46220</v>
      </c>
    </row>
    <row r="13" spans="1:63" ht="28.5">
      <c r="A13" s="397">
        <v>9</v>
      </c>
      <c r="B13" s="398" t="s">
        <v>1235</v>
      </c>
      <c r="C13" s="412"/>
      <c r="D13" s="412">
        <v>1</v>
      </c>
      <c r="E13" s="413">
        <v>2</v>
      </c>
      <c r="F13" s="412"/>
      <c r="G13" s="413"/>
      <c r="H13" s="414"/>
      <c r="I13" s="415"/>
      <c r="J13" s="412"/>
      <c r="K13" s="813"/>
      <c r="L13" s="412">
        <f>'[2]HSS(U)'!BM18+'[2]HSS(U)'!BN18</f>
        <v>5</v>
      </c>
      <c r="M13" s="813"/>
      <c r="N13" s="412">
        <v>26</v>
      </c>
      <c r="O13" s="412">
        <f t="shared" si="1"/>
        <v>2</v>
      </c>
      <c r="P13" s="412">
        <f t="shared" si="0"/>
        <v>125</v>
      </c>
      <c r="Q13" s="412"/>
      <c r="R13" s="412">
        <v>1</v>
      </c>
      <c r="S13" s="412">
        <v>8</v>
      </c>
      <c r="T13" s="412"/>
      <c r="U13" s="412">
        <v>37</v>
      </c>
      <c r="V13" s="412">
        <v>167</v>
      </c>
      <c r="W13" s="412"/>
      <c r="X13" s="412">
        <v>1</v>
      </c>
      <c r="Y13" s="412"/>
      <c r="Z13" s="412">
        <v>1300</v>
      </c>
      <c r="AA13" s="412">
        <v>2600</v>
      </c>
      <c r="AB13" s="412"/>
      <c r="AC13" s="412">
        <f>'HSS-14_Untied Grants'!D13+'HSS-14_Untied Grants'!E13+'HSS-14_Untied Grants'!C13</f>
        <v>13</v>
      </c>
      <c r="AD13" s="813"/>
      <c r="AE13" s="412"/>
      <c r="AF13" s="412">
        <v>226</v>
      </c>
      <c r="AG13" s="412"/>
      <c r="AH13" s="412"/>
      <c r="AI13" s="813"/>
      <c r="AJ13" s="412">
        <v>1206</v>
      </c>
      <c r="AK13" s="412"/>
      <c r="AL13" s="412"/>
      <c r="AM13" s="412"/>
      <c r="AN13" s="412"/>
      <c r="AO13" s="412"/>
      <c r="AP13" s="412"/>
      <c r="AR13" s="257">
        <v>16</v>
      </c>
      <c r="AS13" s="257">
        <v>109</v>
      </c>
      <c r="AT13" s="722"/>
      <c r="AU13" s="728">
        <v>2</v>
      </c>
      <c r="AV13" s="729"/>
      <c r="AW13" s="730"/>
      <c r="AX13" s="730"/>
      <c r="AY13" s="730"/>
      <c r="AZ13" s="730"/>
      <c r="BA13" s="730"/>
      <c r="BB13" s="730"/>
      <c r="BE13" s="871" t="s">
        <v>1891</v>
      </c>
      <c r="BF13" s="872" t="s">
        <v>1932</v>
      </c>
      <c r="BG13" s="872">
        <v>143669</v>
      </c>
      <c r="BH13" s="872">
        <v>4</v>
      </c>
      <c r="BI13" s="872" t="s">
        <v>1933</v>
      </c>
      <c r="BJ13" s="873"/>
      <c r="BK13" s="874">
        <v>45725</v>
      </c>
    </row>
    <row r="14" spans="1:63">
      <c r="A14" s="397">
        <v>10</v>
      </c>
      <c r="B14" s="398" t="s">
        <v>1236</v>
      </c>
      <c r="C14" s="412"/>
      <c r="D14" s="412">
        <v>1</v>
      </c>
      <c r="E14" s="413">
        <v>0</v>
      </c>
      <c r="F14" s="412"/>
      <c r="G14" s="413"/>
      <c r="H14" s="414"/>
      <c r="I14" s="415"/>
      <c r="J14" s="412"/>
      <c r="K14" s="813"/>
      <c r="L14" s="412">
        <f>'[2]HSS(U)'!BM19+'[2]HSS(U)'!BN19</f>
        <v>2</v>
      </c>
      <c r="M14" s="813"/>
      <c r="N14" s="412">
        <v>37</v>
      </c>
      <c r="O14" s="412">
        <f t="shared" si="1"/>
        <v>2</v>
      </c>
      <c r="P14" s="412">
        <f t="shared" si="0"/>
        <v>111</v>
      </c>
      <c r="Q14" s="412"/>
      <c r="R14" s="412">
        <v>1</v>
      </c>
      <c r="S14" s="412">
        <v>7</v>
      </c>
      <c r="T14" s="412"/>
      <c r="U14" s="412">
        <v>21</v>
      </c>
      <c r="V14" s="412">
        <v>136</v>
      </c>
      <c r="W14" s="412"/>
      <c r="X14" s="412">
        <v>1</v>
      </c>
      <c r="Y14" s="412"/>
      <c r="Z14" s="412">
        <v>670</v>
      </c>
      <c r="AA14" s="412">
        <v>2080</v>
      </c>
      <c r="AB14" s="412"/>
      <c r="AC14" s="412">
        <f>'HSS-14_Untied Grants'!D14+'HSS-14_Untied Grants'!E14+'HSS-14_Untied Grants'!C14</f>
        <v>9</v>
      </c>
      <c r="AD14" s="813"/>
      <c r="AE14" s="412"/>
      <c r="AF14" s="412">
        <v>173</v>
      </c>
      <c r="AG14" s="412"/>
      <c r="AH14" s="412"/>
      <c r="AI14" s="813"/>
      <c r="AJ14" s="412">
        <v>1367</v>
      </c>
      <c r="AK14" s="412"/>
      <c r="AL14" s="412"/>
      <c r="AM14" s="412"/>
      <c r="AN14" s="412"/>
      <c r="AO14" s="412"/>
      <c r="AP14" s="412"/>
      <c r="AR14" s="257">
        <v>14</v>
      </c>
      <c r="AS14" s="257">
        <v>97</v>
      </c>
      <c r="AT14" s="722"/>
      <c r="AU14" s="728">
        <v>2</v>
      </c>
      <c r="AV14" s="729"/>
      <c r="AW14" s="730"/>
      <c r="AX14" s="730"/>
      <c r="AY14" s="730"/>
      <c r="AZ14" s="730"/>
      <c r="BA14" s="730"/>
      <c r="BB14" s="730"/>
      <c r="BE14" s="876"/>
      <c r="BF14" s="1462" t="s">
        <v>208</v>
      </c>
      <c r="BG14" s="1462"/>
      <c r="BH14" s="877">
        <f>SUM(BH4:BH13)</f>
        <v>16</v>
      </c>
      <c r="BI14" s="877"/>
      <c r="BJ14" s="877">
        <v>12</v>
      </c>
      <c r="BK14" s="877"/>
    </row>
    <row r="15" spans="1:63">
      <c r="A15" s="397">
        <v>11</v>
      </c>
      <c r="B15" s="398" t="s">
        <v>1237</v>
      </c>
      <c r="C15" s="412"/>
      <c r="D15" s="412">
        <v>2</v>
      </c>
      <c r="E15" s="413">
        <v>8</v>
      </c>
      <c r="F15" s="412"/>
      <c r="G15" s="413"/>
      <c r="H15" s="414"/>
      <c r="I15" s="415"/>
      <c r="J15" s="412"/>
      <c r="K15" s="813"/>
      <c r="L15" s="412">
        <f>'[2]HSS(U)'!BM20+'[2]HSS(U)'!BN20</f>
        <v>13</v>
      </c>
      <c r="M15" s="813"/>
      <c r="N15" s="412">
        <v>31</v>
      </c>
      <c r="O15" s="412">
        <f t="shared" si="1"/>
        <v>3</v>
      </c>
      <c r="P15" s="412">
        <f t="shared" si="0"/>
        <v>352</v>
      </c>
      <c r="Q15" s="412"/>
      <c r="R15" s="412">
        <v>1</v>
      </c>
      <c r="S15" s="412">
        <v>22</v>
      </c>
      <c r="T15" s="412"/>
      <c r="U15" s="412">
        <v>93</v>
      </c>
      <c r="V15" s="412">
        <v>460</v>
      </c>
      <c r="W15" s="412"/>
      <c r="X15" s="412">
        <v>1</v>
      </c>
      <c r="Y15" s="412"/>
      <c r="Z15" s="412">
        <v>2088</v>
      </c>
      <c r="AA15" s="412">
        <v>7270</v>
      </c>
      <c r="AB15" s="412"/>
      <c r="AC15" s="412">
        <f>'HSS-14_Untied Grants'!D15+'HSS-14_Untied Grants'!E15+'HSS-14_Untied Grants'!C15</f>
        <v>33</v>
      </c>
      <c r="AD15" s="813"/>
      <c r="AE15" s="412"/>
      <c r="AF15" s="412">
        <v>567</v>
      </c>
      <c r="AG15" s="412"/>
      <c r="AH15" s="412"/>
      <c r="AI15" s="813"/>
      <c r="AJ15" s="412">
        <v>3197</v>
      </c>
      <c r="AK15" s="412"/>
      <c r="AL15" s="412"/>
      <c r="AM15" s="412"/>
      <c r="AN15" s="412"/>
      <c r="AO15" s="412"/>
      <c r="AP15" s="412"/>
      <c r="AR15" s="257">
        <v>44</v>
      </c>
      <c r="AS15" s="257">
        <v>308</v>
      </c>
      <c r="AT15" s="722"/>
      <c r="AU15" s="728">
        <v>1</v>
      </c>
      <c r="AV15" s="729"/>
      <c r="AW15" s="730"/>
      <c r="AX15" s="730"/>
      <c r="AY15" s="730"/>
      <c r="AZ15" s="730"/>
      <c r="BA15" s="730">
        <v>2</v>
      </c>
      <c r="BB15" s="730"/>
    </row>
    <row r="16" spans="1:63">
      <c r="A16" s="397">
        <v>12</v>
      </c>
      <c r="B16" s="398" t="s">
        <v>1238</v>
      </c>
      <c r="C16" s="412"/>
      <c r="D16" s="412">
        <v>1</v>
      </c>
      <c r="E16" s="413">
        <v>1</v>
      </c>
      <c r="F16" s="412"/>
      <c r="G16" s="413"/>
      <c r="H16" s="414"/>
      <c r="I16" s="415"/>
      <c r="J16" s="412"/>
      <c r="K16" s="813"/>
      <c r="L16" s="412">
        <f>'[2]HSS(U)'!BM21+'[2]HSS(U)'!BN21</f>
        <v>3</v>
      </c>
      <c r="M16" s="813"/>
      <c r="N16" s="412">
        <v>47</v>
      </c>
      <c r="O16" s="412">
        <f t="shared" si="1"/>
        <v>2</v>
      </c>
      <c r="P16" s="412">
        <f t="shared" si="0"/>
        <v>145</v>
      </c>
      <c r="Q16" s="412"/>
      <c r="R16" s="412">
        <v>1</v>
      </c>
      <c r="S16" s="412">
        <v>8</v>
      </c>
      <c r="T16" s="412"/>
      <c r="U16" s="412">
        <v>35</v>
      </c>
      <c r="V16" s="412">
        <v>189</v>
      </c>
      <c r="W16" s="412"/>
      <c r="X16" s="412">
        <v>1</v>
      </c>
      <c r="Y16" s="412"/>
      <c r="Z16" s="412">
        <v>670</v>
      </c>
      <c r="AA16" s="412">
        <v>2860</v>
      </c>
      <c r="AB16" s="412"/>
      <c r="AC16" s="412">
        <f>'HSS-14_Untied Grants'!D16+'HSS-14_Untied Grants'!E16+'HSS-14_Untied Grants'!C16</f>
        <v>12</v>
      </c>
      <c r="AD16" s="813"/>
      <c r="AE16" s="412"/>
      <c r="AF16" s="412">
        <v>242</v>
      </c>
      <c r="AG16" s="412"/>
      <c r="AH16" s="412"/>
      <c r="AI16" s="813"/>
      <c r="AJ16" s="412">
        <v>1133</v>
      </c>
      <c r="AK16" s="412"/>
      <c r="AL16" s="412"/>
      <c r="AM16" s="412"/>
      <c r="AN16" s="412"/>
      <c r="AO16" s="412"/>
      <c r="AP16" s="412"/>
      <c r="AR16" s="257">
        <v>15</v>
      </c>
      <c r="AS16" s="257">
        <v>130</v>
      </c>
      <c r="AT16" s="722"/>
      <c r="AU16" s="728">
        <v>2</v>
      </c>
      <c r="AV16" s="729"/>
      <c r="AW16" s="730"/>
      <c r="AX16" s="730"/>
      <c r="AY16" s="730"/>
      <c r="AZ16" s="730"/>
      <c r="BA16" s="730"/>
      <c r="BB16" s="730"/>
    </row>
    <row r="17" spans="1:54">
      <c r="A17" s="397">
        <v>13</v>
      </c>
      <c r="B17" s="398" t="s">
        <v>1239</v>
      </c>
      <c r="C17" s="412"/>
      <c r="D17" s="412">
        <v>1</v>
      </c>
      <c r="E17" s="413">
        <v>4</v>
      </c>
      <c r="F17" s="412"/>
      <c r="G17" s="413"/>
      <c r="H17" s="414"/>
      <c r="I17" s="415"/>
      <c r="J17" s="412"/>
      <c r="K17" s="813"/>
      <c r="L17" s="412">
        <f>'[2]HSS(U)'!BM22+'[2]HSS(U)'!BN22</f>
        <v>3</v>
      </c>
      <c r="M17" s="813"/>
      <c r="N17" s="412">
        <v>47</v>
      </c>
      <c r="O17" s="412">
        <f t="shared" si="1"/>
        <v>5</v>
      </c>
      <c r="P17" s="412">
        <f t="shared" si="0"/>
        <v>186</v>
      </c>
      <c r="Q17" s="412"/>
      <c r="R17" s="412">
        <v>1</v>
      </c>
      <c r="S17" s="412">
        <v>10</v>
      </c>
      <c r="T17" s="412"/>
      <c r="U17" s="412">
        <v>64</v>
      </c>
      <c r="V17" s="412">
        <v>260</v>
      </c>
      <c r="W17" s="412"/>
      <c r="X17" s="412">
        <v>1</v>
      </c>
      <c r="Y17" s="412"/>
      <c r="Z17" s="412">
        <v>688</v>
      </c>
      <c r="AA17" s="412">
        <v>3120</v>
      </c>
      <c r="AB17" s="412"/>
      <c r="AC17" s="412">
        <f>'HSS-14_Untied Grants'!D17+'HSS-14_Untied Grants'!E17+'HSS-14_Untied Grants'!C17</f>
        <v>13</v>
      </c>
      <c r="AD17" s="813"/>
      <c r="AE17" s="412"/>
      <c r="AF17" s="412">
        <v>348</v>
      </c>
      <c r="AG17" s="412"/>
      <c r="AH17" s="412"/>
      <c r="AI17" s="813"/>
      <c r="AJ17" s="412">
        <v>2011</v>
      </c>
      <c r="AK17" s="412"/>
      <c r="AL17" s="412"/>
      <c r="AM17" s="412"/>
      <c r="AN17" s="412"/>
      <c r="AO17" s="412"/>
      <c r="AP17" s="412"/>
      <c r="AR17" s="257">
        <v>19</v>
      </c>
      <c r="AS17" s="257">
        <v>167</v>
      </c>
      <c r="AT17" s="722"/>
      <c r="AU17" s="728">
        <v>3</v>
      </c>
      <c r="AV17" s="729"/>
      <c r="AW17" s="730"/>
      <c r="AX17" s="730"/>
      <c r="AY17" s="730">
        <v>2</v>
      </c>
      <c r="AZ17" s="730"/>
      <c r="BA17" s="730"/>
      <c r="BB17" s="730"/>
    </row>
    <row r="18" spans="1:54">
      <c r="A18" s="397">
        <v>14</v>
      </c>
      <c r="B18" s="398" t="s">
        <v>1240</v>
      </c>
      <c r="C18" s="412"/>
      <c r="D18" s="412">
        <v>1</v>
      </c>
      <c r="E18" s="413">
        <v>1</v>
      </c>
      <c r="F18" s="412"/>
      <c r="G18" s="413"/>
      <c r="H18" s="414"/>
      <c r="I18" s="415"/>
      <c r="J18" s="412"/>
      <c r="K18" s="813"/>
      <c r="L18" s="412">
        <f>'[2]HSS(U)'!BM23+'[2]HSS(U)'!BN23</f>
        <v>8</v>
      </c>
      <c r="M18" s="813"/>
      <c r="N18" s="412">
        <v>50</v>
      </c>
      <c r="O18" s="412">
        <f t="shared" si="1"/>
        <v>0</v>
      </c>
      <c r="P18" s="412">
        <f t="shared" si="0"/>
        <v>51</v>
      </c>
      <c r="Q18" s="412"/>
      <c r="R18" s="412">
        <v>1</v>
      </c>
      <c r="S18" s="412">
        <v>5</v>
      </c>
      <c r="T18" s="412"/>
      <c r="U18" s="412">
        <v>16</v>
      </c>
      <c r="V18" s="412">
        <v>66</v>
      </c>
      <c r="W18" s="412"/>
      <c r="X18" s="412">
        <v>1</v>
      </c>
      <c r="Y18" s="412"/>
      <c r="Z18" s="412">
        <v>670</v>
      </c>
      <c r="AA18" s="412">
        <v>1560</v>
      </c>
      <c r="AB18" s="412"/>
      <c r="AC18" s="412">
        <f>'HSS-14_Untied Grants'!D18+'HSS-14_Untied Grants'!E18+'HSS-14_Untied Grants'!C18</f>
        <v>7</v>
      </c>
      <c r="AD18" s="813"/>
      <c r="AE18" s="412"/>
      <c r="AF18" s="412">
        <v>108</v>
      </c>
      <c r="AG18" s="412"/>
      <c r="AH18" s="412"/>
      <c r="AI18" s="813"/>
      <c r="AJ18" s="412">
        <v>666</v>
      </c>
      <c r="AK18" s="412"/>
      <c r="AL18" s="412"/>
      <c r="AM18" s="412"/>
      <c r="AN18" s="412"/>
      <c r="AO18" s="412"/>
      <c r="AP18" s="412"/>
      <c r="AR18" s="257">
        <v>10</v>
      </c>
      <c r="AS18" s="257">
        <v>41</v>
      </c>
      <c r="AT18" s="722"/>
      <c r="AU18" s="728">
        <v>0</v>
      </c>
      <c r="AV18" s="729"/>
      <c r="AW18" s="730"/>
      <c r="AX18" s="730"/>
      <c r="AY18" s="730"/>
      <c r="AZ18" s="730"/>
      <c r="BA18" s="730"/>
      <c r="BB18" s="730"/>
    </row>
    <row r="19" spans="1:54">
      <c r="A19" s="397">
        <v>15</v>
      </c>
      <c r="B19" s="398" t="s">
        <v>1241</v>
      </c>
      <c r="C19" s="412"/>
      <c r="D19" s="412">
        <v>1</v>
      </c>
      <c r="E19" s="413">
        <v>3</v>
      </c>
      <c r="F19" s="412"/>
      <c r="G19" s="413"/>
      <c r="H19" s="414"/>
      <c r="I19" s="415"/>
      <c r="J19" s="412"/>
      <c r="K19" s="813"/>
      <c r="L19" s="412">
        <f>'[2]HSS(U)'!BM24+'[2]HSS(U)'!BN24</f>
        <v>5</v>
      </c>
      <c r="M19" s="813"/>
      <c r="N19" s="412">
        <v>22</v>
      </c>
      <c r="O19" s="412">
        <f t="shared" si="1"/>
        <v>3</v>
      </c>
      <c r="P19" s="412">
        <f t="shared" si="0"/>
        <v>191</v>
      </c>
      <c r="Q19" s="412"/>
      <c r="R19" s="412">
        <v>1</v>
      </c>
      <c r="S19" s="412">
        <v>13</v>
      </c>
      <c r="T19" s="412"/>
      <c r="U19" s="412">
        <v>46</v>
      </c>
      <c r="V19" s="412">
        <v>242</v>
      </c>
      <c r="W19" s="412"/>
      <c r="X19" s="412">
        <v>1</v>
      </c>
      <c r="Y19" s="412"/>
      <c r="Z19" s="412">
        <v>988</v>
      </c>
      <c r="AA19" s="412">
        <v>4680</v>
      </c>
      <c r="AB19" s="412"/>
      <c r="AC19" s="412">
        <f>'HSS-14_Untied Grants'!D19+'HSS-14_Untied Grants'!E19+'HSS-14_Untied Grants'!C19</f>
        <v>19</v>
      </c>
      <c r="AD19" s="813"/>
      <c r="AE19" s="412"/>
      <c r="AF19" s="412">
        <v>331</v>
      </c>
      <c r="AG19" s="412"/>
      <c r="AH19" s="412"/>
      <c r="AI19" s="813"/>
      <c r="AJ19" s="412">
        <v>1985</v>
      </c>
      <c r="AK19" s="412"/>
      <c r="AL19" s="412"/>
      <c r="AM19" s="412"/>
      <c r="AN19" s="412"/>
      <c r="AO19" s="412"/>
      <c r="AP19" s="412"/>
      <c r="AR19" s="257">
        <v>25</v>
      </c>
      <c r="AS19" s="257">
        <v>166</v>
      </c>
      <c r="AT19" s="722"/>
      <c r="AU19" s="728">
        <v>3</v>
      </c>
      <c r="AV19" s="729"/>
      <c r="AW19" s="730"/>
      <c r="AX19" s="730"/>
      <c r="AY19" s="730"/>
      <c r="AZ19" s="730"/>
      <c r="BA19" s="730"/>
      <c r="BB19" s="730"/>
    </row>
    <row r="20" spans="1:54">
      <c r="A20" s="397">
        <v>16</v>
      </c>
      <c r="B20" s="398" t="s">
        <v>1242</v>
      </c>
      <c r="C20" s="412"/>
      <c r="D20" s="412">
        <v>2</v>
      </c>
      <c r="E20" s="413">
        <v>1</v>
      </c>
      <c r="F20" s="412"/>
      <c r="G20" s="413"/>
      <c r="H20" s="414"/>
      <c r="I20" s="415"/>
      <c r="J20" s="412"/>
      <c r="K20" s="813"/>
      <c r="L20" s="412">
        <f>'[2]HSS(U)'!BM25+'[2]HSS(U)'!BN25</f>
        <v>2</v>
      </c>
      <c r="M20" s="813"/>
      <c r="N20" s="412">
        <v>283</v>
      </c>
      <c r="O20" s="412">
        <f t="shared" si="1"/>
        <v>3</v>
      </c>
      <c r="P20" s="412">
        <f t="shared" si="0"/>
        <v>134</v>
      </c>
      <c r="Q20" s="412"/>
      <c r="R20" s="412">
        <v>1</v>
      </c>
      <c r="S20" s="412">
        <v>12</v>
      </c>
      <c r="T20" s="412"/>
      <c r="U20" s="412">
        <v>40</v>
      </c>
      <c r="V20" s="412">
        <v>172</v>
      </c>
      <c r="W20" s="412"/>
      <c r="X20" s="412">
        <v>1</v>
      </c>
      <c r="Y20" s="412"/>
      <c r="Z20" s="412">
        <v>988</v>
      </c>
      <c r="AA20" s="412">
        <v>3640</v>
      </c>
      <c r="AB20" s="412"/>
      <c r="AC20" s="412">
        <f>'HSS-14_Untied Grants'!D20+'HSS-14_Untied Grants'!E20+'HSS-14_Untied Grants'!C20</f>
        <v>16</v>
      </c>
      <c r="AD20" s="813"/>
      <c r="AE20" s="412"/>
      <c r="AF20" s="412">
        <v>195</v>
      </c>
      <c r="AG20" s="412"/>
      <c r="AH20" s="412"/>
      <c r="AI20" s="813"/>
      <c r="AJ20" s="412">
        <v>1650</v>
      </c>
      <c r="AK20" s="412"/>
      <c r="AL20" s="412"/>
      <c r="AM20" s="412"/>
      <c r="AN20" s="412"/>
      <c r="AO20" s="412"/>
      <c r="AP20" s="412"/>
      <c r="AR20" s="257">
        <v>23</v>
      </c>
      <c r="AS20" s="257">
        <v>111</v>
      </c>
      <c r="AT20" s="722"/>
      <c r="AU20" s="728">
        <v>3</v>
      </c>
      <c r="AV20" s="729"/>
      <c r="AW20" s="730"/>
      <c r="AX20" s="730"/>
      <c r="AY20" s="730"/>
      <c r="AZ20" s="730"/>
      <c r="BA20" s="730"/>
      <c r="BB20" s="730"/>
    </row>
    <row r="21" spans="1:54">
      <c r="A21" s="397">
        <v>17</v>
      </c>
      <c r="B21" s="398" t="s">
        <v>1718</v>
      </c>
      <c r="C21" s="412"/>
      <c r="D21" s="412">
        <v>1</v>
      </c>
      <c r="E21" s="413">
        <v>2</v>
      </c>
      <c r="F21" s="412"/>
      <c r="G21" s="413"/>
      <c r="H21" s="414"/>
      <c r="I21" s="415"/>
      <c r="J21" s="412"/>
      <c r="K21" s="813"/>
      <c r="L21" s="412">
        <f>'[2]HSS(U)'!BM26+'[2]HSS(U)'!BN26</f>
        <v>3</v>
      </c>
      <c r="M21" s="813"/>
      <c r="N21" s="412">
        <v>50</v>
      </c>
      <c r="O21" s="412">
        <f t="shared" si="1"/>
        <v>3</v>
      </c>
      <c r="P21" s="412">
        <f t="shared" si="0"/>
        <v>169</v>
      </c>
      <c r="Q21" s="412"/>
      <c r="R21" s="412">
        <v>1</v>
      </c>
      <c r="S21" s="412">
        <v>9</v>
      </c>
      <c r="T21" s="412"/>
      <c r="U21" s="412">
        <v>46</v>
      </c>
      <c r="V21" s="412">
        <v>227</v>
      </c>
      <c r="W21" s="412"/>
      <c r="X21" s="412">
        <v>1</v>
      </c>
      <c r="Y21" s="412"/>
      <c r="Z21" s="412">
        <v>1000</v>
      </c>
      <c r="AA21" s="412">
        <v>2080</v>
      </c>
      <c r="AB21" s="412"/>
      <c r="AC21" s="412">
        <f>'HSS-14_Untied Grants'!D21+'HSS-14_Untied Grants'!E21+'HSS-14_Untied Grants'!C21</f>
        <v>10</v>
      </c>
      <c r="AD21" s="813"/>
      <c r="AE21" s="412"/>
      <c r="AF21" s="412">
        <v>285</v>
      </c>
      <c r="AG21" s="412"/>
      <c r="AH21" s="412"/>
      <c r="AI21" s="813"/>
      <c r="AJ21" s="412">
        <v>1554</v>
      </c>
      <c r="AK21" s="412"/>
      <c r="AL21" s="412"/>
      <c r="AM21" s="412"/>
      <c r="AN21" s="412"/>
      <c r="AO21" s="412"/>
      <c r="AP21" s="412"/>
      <c r="AR21" s="257">
        <v>17</v>
      </c>
      <c r="AS21" s="257">
        <v>152</v>
      </c>
      <c r="AT21" s="722"/>
      <c r="AU21" s="728">
        <v>3</v>
      </c>
      <c r="AV21" s="729"/>
      <c r="AW21" s="730"/>
      <c r="AX21" s="730"/>
      <c r="AY21" s="730"/>
      <c r="AZ21" s="730"/>
      <c r="BA21" s="730"/>
      <c r="BB21" s="730"/>
    </row>
    <row r="22" spans="1:54">
      <c r="A22" s="397">
        <v>18</v>
      </c>
      <c r="B22" s="398" t="s">
        <v>1719</v>
      </c>
      <c r="C22" s="412"/>
      <c r="D22" s="412">
        <v>2</v>
      </c>
      <c r="E22" s="413">
        <v>2</v>
      </c>
      <c r="F22" s="412"/>
      <c r="G22" s="413"/>
      <c r="H22" s="414"/>
      <c r="I22" s="415"/>
      <c r="J22" s="412"/>
      <c r="K22" s="813"/>
      <c r="L22" s="412">
        <f>'[2]HSS(U)'!BM27+'[2]HSS(U)'!BN27</f>
        <v>10</v>
      </c>
      <c r="M22" s="813"/>
      <c r="N22" s="412">
        <v>100</v>
      </c>
      <c r="O22" s="412">
        <f t="shared" si="1"/>
        <v>9</v>
      </c>
      <c r="P22" s="412">
        <f t="shared" si="0"/>
        <v>265</v>
      </c>
      <c r="Q22" s="412"/>
      <c r="R22" s="412">
        <v>1</v>
      </c>
      <c r="S22" s="412">
        <v>13</v>
      </c>
      <c r="T22" s="412"/>
      <c r="U22" s="412">
        <v>66</v>
      </c>
      <c r="V22" s="412">
        <v>351</v>
      </c>
      <c r="W22" s="412"/>
      <c r="X22" s="412">
        <v>1</v>
      </c>
      <c r="Y22" s="412"/>
      <c r="Z22" s="412">
        <v>1288</v>
      </c>
      <c r="AA22" s="412">
        <v>4420</v>
      </c>
      <c r="AB22" s="412"/>
      <c r="AC22" s="412">
        <f>'HSS-14_Untied Grants'!D22+'HSS-14_Untied Grants'!E22+'HSS-14_Untied Grants'!C22</f>
        <v>20</v>
      </c>
      <c r="AD22" s="813"/>
      <c r="AE22" s="412"/>
      <c r="AF22" s="412">
        <v>409</v>
      </c>
      <c r="AG22" s="412"/>
      <c r="AH22" s="412"/>
      <c r="AI22" s="813"/>
      <c r="AJ22" s="412">
        <v>2206</v>
      </c>
      <c r="AK22" s="412"/>
      <c r="AL22" s="412"/>
      <c r="AM22" s="412"/>
      <c r="AN22" s="412"/>
      <c r="AO22" s="412"/>
      <c r="AP22" s="412"/>
      <c r="AR22" s="257">
        <v>25</v>
      </c>
      <c r="AS22" s="257">
        <v>240</v>
      </c>
      <c r="AT22" s="722"/>
      <c r="AU22" s="728">
        <v>2</v>
      </c>
      <c r="AV22" s="729"/>
      <c r="AW22" s="730"/>
      <c r="AX22" s="730"/>
      <c r="AY22" s="730">
        <v>6</v>
      </c>
      <c r="AZ22" s="730"/>
      <c r="BA22" s="730">
        <v>1</v>
      </c>
      <c r="BB22" s="730"/>
    </row>
    <row r="23" spans="1:54">
      <c r="A23" s="397">
        <v>19</v>
      </c>
      <c r="B23" s="398" t="s">
        <v>1720</v>
      </c>
      <c r="C23" s="412"/>
      <c r="D23" s="412">
        <v>1</v>
      </c>
      <c r="E23" s="413">
        <v>3</v>
      </c>
      <c r="F23" s="412"/>
      <c r="G23" s="413"/>
      <c r="H23" s="414"/>
      <c r="I23" s="415"/>
      <c r="J23" s="412"/>
      <c r="K23" s="813"/>
      <c r="L23" s="412">
        <f>'[2]HSS(U)'!BM28+'[2]HSS(U)'!BN28</f>
        <v>4</v>
      </c>
      <c r="M23" s="813"/>
      <c r="N23" s="412">
        <v>30</v>
      </c>
      <c r="O23" s="412">
        <f t="shared" si="1"/>
        <v>0</v>
      </c>
      <c r="P23" s="412">
        <f t="shared" si="0"/>
        <v>149</v>
      </c>
      <c r="Q23" s="412"/>
      <c r="R23" s="412">
        <v>1</v>
      </c>
      <c r="S23" s="412">
        <v>10</v>
      </c>
      <c r="T23" s="412"/>
      <c r="U23" s="412">
        <v>51</v>
      </c>
      <c r="V23" s="412">
        <v>202</v>
      </c>
      <c r="W23" s="412"/>
      <c r="X23" s="412">
        <v>1</v>
      </c>
      <c r="Y23" s="412"/>
      <c r="Z23" s="412">
        <v>788</v>
      </c>
      <c r="AA23" s="412">
        <v>4160</v>
      </c>
      <c r="AB23" s="412"/>
      <c r="AC23" s="412">
        <f>'HSS-14_Untied Grants'!D23+'HSS-14_Untied Grants'!E23+'HSS-14_Untied Grants'!C23</f>
        <v>13</v>
      </c>
      <c r="AD23" s="813"/>
      <c r="AE23" s="412"/>
      <c r="AF23" s="412">
        <v>243</v>
      </c>
      <c r="AG23" s="412"/>
      <c r="AH23" s="412"/>
      <c r="AI23" s="813"/>
      <c r="AJ23" s="412">
        <v>1286</v>
      </c>
      <c r="AK23" s="412"/>
      <c r="AL23" s="412"/>
      <c r="AM23" s="412"/>
      <c r="AN23" s="412"/>
      <c r="AO23" s="412"/>
      <c r="AP23" s="412"/>
      <c r="AR23" s="257">
        <v>21</v>
      </c>
      <c r="AS23" s="257">
        <v>128</v>
      </c>
      <c r="AT23" s="722"/>
      <c r="AU23" s="728"/>
      <c r="AV23" s="729"/>
      <c r="AW23" s="730"/>
      <c r="AX23" s="730"/>
      <c r="AY23" s="730"/>
      <c r="AZ23" s="730"/>
      <c r="BA23" s="730"/>
      <c r="BB23" s="730"/>
    </row>
    <row r="24" spans="1:54">
      <c r="A24" s="397">
        <v>20</v>
      </c>
      <c r="B24" s="398" t="s">
        <v>1243</v>
      </c>
      <c r="C24" s="412"/>
      <c r="D24" s="412">
        <v>1</v>
      </c>
      <c r="E24" s="413">
        <v>5</v>
      </c>
      <c r="F24" s="412"/>
      <c r="G24" s="413"/>
      <c r="H24" s="414"/>
      <c r="I24" s="415"/>
      <c r="J24" s="412"/>
      <c r="K24" s="813"/>
      <c r="L24" s="412">
        <f>'[2]HSS(U)'!BM29+'[2]HSS(U)'!BN29</f>
        <v>7</v>
      </c>
      <c r="M24" s="813"/>
      <c r="N24" s="412">
        <v>281</v>
      </c>
      <c r="O24" s="412">
        <f t="shared" si="1"/>
        <v>2</v>
      </c>
      <c r="P24" s="412">
        <f t="shared" si="0"/>
        <v>245</v>
      </c>
      <c r="Q24" s="412"/>
      <c r="R24" s="412">
        <v>1</v>
      </c>
      <c r="S24" s="412">
        <v>14</v>
      </c>
      <c r="T24" s="412"/>
      <c r="U24" s="412">
        <v>48</v>
      </c>
      <c r="V24" s="412">
        <v>307</v>
      </c>
      <c r="W24" s="412"/>
      <c r="X24" s="412">
        <v>1</v>
      </c>
      <c r="Y24" s="412"/>
      <c r="Z24" s="412">
        <v>688</v>
      </c>
      <c r="AA24" s="412">
        <v>4150</v>
      </c>
      <c r="AB24" s="412"/>
      <c r="AC24" s="412">
        <f>'HSS-14_Untied Grants'!D24+'HSS-14_Untied Grants'!E24+'HSS-14_Untied Grants'!C24</f>
        <v>17</v>
      </c>
      <c r="AD24" s="813"/>
      <c r="AE24" s="412"/>
      <c r="AF24" s="412">
        <v>339</v>
      </c>
      <c r="AG24" s="412"/>
      <c r="AH24" s="412"/>
      <c r="AI24" s="813"/>
      <c r="AJ24" s="412">
        <v>2853</v>
      </c>
      <c r="AK24" s="412"/>
      <c r="AL24" s="412"/>
      <c r="AM24" s="412"/>
      <c r="AN24" s="412"/>
      <c r="AO24" s="412"/>
      <c r="AP24" s="412"/>
      <c r="AR24" s="257">
        <v>27</v>
      </c>
      <c r="AS24" s="257">
        <v>218</v>
      </c>
      <c r="AT24" s="722"/>
      <c r="AU24" s="728">
        <v>2</v>
      </c>
      <c r="AV24" s="729"/>
      <c r="AW24" s="730"/>
      <c r="AX24" s="730"/>
      <c r="AY24" s="730"/>
      <c r="AZ24" s="730"/>
      <c r="BA24" s="730"/>
      <c r="BB24" s="730"/>
    </row>
    <row r="25" spans="1:54">
      <c r="A25" s="397">
        <v>21</v>
      </c>
      <c r="B25" s="398" t="s">
        <v>1514</v>
      </c>
      <c r="C25" s="412"/>
      <c r="D25" s="412">
        <v>1</v>
      </c>
      <c r="E25" s="413">
        <v>3</v>
      </c>
      <c r="F25" s="412"/>
      <c r="G25" s="413"/>
      <c r="H25" s="414"/>
      <c r="I25" s="415"/>
      <c r="J25" s="412"/>
      <c r="K25" s="813"/>
      <c r="L25" s="412">
        <f>'[2]HSS(U)'!BM30+'[2]HSS(U)'!BN30</f>
        <v>2</v>
      </c>
      <c r="M25" s="813"/>
      <c r="N25" s="412">
        <v>22</v>
      </c>
      <c r="O25" s="412">
        <f t="shared" si="1"/>
        <v>0</v>
      </c>
      <c r="P25" s="412">
        <f t="shared" si="0"/>
        <v>124</v>
      </c>
      <c r="Q25" s="412"/>
      <c r="R25" s="412">
        <v>1</v>
      </c>
      <c r="S25" s="412">
        <v>7</v>
      </c>
      <c r="T25" s="412"/>
      <c r="U25" s="412">
        <v>27</v>
      </c>
      <c r="V25" s="412">
        <v>158</v>
      </c>
      <c r="W25" s="412"/>
      <c r="X25" s="412">
        <v>1</v>
      </c>
      <c r="Y25" s="412"/>
      <c r="Z25" s="412">
        <v>1300</v>
      </c>
      <c r="AA25" s="412">
        <v>1555</v>
      </c>
      <c r="AB25" s="412"/>
      <c r="AC25" s="412">
        <f>'HSS-14_Untied Grants'!D25+'HSS-14_Untied Grants'!E25+'HSS-14_Untied Grants'!C25</f>
        <v>9</v>
      </c>
      <c r="AD25" s="813"/>
      <c r="AE25" s="412"/>
      <c r="AF25" s="412">
        <v>169</v>
      </c>
      <c r="AG25" s="412"/>
      <c r="AH25" s="412"/>
      <c r="AI25" s="813"/>
      <c r="AJ25" s="412">
        <v>1313</v>
      </c>
      <c r="AK25" s="412"/>
      <c r="AL25" s="412"/>
      <c r="AM25" s="412"/>
      <c r="AN25" s="412"/>
      <c r="AO25" s="412"/>
      <c r="AP25" s="412"/>
      <c r="AR25" s="257">
        <v>14</v>
      </c>
      <c r="AS25" s="257">
        <v>110</v>
      </c>
      <c r="AT25" s="722"/>
      <c r="AU25" s="728">
        <v>0</v>
      </c>
      <c r="AV25" s="729"/>
      <c r="AW25" s="730"/>
      <c r="AX25" s="730"/>
      <c r="AY25" s="730"/>
      <c r="AZ25" s="730"/>
      <c r="BA25" s="730"/>
      <c r="BB25" s="730"/>
    </row>
    <row r="26" spans="1:54">
      <c r="A26" s="397">
        <v>22</v>
      </c>
      <c r="B26" s="398" t="s">
        <v>1244</v>
      </c>
      <c r="C26" s="412"/>
      <c r="D26" s="412">
        <v>4</v>
      </c>
      <c r="E26" s="413">
        <v>4</v>
      </c>
      <c r="F26" s="412"/>
      <c r="G26" s="413"/>
      <c r="H26" s="414"/>
      <c r="I26" s="415"/>
      <c r="J26" s="412"/>
      <c r="K26" s="813"/>
      <c r="L26" s="412">
        <f>'[2]HSS(U)'!BM31+'[2]HSS(U)'!BN31</f>
        <v>8</v>
      </c>
      <c r="M26" s="813"/>
      <c r="N26" s="412">
        <v>86</v>
      </c>
      <c r="O26" s="412">
        <f t="shared" si="1"/>
        <v>4</v>
      </c>
      <c r="P26" s="412">
        <f t="shared" si="0"/>
        <v>473</v>
      </c>
      <c r="Q26" s="412"/>
      <c r="R26" s="412">
        <v>1</v>
      </c>
      <c r="S26" s="412">
        <v>26</v>
      </c>
      <c r="T26" s="412"/>
      <c r="U26" s="412">
        <v>86</v>
      </c>
      <c r="V26" s="412">
        <v>589</v>
      </c>
      <c r="W26" s="412"/>
      <c r="X26" s="412">
        <v>1</v>
      </c>
      <c r="Y26" s="412"/>
      <c r="Z26" s="412">
        <v>1688</v>
      </c>
      <c r="AA26" s="412">
        <v>7270</v>
      </c>
      <c r="AB26" s="412"/>
      <c r="AC26" s="412">
        <f>'HSS-14_Untied Grants'!D26+'HSS-14_Untied Grants'!E26+'HSS-14_Untied Grants'!C26</f>
        <v>32</v>
      </c>
      <c r="AD26" s="813"/>
      <c r="AE26" s="412"/>
      <c r="AF26" s="412">
        <v>629</v>
      </c>
      <c r="AG26" s="412"/>
      <c r="AH26" s="412"/>
      <c r="AI26" s="813"/>
      <c r="AJ26" s="412">
        <v>3390</v>
      </c>
      <c r="AK26" s="412"/>
      <c r="AL26" s="412"/>
      <c r="AM26" s="412"/>
      <c r="AN26" s="412"/>
      <c r="AO26" s="412"/>
      <c r="AP26" s="412"/>
      <c r="AR26" s="257">
        <v>51</v>
      </c>
      <c r="AS26" s="257">
        <v>422</v>
      </c>
      <c r="AT26" s="722"/>
      <c r="AU26" s="728">
        <v>2</v>
      </c>
      <c r="AV26" s="729"/>
      <c r="AW26" s="730"/>
      <c r="AX26" s="730"/>
      <c r="AY26" s="730"/>
      <c r="AZ26" s="730"/>
      <c r="BA26" s="730">
        <v>2</v>
      </c>
      <c r="BB26" s="730"/>
    </row>
    <row r="27" spans="1:54">
      <c r="A27" s="397">
        <v>23</v>
      </c>
      <c r="B27" s="398" t="s">
        <v>1245</v>
      </c>
      <c r="C27" s="412"/>
      <c r="D27" s="412">
        <v>2</v>
      </c>
      <c r="E27" s="413">
        <v>1</v>
      </c>
      <c r="F27" s="412"/>
      <c r="G27" s="413"/>
      <c r="H27" s="414"/>
      <c r="I27" s="415"/>
      <c r="J27" s="412"/>
      <c r="K27" s="813"/>
      <c r="L27" s="412">
        <f>'[2]HSS(U)'!BM32+'[2]HSS(U)'!BN32</f>
        <v>2</v>
      </c>
      <c r="M27" s="813"/>
      <c r="N27" s="412">
        <v>19</v>
      </c>
      <c r="O27" s="412">
        <f t="shared" si="1"/>
        <v>1</v>
      </c>
      <c r="P27" s="412">
        <f t="shared" si="0"/>
        <v>228</v>
      </c>
      <c r="Q27" s="412"/>
      <c r="R27" s="412">
        <v>1</v>
      </c>
      <c r="S27" s="412">
        <v>10</v>
      </c>
      <c r="T27" s="412"/>
      <c r="U27" s="412">
        <v>41</v>
      </c>
      <c r="V27" s="412">
        <v>289</v>
      </c>
      <c r="W27" s="412"/>
      <c r="X27" s="412">
        <v>1</v>
      </c>
      <c r="Y27" s="412"/>
      <c r="Z27" s="412">
        <v>1000</v>
      </c>
      <c r="AA27" s="412">
        <v>2595</v>
      </c>
      <c r="AB27" s="412"/>
      <c r="AC27" s="412">
        <f>'HSS-14_Untied Grants'!D27+'HSS-14_Untied Grants'!E27+'HSS-14_Untied Grants'!C27</f>
        <v>12</v>
      </c>
      <c r="AD27" s="813"/>
      <c r="AE27" s="412"/>
      <c r="AF27" s="412">
        <v>297</v>
      </c>
      <c r="AG27" s="412"/>
      <c r="AH27" s="412"/>
      <c r="AI27" s="813"/>
      <c r="AJ27" s="412">
        <v>2063</v>
      </c>
      <c r="AK27" s="412"/>
      <c r="AL27" s="412"/>
      <c r="AM27" s="412"/>
      <c r="AN27" s="412"/>
      <c r="AO27" s="412"/>
      <c r="AP27" s="412"/>
      <c r="AR27" s="257">
        <v>19</v>
      </c>
      <c r="AS27" s="257">
        <v>209</v>
      </c>
      <c r="AT27" s="722"/>
      <c r="AU27" s="728">
        <v>0</v>
      </c>
      <c r="AV27" s="729"/>
      <c r="AW27" s="730"/>
      <c r="AX27" s="730"/>
      <c r="AY27" s="730"/>
      <c r="AZ27" s="730"/>
      <c r="BA27" s="730">
        <v>1</v>
      </c>
      <c r="BB27" s="730"/>
    </row>
    <row r="28" spans="1:54">
      <c r="A28" s="397">
        <v>24</v>
      </c>
      <c r="B28" s="398" t="s">
        <v>1721</v>
      </c>
      <c r="C28" s="412"/>
      <c r="D28" s="412">
        <v>1</v>
      </c>
      <c r="E28" s="413">
        <v>1</v>
      </c>
      <c r="F28" s="412"/>
      <c r="G28" s="413"/>
      <c r="H28" s="414"/>
      <c r="I28" s="415"/>
      <c r="J28" s="412"/>
      <c r="K28" s="813"/>
      <c r="L28" s="412">
        <f>'[2]HSS(U)'!BM33+'[2]HSS(U)'!BN33</f>
        <v>4</v>
      </c>
      <c r="M28" s="813"/>
      <c r="N28" s="412">
        <v>14</v>
      </c>
      <c r="O28" s="412">
        <f t="shared" si="1"/>
        <v>3</v>
      </c>
      <c r="P28" s="412">
        <f t="shared" si="0"/>
        <v>123</v>
      </c>
      <c r="Q28" s="412"/>
      <c r="R28" s="412">
        <v>1</v>
      </c>
      <c r="S28" s="412">
        <v>8</v>
      </c>
      <c r="T28" s="412"/>
      <c r="U28" s="412">
        <v>39</v>
      </c>
      <c r="V28" s="412">
        <v>166</v>
      </c>
      <c r="W28" s="412"/>
      <c r="X28" s="412">
        <v>1</v>
      </c>
      <c r="Y28" s="412"/>
      <c r="Z28" s="412">
        <v>670</v>
      </c>
      <c r="AA28" s="412">
        <v>3114</v>
      </c>
      <c r="AB28" s="412"/>
      <c r="AC28" s="412">
        <f>'HSS-14_Untied Grants'!D28+'HSS-14_Untied Grants'!E28+'HSS-14_Untied Grants'!C28</f>
        <v>13</v>
      </c>
      <c r="AD28" s="813"/>
      <c r="AE28" s="412"/>
      <c r="AF28" s="412">
        <v>216</v>
      </c>
      <c r="AG28" s="412"/>
      <c r="AH28" s="412"/>
      <c r="AI28" s="813"/>
      <c r="AJ28" s="412">
        <v>969</v>
      </c>
      <c r="AK28" s="412"/>
      <c r="AL28" s="412"/>
      <c r="AM28" s="412"/>
      <c r="AN28" s="412"/>
      <c r="AO28" s="412"/>
      <c r="AP28" s="412"/>
      <c r="AR28" s="257">
        <v>15</v>
      </c>
      <c r="AS28" s="257">
        <v>108</v>
      </c>
      <c r="AT28" s="722"/>
      <c r="AU28" s="728">
        <v>1</v>
      </c>
      <c r="AV28" s="729"/>
      <c r="AW28" s="730"/>
      <c r="AX28" s="730"/>
      <c r="AY28" s="730">
        <f>BJ11</f>
        <v>2</v>
      </c>
      <c r="AZ28" s="730"/>
      <c r="BA28" s="730"/>
      <c r="BB28" s="730"/>
    </row>
    <row r="29" spans="1:54">
      <c r="A29" s="397">
        <v>25</v>
      </c>
      <c r="B29" s="398" t="s">
        <v>1246</v>
      </c>
      <c r="C29" s="412"/>
      <c r="D29" s="412">
        <v>1</v>
      </c>
      <c r="E29" s="413">
        <v>1</v>
      </c>
      <c r="F29" s="412"/>
      <c r="G29" s="413"/>
      <c r="H29" s="414"/>
      <c r="I29" s="415"/>
      <c r="J29" s="412"/>
      <c r="K29" s="813"/>
      <c r="L29" s="412">
        <f>'[2]HSS(U)'!BM34+'[2]HSS(U)'!BN34</f>
        <v>3</v>
      </c>
      <c r="M29" s="813"/>
      <c r="N29" s="412">
        <v>9</v>
      </c>
      <c r="O29" s="412">
        <f t="shared" si="1"/>
        <v>2</v>
      </c>
      <c r="P29" s="412">
        <f t="shared" si="0"/>
        <v>76</v>
      </c>
      <c r="Q29" s="412"/>
      <c r="R29" s="412">
        <v>1</v>
      </c>
      <c r="S29" s="412">
        <v>5</v>
      </c>
      <c r="T29" s="412"/>
      <c r="U29" s="412">
        <v>17</v>
      </c>
      <c r="V29" s="412">
        <v>95</v>
      </c>
      <c r="W29" s="412"/>
      <c r="X29" s="412">
        <v>1</v>
      </c>
      <c r="Y29" s="412"/>
      <c r="Z29" s="412">
        <v>1000</v>
      </c>
      <c r="AA29" s="412">
        <v>1298</v>
      </c>
      <c r="AB29" s="412"/>
      <c r="AC29" s="412">
        <f>'HSS-14_Untied Grants'!D29+'HSS-14_Untied Grants'!E29+'HSS-14_Untied Grants'!C29</f>
        <v>7</v>
      </c>
      <c r="AD29" s="813"/>
      <c r="AE29" s="412"/>
      <c r="AF29" s="412">
        <v>135</v>
      </c>
      <c r="AG29" s="412"/>
      <c r="AH29" s="412"/>
      <c r="AI29" s="813"/>
      <c r="AJ29" s="412">
        <v>1174</v>
      </c>
      <c r="AK29" s="412"/>
      <c r="AL29" s="412"/>
      <c r="AM29" s="412"/>
      <c r="AN29" s="412"/>
      <c r="AO29" s="412"/>
      <c r="AP29" s="412"/>
      <c r="AR29" s="257">
        <v>10</v>
      </c>
      <c r="AS29" s="257">
        <v>66</v>
      </c>
      <c r="AT29" s="722"/>
      <c r="AU29" s="728">
        <v>2</v>
      </c>
      <c r="AV29" s="729"/>
      <c r="AW29" s="730"/>
      <c r="AX29" s="730"/>
      <c r="AY29" s="730"/>
      <c r="AZ29" s="730"/>
      <c r="BA29" s="730"/>
      <c r="BB29" s="730"/>
    </row>
    <row r="30" spans="1:54">
      <c r="A30" s="397">
        <v>26</v>
      </c>
      <c r="B30" s="398" t="s">
        <v>1515</v>
      </c>
      <c r="C30" s="412"/>
      <c r="D30" s="412">
        <v>1</v>
      </c>
      <c r="E30" s="413">
        <v>3</v>
      </c>
      <c r="F30" s="412"/>
      <c r="G30" s="413"/>
      <c r="H30" s="414"/>
      <c r="I30" s="415"/>
      <c r="J30" s="412"/>
      <c r="K30" s="813"/>
      <c r="L30" s="412">
        <f>'[2]HSS(U)'!BM35+'[2]HSS(U)'!BN35</f>
        <v>11</v>
      </c>
      <c r="M30" s="813"/>
      <c r="N30" s="412">
        <v>30</v>
      </c>
      <c r="O30" s="412">
        <f t="shared" si="1"/>
        <v>4</v>
      </c>
      <c r="P30" s="412">
        <f t="shared" si="0"/>
        <v>184</v>
      </c>
      <c r="Q30" s="412"/>
      <c r="R30" s="412">
        <v>1</v>
      </c>
      <c r="S30" s="412">
        <v>11</v>
      </c>
      <c r="T30" s="412"/>
      <c r="U30" s="412">
        <v>48</v>
      </c>
      <c r="V30" s="412">
        <v>241</v>
      </c>
      <c r="W30" s="412"/>
      <c r="X30" s="412">
        <v>1</v>
      </c>
      <c r="Y30" s="412"/>
      <c r="Z30" s="412">
        <v>688</v>
      </c>
      <c r="AA30" s="412">
        <v>4420</v>
      </c>
      <c r="AB30" s="412"/>
      <c r="AC30" s="412">
        <f>'HSS-14_Untied Grants'!D30+'HSS-14_Untied Grants'!E30+'HSS-14_Untied Grants'!C30</f>
        <v>17</v>
      </c>
      <c r="AD30" s="813"/>
      <c r="AE30" s="412"/>
      <c r="AF30" s="412">
        <v>330</v>
      </c>
      <c r="AG30" s="412"/>
      <c r="AH30" s="412"/>
      <c r="AI30" s="813"/>
      <c r="AJ30" s="412">
        <v>1732</v>
      </c>
      <c r="AK30" s="412"/>
      <c r="AL30" s="412"/>
      <c r="AM30" s="412"/>
      <c r="AN30" s="412"/>
      <c r="AO30" s="412"/>
      <c r="AP30" s="412"/>
      <c r="AR30" s="257">
        <v>21</v>
      </c>
      <c r="AS30" s="257">
        <v>163</v>
      </c>
      <c r="AT30" s="722"/>
      <c r="AU30" s="728">
        <v>4</v>
      </c>
      <c r="AV30" s="729"/>
      <c r="AW30" s="730"/>
      <c r="AX30" s="730"/>
      <c r="AY30" s="730"/>
      <c r="AZ30" s="730"/>
      <c r="BA30" s="730"/>
      <c r="BB30" s="730"/>
    </row>
    <row r="31" spans="1:54">
      <c r="A31" s="397">
        <v>27</v>
      </c>
      <c r="B31" s="398" t="s">
        <v>1247</v>
      </c>
      <c r="C31" s="412"/>
      <c r="D31" s="412">
        <v>1</v>
      </c>
      <c r="E31" s="413">
        <v>2</v>
      </c>
      <c r="F31" s="412"/>
      <c r="G31" s="413"/>
      <c r="H31" s="414"/>
      <c r="I31" s="415"/>
      <c r="J31" s="412"/>
      <c r="K31" s="813"/>
      <c r="L31" s="412">
        <f>'[2]HSS(U)'!BM36+'[2]HSS(U)'!BN36</f>
        <v>5</v>
      </c>
      <c r="M31" s="813"/>
      <c r="N31" s="412">
        <v>13</v>
      </c>
      <c r="O31" s="412">
        <f t="shared" si="1"/>
        <v>2</v>
      </c>
      <c r="P31" s="412">
        <f t="shared" si="0"/>
        <v>187</v>
      </c>
      <c r="Q31" s="412"/>
      <c r="R31" s="412">
        <v>1</v>
      </c>
      <c r="S31" s="412">
        <v>11</v>
      </c>
      <c r="T31" s="412"/>
      <c r="U31" s="412">
        <v>38</v>
      </c>
      <c r="V31" s="412">
        <v>235</v>
      </c>
      <c r="W31" s="412"/>
      <c r="X31" s="412">
        <v>1</v>
      </c>
      <c r="Y31" s="412"/>
      <c r="Z31" s="412">
        <v>1000</v>
      </c>
      <c r="AA31" s="412">
        <v>2855</v>
      </c>
      <c r="AB31" s="412"/>
      <c r="AC31" s="412">
        <f>'HSS-14_Untied Grants'!D31+'HSS-14_Untied Grants'!E31+'HSS-14_Untied Grants'!C31</f>
        <v>13</v>
      </c>
      <c r="AD31" s="813"/>
      <c r="AE31" s="412"/>
      <c r="AF31" s="412">
        <v>259</v>
      </c>
      <c r="AG31" s="412"/>
      <c r="AH31" s="412"/>
      <c r="AI31" s="813"/>
      <c r="AJ31" s="412">
        <v>1904</v>
      </c>
      <c r="AK31" s="412"/>
      <c r="AL31" s="412"/>
      <c r="AM31" s="412"/>
      <c r="AN31" s="412"/>
      <c r="AO31" s="412"/>
      <c r="AP31" s="412"/>
      <c r="AR31" s="257">
        <v>21</v>
      </c>
      <c r="AS31" s="257">
        <v>166</v>
      </c>
      <c r="AT31" s="722"/>
      <c r="AU31" s="728">
        <v>2</v>
      </c>
      <c r="AV31" s="729"/>
      <c r="AW31" s="730"/>
      <c r="AX31" s="730"/>
      <c r="AY31" s="730"/>
      <c r="AZ31" s="730"/>
      <c r="BA31" s="730"/>
      <c r="BB31" s="730"/>
    </row>
    <row r="32" spans="1:54">
      <c r="A32" s="397">
        <v>28</v>
      </c>
      <c r="B32" s="398" t="s">
        <v>1248</v>
      </c>
      <c r="C32" s="412"/>
      <c r="D32" s="412">
        <v>1</v>
      </c>
      <c r="E32" s="413">
        <v>2</v>
      </c>
      <c r="F32" s="412"/>
      <c r="G32" s="413"/>
      <c r="H32" s="414"/>
      <c r="I32" s="415"/>
      <c r="J32" s="412"/>
      <c r="K32" s="813"/>
      <c r="L32" s="412">
        <f>'[2]HSS(U)'!BM37+'[2]HSS(U)'!BN37</f>
        <v>2</v>
      </c>
      <c r="M32" s="813"/>
      <c r="N32" s="412">
        <v>17</v>
      </c>
      <c r="O32" s="412">
        <f t="shared" si="1"/>
        <v>0</v>
      </c>
      <c r="P32" s="412">
        <f t="shared" si="0"/>
        <v>134</v>
      </c>
      <c r="Q32" s="412"/>
      <c r="R32" s="412">
        <v>1</v>
      </c>
      <c r="S32" s="412">
        <v>9</v>
      </c>
      <c r="T32" s="412"/>
      <c r="U32" s="412">
        <v>29</v>
      </c>
      <c r="V32" s="412">
        <v>167</v>
      </c>
      <c r="W32" s="412"/>
      <c r="X32" s="412">
        <v>1</v>
      </c>
      <c r="Y32" s="412"/>
      <c r="Z32" s="412">
        <v>1288</v>
      </c>
      <c r="AA32" s="412">
        <v>2855</v>
      </c>
      <c r="AB32" s="412"/>
      <c r="AC32" s="412">
        <f>'HSS-14_Untied Grants'!D32+'HSS-14_Untied Grants'!E32+'HSS-14_Untied Grants'!C32</f>
        <v>14</v>
      </c>
      <c r="AD32" s="813"/>
      <c r="AE32" s="412"/>
      <c r="AF32" s="412">
        <v>186</v>
      </c>
      <c r="AG32" s="412"/>
      <c r="AH32" s="412"/>
      <c r="AI32" s="813"/>
      <c r="AJ32" s="412">
        <v>866</v>
      </c>
      <c r="AK32" s="412"/>
      <c r="AL32" s="412"/>
      <c r="AM32" s="412"/>
      <c r="AN32" s="412"/>
      <c r="AO32" s="412"/>
      <c r="AP32" s="412"/>
      <c r="AR32" s="257">
        <v>18</v>
      </c>
      <c r="AS32" s="257">
        <v>116</v>
      </c>
      <c r="AT32" s="722"/>
      <c r="AU32" s="728"/>
      <c r="AV32" s="729"/>
      <c r="AW32" s="730"/>
      <c r="AX32" s="730"/>
      <c r="AY32" s="730"/>
      <c r="AZ32" s="730"/>
      <c r="BA32" s="730"/>
      <c r="BB32" s="730"/>
    </row>
    <row r="33" spans="1:54">
      <c r="A33" s="397">
        <v>29</v>
      </c>
      <c r="B33" s="398" t="s">
        <v>1722</v>
      </c>
      <c r="C33" s="412"/>
      <c r="D33" s="412">
        <v>1</v>
      </c>
      <c r="E33" s="413">
        <v>1</v>
      </c>
      <c r="F33" s="412"/>
      <c r="G33" s="413"/>
      <c r="H33" s="414"/>
      <c r="I33" s="415"/>
      <c r="J33" s="412"/>
      <c r="K33" s="813"/>
      <c r="L33" s="412">
        <f>'[2]HSS(U)'!BM38+'[2]HSS(U)'!BN38</f>
        <v>2</v>
      </c>
      <c r="M33" s="813"/>
      <c r="N33" s="412">
        <v>48</v>
      </c>
      <c r="O33" s="412">
        <f t="shared" si="1"/>
        <v>2</v>
      </c>
      <c r="P33" s="412">
        <f t="shared" si="0"/>
        <v>70</v>
      </c>
      <c r="Q33" s="412"/>
      <c r="R33" s="412">
        <v>1</v>
      </c>
      <c r="S33" s="412">
        <v>6</v>
      </c>
      <c r="T33" s="412"/>
      <c r="U33" s="412">
        <v>20</v>
      </c>
      <c r="V33" s="412">
        <v>89</v>
      </c>
      <c r="W33" s="412"/>
      <c r="X33" s="412">
        <v>1</v>
      </c>
      <c r="Y33" s="412"/>
      <c r="Z33" s="412">
        <v>1000</v>
      </c>
      <c r="AA33" s="412">
        <v>1298</v>
      </c>
      <c r="AB33" s="412"/>
      <c r="AC33" s="412">
        <f>'HSS-14_Untied Grants'!D33+'HSS-14_Untied Grants'!E33+'HSS-14_Untied Grants'!C33</f>
        <v>7</v>
      </c>
      <c r="AD33" s="813"/>
      <c r="AE33" s="412"/>
      <c r="AF33" s="412">
        <v>119</v>
      </c>
      <c r="AG33" s="412"/>
      <c r="AH33" s="412"/>
      <c r="AI33" s="813"/>
      <c r="AJ33" s="412">
        <v>648</v>
      </c>
      <c r="AK33" s="412"/>
      <c r="AL33" s="412"/>
      <c r="AM33" s="412"/>
      <c r="AN33" s="412"/>
      <c r="AO33" s="412"/>
      <c r="AP33" s="412"/>
      <c r="AR33" s="257">
        <v>12</v>
      </c>
      <c r="AS33" s="257">
        <v>58</v>
      </c>
      <c r="AT33" s="722"/>
      <c r="AU33" s="728">
        <v>2</v>
      </c>
      <c r="AV33" s="729"/>
      <c r="AW33" s="730"/>
      <c r="AX33" s="730"/>
      <c r="AY33" s="730"/>
      <c r="AZ33" s="730"/>
      <c r="BA33" s="730"/>
      <c r="BB33" s="730"/>
    </row>
    <row r="34" spans="1:54">
      <c r="A34" s="397">
        <v>30</v>
      </c>
      <c r="B34" s="398" t="s">
        <v>1723</v>
      </c>
      <c r="C34" s="412"/>
      <c r="D34" s="412">
        <v>1</v>
      </c>
      <c r="E34" s="413">
        <v>2</v>
      </c>
      <c r="F34" s="412"/>
      <c r="G34" s="413"/>
      <c r="H34" s="414"/>
      <c r="I34" s="415"/>
      <c r="J34" s="412"/>
      <c r="K34" s="813"/>
      <c r="L34" s="412">
        <f>'[2]HSS(U)'!BM39+'[2]HSS(U)'!BN39</f>
        <v>5</v>
      </c>
      <c r="M34" s="813"/>
      <c r="N34" s="412">
        <v>26</v>
      </c>
      <c r="O34" s="412">
        <f t="shared" si="1"/>
        <v>5</v>
      </c>
      <c r="P34" s="412">
        <f t="shared" si="0"/>
        <v>311</v>
      </c>
      <c r="Q34" s="412"/>
      <c r="R34" s="412">
        <v>1</v>
      </c>
      <c r="S34" s="412">
        <v>17</v>
      </c>
      <c r="T34" s="412"/>
      <c r="U34" s="412">
        <v>59</v>
      </c>
      <c r="V34" s="412">
        <v>390</v>
      </c>
      <c r="W34" s="412"/>
      <c r="X34" s="412">
        <v>1</v>
      </c>
      <c r="Y34" s="412"/>
      <c r="Z34" s="412">
        <v>976</v>
      </c>
      <c r="AA34" s="412">
        <v>5450</v>
      </c>
      <c r="AB34" s="412"/>
      <c r="AC34" s="412">
        <f>'HSS-14_Untied Grants'!D34+'HSS-14_Untied Grants'!E34+'HSS-14_Untied Grants'!C34</f>
        <v>22</v>
      </c>
      <c r="AD34" s="813"/>
      <c r="AE34" s="412"/>
      <c r="AF34" s="412">
        <v>423</v>
      </c>
      <c r="AG34" s="412"/>
      <c r="AH34" s="412"/>
      <c r="AI34" s="813"/>
      <c r="AJ34" s="412">
        <v>2315</v>
      </c>
      <c r="AK34" s="412"/>
      <c r="AL34" s="412"/>
      <c r="AM34" s="412"/>
      <c r="AN34" s="412"/>
      <c r="AO34" s="412"/>
      <c r="AP34" s="412"/>
      <c r="AR34" s="257">
        <v>34</v>
      </c>
      <c r="AS34" s="257">
        <v>277</v>
      </c>
      <c r="AT34" s="722"/>
      <c r="AU34" s="728">
        <v>1</v>
      </c>
      <c r="AV34" s="729"/>
      <c r="AW34" s="730"/>
      <c r="AX34" s="730"/>
      <c r="AY34" s="730">
        <f>BH13</f>
        <v>4</v>
      </c>
      <c r="AZ34" s="730"/>
      <c r="BA34" s="730"/>
      <c r="BB34" s="730"/>
    </row>
    <row r="35" spans="1:54" ht="25.5">
      <c r="A35" s="399">
        <v>31</v>
      </c>
      <c r="B35" s="398" t="s">
        <v>1516</v>
      </c>
      <c r="C35" s="412"/>
      <c r="D35" s="412">
        <v>1</v>
      </c>
      <c r="E35" s="413">
        <v>0</v>
      </c>
      <c r="F35" s="412"/>
      <c r="G35" s="413"/>
      <c r="H35" s="414"/>
      <c r="I35" s="415"/>
      <c r="J35" s="412"/>
      <c r="K35" s="813"/>
      <c r="L35" s="412">
        <f>'[2]HSS(U)'!BM40+'[2]HSS(U)'!BN40</f>
        <v>0</v>
      </c>
      <c r="M35" s="813"/>
      <c r="N35" s="412"/>
      <c r="O35" s="412">
        <f t="shared" si="1"/>
        <v>0</v>
      </c>
      <c r="P35" s="412"/>
      <c r="Q35" s="412"/>
      <c r="R35" s="412"/>
      <c r="S35" s="412"/>
      <c r="T35" s="412"/>
      <c r="U35" s="412"/>
      <c r="V35" s="412"/>
      <c r="W35" s="412"/>
      <c r="X35" s="412">
        <v>1</v>
      </c>
      <c r="Y35" s="412"/>
      <c r="Z35" s="412">
        <v>312</v>
      </c>
      <c r="AA35" s="412"/>
      <c r="AB35" s="412"/>
      <c r="AC35" s="412">
        <f>'HSS-14_Untied Grants'!D35+'HSS-14_Untied Grants'!E35+'HSS-14_Untied Grants'!C35</f>
        <v>1</v>
      </c>
      <c r="AD35" s="813"/>
      <c r="AE35" s="412"/>
      <c r="AF35" s="412"/>
      <c r="AG35" s="412"/>
      <c r="AH35" s="412"/>
      <c r="AI35" s="813"/>
      <c r="AJ35" s="412">
        <v>0</v>
      </c>
      <c r="AK35" s="412"/>
      <c r="AL35" s="412"/>
      <c r="AM35" s="412"/>
      <c r="AN35" s="412"/>
      <c r="AO35" s="412"/>
      <c r="AP35" s="412"/>
      <c r="AU35" s="731"/>
      <c r="AV35" s="730"/>
      <c r="AW35" s="730"/>
      <c r="AX35" s="730"/>
      <c r="AY35" s="730"/>
      <c r="AZ35" s="730"/>
      <c r="BA35" s="730"/>
      <c r="BB35" s="730"/>
    </row>
    <row r="36" spans="1:54">
      <c r="A36" s="399">
        <v>32</v>
      </c>
      <c r="B36" s="398" t="s">
        <v>1517</v>
      </c>
      <c r="C36" s="412"/>
      <c r="D36" s="412">
        <v>1</v>
      </c>
      <c r="E36" s="413">
        <v>0</v>
      </c>
      <c r="F36" s="412"/>
      <c r="G36" s="413"/>
      <c r="H36" s="414"/>
      <c r="I36" s="415"/>
      <c r="J36" s="412"/>
      <c r="K36" s="813"/>
      <c r="L36" s="412">
        <f>'[2]HSS(U)'!BM41+'[2]HSS(U)'!BN41</f>
        <v>0</v>
      </c>
      <c r="M36" s="813"/>
      <c r="N36" s="412"/>
      <c r="O36" s="412">
        <f t="shared" si="1"/>
        <v>0</v>
      </c>
      <c r="P36" s="412"/>
      <c r="Q36" s="412"/>
      <c r="R36" s="412"/>
      <c r="S36" s="412"/>
      <c r="T36" s="412"/>
      <c r="U36" s="412"/>
      <c r="V36" s="412"/>
      <c r="W36" s="412"/>
      <c r="X36" s="412">
        <v>1</v>
      </c>
      <c r="Y36" s="412"/>
      <c r="Z36" s="412">
        <v>312</v>
      </c>
      <c r="AA36" s="412"/>
      <c r="AB36" s="412"/>
      <c r="AC36" s="412">
        <f>'HSS-14_Untied Grants'!D36+'HSS-14_Untied Grants'!E36+'HSS-14_Untied Grants'!C36</f>
        <v>1</v>
      </c>
      <c r="AD36" s="813"/>
      <c r="AE36" s="412"/>
      <c r="AF36" s="412"/>
      <c r="AG36" s="412"/>
      <c r="AH36" s="412"/>
      <c r="AI36" s="813"/>
      <c r="AJ36" s="412">
        <v>0</v>
      </c>
      <c r="AK36" s="412"/>
      <c r="AL36" s="412"/>
      <c r="AM36" s="412"/>
      <c r="AN36" s="412"/>
      <c r="AO36" s="412"/>
      <c r="AP36" s="412"/>
      <c r="AU36" s="731"/>
      <c r="AV36" s="730"/>
      <c r="AW36" s="730"/>
      <c r="AX36" s="730"/>
      <c r="AY36" s="730"/>
      <c r="AZ36" s="730"/>
      <c r="BA36" s="730"/>
      <c r="BB36" s="730"/>
    </row>
    <row r="37" spans="1:54">
      <c r="A37" s="399">
        <v>33</v>
      </c>
      <c r="B37" s="398" t="s">
        <v>1724</v>
      </c>
      <c r="C37" s="412"/>
      <c r="D37" s="412">
        <v>1</v>
      </c>
      <c r="E37" s="413">
        <v>0</v>
      </c>
      <c r="F37" s="412"/>
      <c r="G37" s="413"/>
      <c r="H37" s="414"/>
      <c r="I37" s="415"/>
      <c r="J37" s="412"/>
      <c r="K37" s="813"/>
      <c r="L37" s="412">
        <f>'[2]HSS(U)'!BM42+'[2]HSS(U)'!BN42</f>
        <v>0</v>
      </c>
      <c r="M37" s="813"/>
      <c r="N37" s="412"/>
      <c r="O37" s="412">
        <f t="shared" si="1"/>
        <v>4</v>
      </c>
      <c r="P37" s="412"/>
      <c r="Q37" s="412"/>
      <c r="R37" s="412"/>
      <c r="S37" s="412"/>
      <c r="T37" s="412"/>
      <c r="U37" s="412"/>
      <c r="V37" s="412"/>
      <c r="W37" s="412"/>
      <c r="X37" s="412">
        <v>1</v>
      </c>
      <c r="Y37" s="559">
        <v>312</v>
      </c>
      <c r="Z37" s="412">
        <v>400</v>
      </c>
      <c r="AA37" s="412"/>
      <c r="AB37" s="412">
        <f t="shared" ref="AB37:AB39" si="2">X37</f>
        <v>1</v>
      </c>
      <c r="AC37" s="412"/>
      <c r="AD37" s="813"/>
      <c r="AE37" s="412"/>
      <c r="AF37" s="412"/>
      <c r="AG37" s="412"/>
      <c r="AH37" s="412"/>
      <c r="AI37" s="813"/>
      <c r="AJ37" s="412">
        <v>0</v>
      </c>
      <c r="AK37" s="412"/>
      <c r="AL37" s="412"/>
      <c r="AM37" s="412"/>
      <c r="AN37" s="412"/>
      <c r="AO37" s="412"/>
      <c r="AP37" s="412"/>
      <c r="AU37" s="731"/>
      <c r="AV37" s="730"/>
      <c r="AW37" s="730"/>
      <c r="AX37" s="730">
        <v>4</v>
      </c>
      <c r="AY37" s="730"/>
      <c r="AZ37" s="730"/>
      <c r="BA37" s="730"/>
      <c r="BB37" s="730"/>
    </row>
    <row r="38" spans="1:54" ht="25.5">
      <c r="A38" s="399">
        <v>34</v>
      </c>
      <c r="B38" s="398" t="s">
        <v>1725</v>
      </c>
      <c r="C38" s="412"/>
      <c r="D38" s="412">
        <v>1</v>
      </c>
      <c r="E38" s="413">
        <v>0</v>
      </c>
      <c r="F38" s="412"/>
      <c r="G38" s="413"/>
      <c r="H38" s="414"/>
      <c r="I38" s="415"/>
      <c r="J38" s="412"/>
      <c r="K38" s="813"/>
      <c r="L38" s="412">
        <f>'[2]HSS(U)'!BM43+'[2]HSS(U)'!BN43</f>
        <v>0</v>
      </c>
      <c r="M38" s="813"/>
      <c r="N38" s="412"/>
      <c r="O38" s="412">
        <f t="shared" si="1"/>
        <v>1</v>
      </c>
      <c r="P38" s="412"/>
      <c r="Q38" s="412"/>
      <c r="R38" s="412"/>
      <c r="S38" s="412"/>
      <c r="T38" s="412"/>
      <c r="U38" s="412"/>
      <c r="V38" s="412"/>
      <c r="W38" s="412"/>
      <c r="X38" s="412">
        <v>1</v>
      </c>
      <c r="Y38" s="559">
        <v>312</v>
      </c>
      <c r="Z38" s="412">
        <v>512</v>
      </c>
      <c r="AA38" s="412"/>
      <c r="AB38" s="412">
        <f t="shared" si="2"/>
        <v>1</v>
      </c>
      <c r="AC38" s="412"/>
      <c r="AD38" s="813"/>
      <c r="AE38" s="412"/>
      <c r="AF38" s="412"/>
      <c r="AG38" s="412"/>
      <c r="AH38" s="412"/>
      <c r="AI38" s="813"/>
      <c r="AJ38" s="412">
        <v>0</v>
      </c>
      <c r="AK38" s="412"/>
      <c r="AL38" s="412"/>
      <c r="AM38" s="412"/>
      <c r="AN38" s="412"/>
      <c r="AO38" s="412"/>
      <c r="AP38" s="412"/>
      <c r="AU38" s="731"/>
      <c r="AV38" s="730"/>
      <c r="AW38" s="730"/>
      <c r="AX38" s="730"/>
      <c r="AY38" s="730"/>
      <c r="AZ38" s="730"/>
      <c r="BA38" s="730">
        <v>1</v>
      </c>
      <c r="BB38" s="730"/>
    </row>
    <row r="39" spans="1:54">
      <c r="A39" s="399">
        <v>35</v>
      </c>
      <c r="B39" s="398" t="s">
        <v>1518</v>
      </c>
      <c r="C39" s="412"/>
      <c r="D39" s="412">
        <v>1</v>
      </c>
      <c r="E39" s="413">
        <v>0</v>
      </c>
      <c r="F39" s="412"/>
      <c r="G39" s="413"/>
      <c r="H39" s="414"/>
      <c r="I39" s="415"/>
      <c r="J39" s="412"/>
      <c r="K39" s="813"/>
      <c r="L39" s="412">
        <f>'[2]HSS(U)'!BM44+'[2]HSS(U)'!BN44</f>
        <v>0</v>
      </c>
      <c r="M39" s="813"/>
      <c r="N39" s="412"/>
      <c r="O39" s="412">
        <f t="shared" si="1"/>
        <v>2</v>
      </c>
      <c r="P39" s="412"/>
      <c r="Q39" s="412"/>
      <c r="R39" s="412"/>
      <c r="S39" s="412"/>
      <c r="T39" s="412"/>
      <c r="U39" s="412"/>
      <c r="V39" s="412"/>
      <c r="W39" s="412"/>
      <c r="X39" s="412">
        <v>1</v>
      </c>
      <c r="Y39" s="559">
        <v>312</v>
      </c>
      <c r="Z39" s="412">
        <v>312</v>
      </c>
      <c r="AA39" s="412"/>
      <c r="AB39" s="412">
        <f t="shared" si="2"/>
        <v>1</v>
      </c>
      <c r="AC39" s="412"/>
      <c r="AD39" s="813"/>
      <c r="AE39" s="412"/>
      <c r="AF39" s="412"/>
      <c r="AG39" s="412"/>
      <c r="AH39" s="412"/>
      <c r="AI39" s="813"/>
      <c r="AJ39" s="412">
        <v>0</v>
      </c>
      <c r="AK39" s="412"/>
      <c r="AL39" s="412"/>
      <c r="AM39" s="412"/>
      <c r="AN39" s="412"/>
      <c r="AO39" s="412"/>
      <c r="AP39" s="412"/>
      <c r="AU39" s="731"/>
      <c r="AV39" s="730"/>
      <c r="AW39" s="730"/>
      <c r="AX39" s="730"/>
      <c r="AY39" s="730"/>
      <c r="AZ39" s="730"/>
      <c r="BA39" s="730"/>
      <c r="BB39" s="730">
        <v>2</v>
      </c>
    </row>
    <row r="40" spans="1:54">
      <c r="A40" s="399">
        <v>36</v>
      </c>
      <c r="B40" s="398" t="s">
        <v>1726</v>
      </c>
      <c r="C40" s="412"/>
      <c r="D40" s="412">
        <v>1</v>
      </c>
      <c r="E40" s="413">
        <v>0</v>
      </c>
      <c r="F40" s="412"/>
      <c r="G40" s="413"/>
      <c r="H40" s="414"/>
      <c r="I40" s="415"/>
      <c r="J40" s="412"/>
      <c r="K40" s="813"/>
      <c r="L40" s="412">
        <f>'[2]HSS(U)'!BM45+'[2]HSS(U)'!BN45</f>
        <v>0</v>
      </c>
      <c r="M40" s="813"/>
      <c r="N40" s="412"/>
      <c r="O40" s="412">
        <f t="shared" si="1"/>
        <v>0</v>
      </c>
      <c r="P40" s="412"/>
      <c r="Q40" s="412"/>
      <c r="R40" s="412"/>
      <c r="S40" s="412"/>
      <c r="T40" s="412"/>
      <c r="U40" s="412"/>
      <c r="V40" s="412"/>
      <c r="W40" s="412"/>
      <c r="X40" s="412">
        <v>1</v>
      </c>
      <c r="Y40" s="559">
        <v>312</v>
      </c>
      <c r="Z40" s="412">
        <v>312</v>
      </c>
      <c r="AA40" s="412"/>
      <c r="AB40" s="412">
        <f>X40</f>
        <v>1</v>
      </c>
      <c r="AC40" s="412"/>
      <c r="AD40" s="813"/>
      <c r="AE40" s="412"/>
      <c r="AF40" s="412"/>
      <c r="AG40" s="412"/>
      <c r="AH40" s="412"/>
      <c r="AI40" s="813"/>
      <c r="AJ40" s="412">
        <v>0</v>
      </c>
      <c r="AK40" s="412"/>
      <c r="AL40" s="412"/>
      <c r="AM40" s="412"/>
      <c r="AN40" s="412"/>
      <c r="AO40" s="412"/>
      <c r="AP40" s="412"/>
      <c r="AU40" s="731"/>
      <c r="AV40" s="730"/>
      <c r="AW40" s="730"/>
      <c r="AX40" s="730"/>
      <c r="AY40" s="730"/>
      <c r="AZ40" s="730"/>
      <c r="BA40" s="730"/>
      <c r="BB40" s="730"/>
    </row>
    <row r="41" spans="1:54">
      <c r="A41" s="399">
        <v>37</v>
      </c>
      <c r="B41" s="398" t="s">
        <v>1519</v>
      </c>
      <c r="C41" s="412"/>
      <c r="D41" s="412">
        <v>0</v>
      </c>
      <c r="E41" s="413">
        <v>0</v>
      </c>
      <c r="F41" s="412"/>
      <c r="G41" s="413"/>
      <c r="H41" s="414"/>
      <c r="I41" s="415">
        <v>1</v>
      </c>
      <c r="J41" s="592">
        <v>4</v>
      </c>
      <c r="K41" s="459"/>
      <c r="L41" s="412">
        <f>'[2]HSS(U)'!BM46+'[2]HSS(U)'!BN46</f>
        <v>38</v>
      </c>
      <c r="M41" s="813"/>
      <c r="N41" s="412">
        <v>52</v>
      </c>
      <c r="O41" s="412">
        <f t="shared" si="1"/>
        <v>10</v>
      </c>
      <c r="P41" s="412"/>
      <c r="Q41" s="412"/>
      <c r="R41" s="412"/>
      <c r="S41" s="412"/>
      <c r="T41" s="412"/>
      <c r="U41" s="412"/>
      <c r="V41" s="412"/>
      <c r="W41" s="412"/>
      <c r="X41" s="412"/>
      <c r="Y41" s="559"/>
      <c r="Z41" s="412"/>
      <c r="AA41" s="412"/>
      <c r="AB41" s="412"/>
      <c r="AC41" s="412"/>
      <c r="AD41" s="813"/>
      <c r="AE41" s="412"/>
      <c r="AF41" s="412">
        <v>89</v>
      </c>
      <c r="AG41" s="412"/>
      <c r="AH41" s="412"/>
      <c r="AI41" s="813"/>
      <c r="AJ41" s="412">
        <v>310</v>
      </c>
      <c r="AK41" s="412"/>
      <c r="AL41" s="412"/>
      <c r="AM41" s="412"/>
      <c r="AN41" s="412"/>
      <c r="AO41" s="412"/>
      <c r="AP41" s="412"/>
      <c r="AU41" s="728">
        <v>2</v>
      </c>
      <c r="AV41" s="729" t="s">
        <v>1808</v>
      </c>
      <c r="AW41" s="730"/>
      <c r="AX41" s="730"/>
      <c r="AY41" s="730"/>
      <c r="AZ41" s="730">
        <f>J41*2</f>
        <v>8</v>
      </c>
      <c r="BA41" s="730"/>
      <c r="BB41" s="730"/>
    </row>
    <row r="42" spans="1:54">
      <c r="A42" s="399">
        <v>38</v>
      </c>
      <c r="B42" s="398" t="s">
        <v>1727</v>
      </c>
      <c r="C42" s="412"/>
      <c r="D42" s="412">
        <v>0</v>
      </c>
      <c r="E42" s="413">
        <v>0</v>
      </c>
      <c r="F42" s="412"/>
      <c r="G42" s="413"/>
      <c r="H42" s="414"/>
      <c r="I42" s="415">
        <v>1</v>
      </c>
      <c r="J42" s="592">
        <v>2</v>
      </c>
      <c r="K42" s="459"/>
      <c r="L42" s="412">
        <f>'[2]HSS(U)'!BM47+'[2]HSS(U)'!BN47</f>
        <v>22</v>
      </c>
      <c r="M42" s="813"/>
      <c r="N42" s="412">
        <v>71</v>
      </c>
      <c r="O42" s="412">
        <f t="shared" si="1"/>
        <v>5</v>
      </c>
      <c r="P42" s="412"/>
      <c r="Q42" s="412"/>
      <c r="R42" s="412"/>
      <c r="S42" s="412"/>
      <c r="T42" s="412"/>
      <c r="U42" s="412"/>
      <c r="V42" s="412"/>
      <c r="W42" s="412"/>
      <c r="X42" s="412"/>
      <c r="Y42" s="559"/>
      <c r="Z42" s="412"/>
      <c r="AA42" s="412"/>
      <c r="AB42" s="412"/>
      <c r="AC42" s="412"/>
      <c r="AD42" s="813"/>
      <c r="AE42" s="412"/>
      <c r="AF42" s="412">
        <v>59</v>
      </c>
      <c r="AG42" s="412"/>
      <c r="AH42" s="412"/>
      <c r="AI42" s="813"/>
      <c r="AJ42" s="412">
        <v>322</v>
      </c>
      <c r="AK42" s="412"/>
      <c r="AL42" s="412"/>
      <c r="AM42" s="412"/>
      <c r="AN42" s="412"/>
      <c r="AO42" s="412"/>
      <c r="AP42" s="412"/>
      <c r="AU42" s="731">
        <v>1</v>
      </c>
      <c r="AV42" s="729" t="s">
        <v>1808</v>
      </c>
      <c r="AW42" s="730"/>
      <c r="AX42" s="730"/>
      <c r="AY42" s="730"/>
      <c r="AZ42" s="730">
        <f t="shared" ref="AZ42:AZ45" si="3">J42*2</f>
        <v>4</v>
      </c>
      <c r="BA42" s="730"/>
      <c r="BB42" s="730"/>
    </row>
    <row r="43" spans="1:54">
      <c r="A43" s="399">
        <v>39</v>
      </c>
      <c r="B43" s="398" t="s">
        <v>1520</v>
      </c>
      <c r="C43" s="412"/>
      <c r="D43" s="412">
        <v>0</v>
      </c>
      <c r="E43" s="413">
        <v>0</v>
      </c>
      <c r="F43" s="412"/>
      <c r="G43" s="413"/>
      <c r="H43" s="414"/>
      <c r="I43" s="415">
        <v>1</v>
      </c>
      <c r="J43" s="592">
        <v>0</v>
      </c>
      <c r="K43" s="459"/>
      <c r="L43" s="412">
        <f>'[2]HSS(U)'!BM48+'[2]HSS(U)'!BN48</f>
        <v>17</v>
      </c>
      <c r="M43" s="813"/>
      <c r="N43" s="412">
        <v>1</v>
      </c>
      <c r="O43" s="412">
        <f t="shared" si="1"/>
        <v>1</v>
      </c>
      <c r="P43" s="412"/>
      <c r="Q43" s="412"/>
      <c r="R43" s="412"/>
      <c r="S43" s="412"/>
      <c r="T43" s="412"/>
      <c r="U43" s="412"/>
      <c r="V43" s="412"/>
      <c r="W43" s="412"/>
      <c r="X43" s="412"/>
      <c r="Y43" s="559"/>
      <c r="Z43" s="412"/>
      <c r="AA43" s="412"/>
      <c r="AB43" s="412"/>
      <c r="AC43" s="412"/>
      <c r="AD43" s="813"/>
      <c r="AE43" s="412"/>
      <c r="AF43" s="412">
        <v>34</v>
      </c>
      <c r="AG43" s="412"/>
      <c r="AH43" s="412"/>
      <c r="AI43" s="813"/>
      <c r="AJ43" s="412">
        <v>223</v>
      </c>
      <c r="AK43" s="412"/>
      <c r="AL43" s="412"/>
      <c r="AM43" s="412"/>
      <c r="AN43" s="412"/>
      <c r="AO43" s="412"/>
      <c r="AP43" s="412"/>
      <c r="AU43" s="731">
        <v>1</v>
      </c>
      <c r="AV43" s="729" t="s">
        <v>1808</v>
      </c>
      <c r="AW43" s="730"/>
      <c r="AX43" s="730"/>
      <c r="AY43" s="730"/>
      <c r="AZ43" s="730">
        <f t="shared" si="3"/>
        <v>0</v>
      </c>
      <c r="BA43" s="730"/>
      <c r="BB43" s="730"/>
    </row>
    <row r="44" spans="1:54">
      <c r="A44" s="399">
        <v>40</v>
      </c>
      <c r="B44" s="398" t="s">
        <v>1728</v>
      </c>
      <c r="C44" s="412"/>
      <c r="D44" s="412">
        <v>0</v>
      </c>
      <c r="E44" s="413">
        <v>0</v>
      </c>
      <c r="F44" s="412"/>
      <c r="G44" s="413"/>
      <c r="H44" s="414"/>
      <c r="I44" s="415">
        <v>1</v>
      </c>
      <c r="J44" s="592">
        <v>0</v>
      </c>
      <c r="K44" s="459"/>
      <c r="L44" s="412">
        <f>'[2]HSS(U)'!BM49+'[2]HSS(U)'!BN49</f>
        <v>14</v>
      </c>
      <c r="M44" s="813"/>
      <c r="N44" s="412">
        <v>1</v>
      </c>
      <c r="O44" s="412">
        <f t="shared" si="1"/>
        <v>1</v>
      </c>
      <c r="P44" s="412"/>
      <c r="Q44" s="412"/>
      <c r="R44" s="412"/>
      <c r="S44" s="412"/>
      <c r="T44" s="412"/>
      <c r="U44" s="412"/>
      <c r="V44" s="412"/>
      <c r="W44" s="412"/>
      <c r="X44" s="412"/>
      <c r="Y44" s="559"/>
      <c r="Z44" s="412"/>
      <c r="AA44" s="412"/>
      <c r="AB44" s="412"/>
      <c r="AC44" s="412"/>
      <c r="AD44" s="813"/>
      <c r="AE44" s="412"/>
      <c r="AF44" s="412">
        <v>42</v>
      </c>
      <c r="AG44" s="412"/>
      <c r="AH44" s="412"/>
      <c r="AI44" s="813"/>
      <c r="AJ44" s="412">
        <v>172</v>
      </c>
      <c r="AK44" s="412"/>
      <c r="AL44" s="412"/>
      <c r="AM44" s="412"/>
      <c r="AN44" s="412"/>
      <c r="AO44" s="412"/>
      <c r="AP44" s="412"/>
      <c r="AU44" s="731">
        <v>1</v>
      </c>
      <c r="AV44" s="729" t="s">
        <v>1808</v>
      </c>
      <c r="AW44" s="730"/>
      <c r="AX44" s="730"/>
      <c r="AY44" s="730"/>
      <c r="AZ44" s="730">
        <f t="shared" si="3"/>
        <v>0</v>
      </c>
      <c r="BA44" s="730"/>
      <c r="BB44" s="730"/>
    </row>
    <row r="45" spans="1:54">
      <c r="A45" s="399">
        <v>41</v>
      </c>
      <c r="B45" s="398" t="s">
        <v>1521</v>
      </c>
      <c r="C45" s="412"/>
      <c r="D45" s="412">
        <v>0</v>
      </c>
      <c r="E45" s="413">
        <v>0</v>
      </c>
      <c r="F45" s="412"/>
      <c r="G45" s="413"/>
      <c r="H45" s="414"/>
      <c r="I45" s="415">
        <v>1</v>
      </c>
      <c r="J45" s="592">
        <v>1</v>
      </c>
      <c r="K45" s="459"/>
      <c r="L45" s="412">
        <f>'[2]HSS(U)'!BM50+'[2]HSS(U)'!BN50</f>
        <v>19</v>
      </c>
      <c r="M45" s="813"/>
      <c r="N45" s="412">
        <v>32</v>
      </c>
      <c r="O45" s="412">
        <f t="shared" si="1"/>
        <v>3</v>
      </c>
      <c r="P45" s="412"/>
      <c r="Q45" s="412"/>
      <c r="R45" s="412"/>
      <c r="S45" s="412"/>
      <c r="T45" s="412"/>
      <c r="U45" s="412"/>
      <c r="V45" s="412"/>
      <c r="W45" s="412"/>
      <c r="X45" s="412"/>
      <c r="Y45" s="559"/>
      <c r="Z45" s="412"/>
      <c r="AA45" s="412"/>
      <c r="AB45" s="412"/>
      <c r="AC45" s="412"/>
      <c r="AD45" s="813"/>
      <c r="AE45" s="412"/>
      <c r="AF45" s="412">
        <v>54</v>
      </c>
      <c r="AG45" s="412"/>
      <c r="AH45" s="412"/>
      <c r="AI45" s="813"/>
      <c r="AJ45" s="412">
        <v>339</v>
      </c>
      <c r="AK45" s="412"/>
      <c r="AL45" s="412"/>
      <c r="AM45" s="412"/>
      <c r="AN45" s="412"/>
      <c r="AO45" s="412"/>
      <c r="AP45" s="412"/>
      <c r="AU45" s="731">
        <v>1</v>
      </c>
      <c r="AV45" s="729" t="s">
        <v>1808</v>
      </c>
      <c r="AW45" s="730"/>
      <c r="AX45" s="730"/>
      <c r="AY45" s="730"/>
      <c r="AZ45" s="730">
        <f t="shared" si="3"/>
        <v>2</v>
      </c>
      <c r="BA45" s="730"/>
      <c r="BB45" s="730"/>
    </row>
    <row r="46" spans="1:54">
      <c r="A46" s="399">
        <v>42</v>
      </c>
      <c r="B46" s="400" t="s">
        <v>1729</v>
      </c>
      <c r="C46" s="412"/>
      <c r="D46" s="412">
        <v>0</v>
      </c>
      <c r="E46" s="413">
        <v>0</v>
      </c>
      <c r="F46" s="412"/>
      <c r="G46" s="413"/>
      <c r="H46" s="414"/>
      <c r="I46" s="415"/>
      <c r="J46" s="412"/>
      <c r="K46" s="813"/>
      <c r="L46" s="412"/>
      <c r="M46" s="813"/>
      <c r="N46" s="412"/>
      <c r="O46" s="412">
        <f t="shared" si="1"/>
        <v>0</v>
      </c>
      <c r="P46" s="412"/>
      <c r="Q46" s="412"/>
      <c r="R46" s="412"/>
      <c r="S46" s="412"/>
      <c r="T46" s="412"/>
      <c r="U46" s="412"/>
      <c r="V46" s="412"/>
      <c r="W46" s="412"/>
      <c r="X46" s="412">
        <v>1</v>
      </c>
      <c r="Y46" s="559">
        <v>312</v>
      </c>
      <c r="Z46" s="412">
        <v>312</v>
      </c>
      <c r="AA46" s="412"/>
      <c r="AB46" s="412">
        <f>X46</f>
        <v>1</v>
      </c>
      <c r="AC46" s="412"/>
      <c r="AD46" s="813"/>
      <c r="AE46" s="412"/>
      <c r="AF46" s="412"/>
      <c r="AG46" s="412"/>
      <c r="AH46" s="412"/>
      <c r="AI46" s="813"/>
      <c r="AJ46" s="412"/>
      <c r="AK46" s="412"/>
      <c r="AL46" s="412"/>
      <c r="AM46" s="412"/>
      <c r="AN46" s="412"/>
      <c r="AO46" s="412"/>
      <c r="AP46" s="412"/>
      <c r="AU46" s="730"/>
      <c r="AV46" s="730"/>
      <c r="AW46" s="730"/>
      <c r="AX46" s="730"/>
      <c r="AY46" s="730"/>
      <c r="AZ46" s="730"/>
      <c r="BA46" s="730"/>
      <c r="BB46" s="730"/>
    </row>
    <row r="47" spans="1:54">
      <c r="A47" s="399">
        <v>43</v>
      </c>
      <c r="B47" s="400" t="s">
        <v>1730</v>
      </c>
      <c r="C47" s="412"/>
      <c r="D47" s="412">
        <v>0</v>
      </c>
      <c r="E47" s="413">
        <v>0</v>
      </c>
      <c r="F47" s="412"/>
      <c r="G47" s="413"/>
      <c r="H47" s="414"/>
      <c r="I47" s="415"/>
      <c r="J47" s="412"/>
      <c r="K47" s="813"/>
      <c r="L47" s="412"/>
      <c r="M47" s="813"/>
      <c r="N47" s="412"/>
      <c r="O47" s="412">
        <f t="shared" si="1"/>
        <v>0</v>
      </c>
      <c r="P47" s="412"/>
      <c r="Q47" s="412"/>
      <c r="R47" s="412"/>
      <c r="S47" s="412"/>
      <c r="T47" s="412"/>
      <c r="U47" s="412"/>
      <c r="V47" s="412"/>
      <c r="W47" s="412"/>
      <c r="X47" s="412">
        <v>1</v>
      </c>
      <c r="Y47" s="559">
        <v>312</v>
      </c>
      <c r="Z47" s="412">
        <v>512</v>
      </c>
      <c r="AA47" s="412"/>
      <c r="AB47" s="412">
        <f t="shared" ref="AB47:AB61" si="4">X47</f>
        <v>1</v>
      </c>
      <c r="AC47" s="412"/>
      <c r="AD47" s="813"/>
      <c r="AE47" s="412"/>
      <c r="AF47" s="412"/>
      <c r="AG47" s="412"/>
      <c r="AH47" s="412"/>
      <c r="AI47" s="813"/>
      <c r="AJ47" s="412"/>
      <c r="AK47" s="412"/>
      <c r="AL47" s="412"/>
      <c r="AM47" s="412"/>
      <c r="AN47" s="412"/>
      <c r="AO47" s="412"/>
      <c r="AP47" s="412"/>
      <c r="AU47" s="730"/>
      <c r="AV47" s="730"/>
      <c r="AW47" s="730"/>
      <c r="AX47" s="730"/>
      <c r="AY47" s="730"/>
      <c r="AZ47" s="730"/>
      <c r="BA47" s="730"/>
      <c r="BB47" s="730"/>
    </row>
    <row r="48" spans="1:54">
      <c r="A48" s="399">
        <v>44</v>
      </c>
      <c r="B48" s="400" t="s">
        <v>1522</v>
      </c>
      <c r="C48" s="412"/>
      <c r="D48" s="412">
        <v>1</v>
      </c>
      <c r="E48" s="413">
        <v>0</v>
      </c>
      <c r="F48" s="412"/>
      <c r="G48" s="413"/>
      <c r="H48" s="414"/>
      <c r="I48" s="415"/>
      <c r="J48" s="412"/>
      <c r="K48" s="813"/>
      <c r="L48" s="412"/>
      <c r="M48" s="813"/>
      <c r="N48" s="412"/>
      <c r="O48" s="412">
        <f t="shared" si="1"/>
        <v>1</v>
      </c>
      <c r="P48" s="412"/>
      <c r="Q48" s="412"/>
      <c r="R48" s="412"/>
      <c r="S48" s="412"/>
      <c r="T48" s="412"/>
      <c r="U48" s="412"/>
      <c r="V48" s="412"/>
      <c r="W48" s="412"/>
      <c r="X48" s="412">
        <v>1</v>
      </c>
      <c r="Y48" s="559">
        <v>312</v>
      </c>
      <c r="Z48" s="412">
        <v>312</v>
      </c>
      <c r="AA48" s="412"/>
      <c r="AB48" s="412">
        <f t="shared" si="4"/>
        <v>1</v>
      </c>
      <c r="AC48" s="412"/>
      <c r="AD48" s="813"/>
      <c r="AE48" s="412"/>
      <c r="AF48" s="412"/>
      <c r="AG48" s="412"/>
      <c r="AH48" s="412"/>
      <c r="AI48" s="813"/>
      <c r="AJ48" s="412"/>
      <c r="AK48" s="412"/>
      <c r="AL48" s="412"/>
      <c r="AM48" s="412"/>
      <c r="AN48" s="412"/>
      <c r="AO48" s="412"/>
      <c r="AP48" s="412"/>
      <c r="AU48" s="730"/>
      <c r="AV48" s="730"/>
      <c r="AW48" s="730"/>
      <c r="AX48" s="730"/>
      <c r="AY48" s="730"/>
      <c r="AZ48" s="730"/>
      <c r="BA48" s="730">
        <v>1</v>
      </c>
      <c r="BB48" s="730"/>
    </row>
    <row r="49" spans="1:63" ht="25.5">
      <c r="A49" s="399">
        <v>45</v>
      </c>
      <c r="B49" s="400" t="s">
        <v>1523</v>
      </c>
      <c r="C49" s="412"/>
      <c r="D49" s="412">
        <v>0</v>
      </c>
      <c r="E49" s="413"/>
      <c r="F49" s="412"/>
      <c r="G49" s="413"/>
      <c r="H49" s="414"/>
      <c r="I49" s="415"/>
      <c r="J49" s="412"/>
      <c r="K49" s="813"/>
      <c r="L49" s="412"/>
      <c r="M49" s="813"/>
      <c r="N49" s="412"/>
      <c r="O49" s="412">
        <f t="shared" si="1"/>
        <v>0</v>
      </c>
      <c r="P49" s="412"/>
      <c r="Q49" s="412"/>
      <c r="R49" s="412"/>
      <c r="S49" s="412"/>
      <c r="T49" s="412"/>
      <c r="U49" s="412"/>
      <c r="V49" s="412"/>
      <c r="W49" s="412"/>
      <c r="X49" s="412">
        <v>1</v>
      </c>
      <c r="Y49" s="559">
        <v>312</v>
      </c>
      <c r="Z49" s="412">
        <v>312</v>
      </c>
      <c r="AA49" s="412"/>
      <c r="AB49" s="412">
        <f t="shared" si="4"/>
        <v>1</v>
      </c>
      <c r="AC49" s="412"/>
      <c r="AD49" s="813"/>
      <c r="AE49" s="412"/>
      <c r="AF49" s="412"/>
      <c r="AG49" s="412"/>
      <c r="AH49" s="412"/>
      <c r="AI49" s="813"/>
      <c r="AJ49" s="412"/>
      <c r="AK49" s="412"/>
      <c r="AL49" s="412"/>
      <c r="AM49" s="412"/>
      <c r="AN49" s="412"/>
      <c r="AO49" s="412"/>
      <c r="AP49" s="412"/>
      <c r="AU49" s="730"/>
      <c r="AV49" s="730"/>
      <c r="AW49" s="730"/>
      <c r="AX49" s="730"/>
      <c r="AY49" s="730"/>
      <c r="AZ49" s="730"/>
      <c r="BA49" s="730"/>
      <c r="BB49" s="730"/>
    </row>
    <row r="50" spans="1:63">
      <c r="A50" s="399">
        <v>46</v>
      </c>
      <c r="B50" s="400" t="s">
        <v>1524</v>
      </c>
      <c r="C50" s="412"/>
      <c r="D50" s="412">
        <v>0</v>
      </c>
      <c r="E50" s="413"/>
      <c r="F50" s="412"/>
      <c r="G50" s="413"/>
      <c r="H50" s="414"/>
      <c r="I50" s="415"/>
      <c r="J50" s="412"/>
      <c r="K50" s="813"/>
      <c r="L50" s="412"/>
      <c r="M50" s="813"/>
      <c r="N50" s="412"/>
      <c r="O50" s="412">
        <f t="shared" si="1"/>
        <v>0</v>
      </c>
      <c r="P50" s="412"/>
      <c r="Q50" s="412"/>
      <c r="R50" s="412"/>
      <c r="S50" s="412"/>
      <c r="T50" s="412"/>
      <c r="U50" s="412"/>
      <c r="V50" s="412"/>
      <c r="W50" s="412"/>
      <c r="X50" s="412">
        <v>1</v>
      </c>
      <c r="Y50" s="559">
        <v>312</v>
      </c>
      <c r="Z50" s="412">
        <v>312</v>
      </c>
      <c r="AA50" s="412"/>
      <c r="AB50" s="412">
        <f t="shared" si="4"/>
        <v>1</v>
      </c>
      <c r="AC50" s="412"/>
      <c r="AD50" s="813"/>
      <c r="AE50" s="412"/>
      <c r="AF50" s="412"/>
      <c r="AG50" s="412"/>
      <c r="AH50" s="412"/>
      <c r="AI50" s="813"/>
      <c r="AJ50" s="412"/>
      <c r="AK50" s="412"/>
      <c r="AL50" s="412"/>
      <c r="AM50" s="412"/>
      <c r="AN50" s="412"/>
      <c r="AO50" s="412"/>
      <c r="AP50" s="412"/>
      <c r="AU50" s="730"/>
      <c r="AV50" s="730"/>
      <c r="AW50" s="730"/>
      <c r="AX50" s="730"/>
      <c r="AY50" s="730"/>
      <c r="AZ50" s="730"/>
      <c r="BA50" s="730"/>
      <c r="BB50" s="730"/>
    </row>
    <row r="51" spans="1:63">
      <c r="A51" s="399">
        <v>47</v>
      </c>
      <c r="B51" s="400" t="s">
        <v>1731</v>
      </c>
      <c r="C51" s="412"/>
      <c r="D51" s="412">
        <v>0</v>
      </c>
      <c r="E51" s="413"/>
      <c r="F51" s="412"/>
      <c r="G51" s="413"/>
      <c r="H51" s="414"/>
      <c r="I51" s="415"/>
      <c r="J51" s="412"/>
      <c r="K51" s="813"/>
      <c r="L51" s="412"/>
      <c r="M51" s="813"/>
      <c r="N51" s="412"/>
      <c r="O51" s="412">
        <f t="shared" si="1"/>
        <v>0</v>
      </c>
      <c r="P51" s="412"/>
      <c r="Q51" s="412"/>
      <c r="R51" s="412"/>
      <c r="S51" s="412"/>
      <c r="T51" s="412"/>
      <c r="U51" s="412"/>
      <c r="V51" s="412"/>
      <c r="W51" s="412"/>
      <c r="X51" s="412">
        <v>1</v>
      </c>
      <c r="Y51" s="559">
        <v>312</v>
      </c>
      <c r="Z51" s="412">
        <v>312</v>
      </c>
      <c r="AA51" s="412"/>
      <c r="AB51" s="412">
        <f t="shared" si="4"/>
        <v>1</v>
      </c>
      <c r="AC51" s="412"/>
      <c r="AD51" s="813"/>
      <c r="AE51" s="412"/>
      <c r="AF51" s="412"/>
      <c r="AG51" s="412"/>
      <c r="AH51" s="412"/>
      <c r="AI51" s="813"/>
      <c r="AJ51" s="412"/>
      <c r="AK51" s="412"/>
      <c r="AL51" s="412"/>
      <c r="AM51" s="412"/>
      <c r="AN51" s="412"/>
      <c r="AO51" s="412"/>
      <c r="AP51" s="412"/>
      <c r="AU51" s="730"/>
      <c r="AV51" s="730"/>
      <c r="AW51" s="730"/>
      <c r="AX51" s="730"/>
      <c r="AY51" s="730"/>
      <c r="AZ51" s="730"/>
      <c r="BA51" s="730"/>
      <c r="BB51" s="730"/>
    </row>
    <row r="52" spans="1:63">
      <c r="A52" s="399">
        <v>48</v>
      </c>
      <c r="B52" s="400" t="s">
        <v>1732</v>
      </c>
      <c r="C52" s="412"/>
      <c r="D52" s="412">
        <v>0</v>
      </c>
      <c r="E52" s="413"/>
      <c r="F52" s="412"/>
      <c r="G52" s="413"/>
      <c r="H52" s="414"/>
      <c r="I52" s="415"/>
      <c r="J52" s="412"/>
      <c r="K52" s="813"/>
      <c r="L52" s="412"/>
      <c r="M52" s="813"/>
      <c r="N52" s="412"/>
      <c r="O52" s="412">
        <f t="shared" si="1"/>
        <v>0</v>
      </c>
      <c r="P52" s="412"/>
      <c r="Q52" s="412"/>
      <c r="R52" s="412"/>
      <c r="S52" s="412"/>
      <c r="T52" s="412"/>
      <c r="U52" s="412"/>
      <c r="V52" s="412"/>
      <c r="W52" s="412"/>
      <c r="X52" s="412">
        <v>1</v>
      </c>
      <c r="Y52" s="559">
        <v>312</v>
      </c>
      <c r="Z52" s="412">
        <v>312</v>
      </c>
      <c r="AA52" s="412"/>
      <c r="AB52" s="412">
        <f t="shared" si="4"/>
        <v>1</v>
      </c>
      <c r="AC52" s="412"/>
      <c r="AD52" s="813"/>
      <c r="AE52" s="412"/>
      <c r="AF52" s="412"/>
      <c r="AG52" s="412"/>
      <c r="AH52" s="412"/>
      <c r="AI52" s="813"/>
      <c r="AJ52" s="412"/>
      <c r="AK52" s="412"/>
      <c r="AL52" s="412"/>
      <c r="AM52" s="412"/>
      <c r="AN52" s="412"/>
      <c r="AO52" s="412"/>
      <c r="AP52" s="412"/>
      <c r="AU52" s="730"/>
      <c r="AV52" s="730"/>
      <c r="AW52" s="730"/>
      <c r="AX52" s="730"/>
      <c r="AY52" s="730"/>
      <c r="AZ52" s="730"/>
      <c r="BA52" s="730"/>
      <c r="BB52" s="730"/>
    </row>
    <row r="53" spans="1:63">
      <c r="A53" s="399">
        <v>49</v>
      </c>
      <c r="B53" s="400" t="s">
        <v>1733</v>
      </c>
      <c r="C53" s="412"/>
      <c r="D53" s="412">
        <v>0</v>
      </c>
      <c r="E53" s="413"/>
      <c r="F53" s="412"/>
      <c r="G53" s="413"/>
      <c r="H53" s="414"/>
      <c r="I53" s="415"/>
      <c r="J53" s="412"/>
      <c r="K53" s="813"/>
      <c r="L53" s="412"/>
      <c r="M53" s="813"/>
      <c r="N53" s="412"/>
      <c r="O53" s="412">
        <f t="shared" si="1"/>
        <v>0</v>
      </c>
      <c r="P53" s="412"/>
      <c r="Q53" s="412"/>
      <c r="R53" s="412"/>
      <c r="S53" s="412"/>
      <c r="T53" s="412"/>
      <c r="U53" s="412"/>
      <c r="V53" s="412"/>
      <c r="W53" s="412"/>
      <c r="X53" s="412">
        <v>1</v>
      </c>
      <c r="Y53" s="559">
        <v>312</v>
      </c>
      <c r="Z53" s="412">
        <v>312</v>
      </c>
      <c r="AA53" s="412"/>
      <c r="AB53" s="412">
        <f t="shared" si="4"/>
        <v>1</v>
      </c>
      <c r="AC53" s="412"/>
      <c r="AD53" s="813"/>
      <c r="AE53" s="412"/>
      <c r="AF53" s="412"/>
      <c r="AG53" s="412"/>
      <c r="AH53" s="412"/>
      <c r="AI53" s="813"/>
      <c r="AJ53" s="412"/>
      <c r="AK53" s="412"/>
      <c r="AL53" s="412"/>
      <c r="AM53" s="412"/>
      <c r="AN53" s="412"/>
      <c r="AO53" s="412"/>
      <c r="AP53" s="412"/>
      <c r="AU53" s="730"/>
      <c r="AV53" s="730"/>
      <c r="AW53" s="730"/>
      <c r="AX53" s="730"/>
      <c r="AY53" s="730"/>
      <c r="AZ53" s="730"/>
      <c r="BA53" s="730"/>
      <c r="BB53" s="730"/>
    </row>
    <row r="54" spans="1:63" ht="25.5">
      <c r="A54" s="399">
        <v>50</v>
      </c>
      <c r="B54" s="400" t="s">
        <v>1734</v>
      </c>
      <c r="C54" s="412"/>
      <c r="D54" s="412"/>
      <c r="E54" s="413"/>
      <c r="F54" s="412"/>
      <c r="G54" s="413"/>
      <c r="H54" s="414"/>
      <c r="I54" s="415"/>
      <c r="J54" s="412"/>
      <c r="K54" s="813"/>
      <c r="L54" s="412"/>
      <c r="M54" s="813"/>
      <c r="N54" s="412"/>
      <c r="O54" s="412">
        <f t="shared" si="1"/>
        <v>0</v>
      </c>
      <c r="P54" s="412"/>
      <c r="Q54" s="412"/>
      <c r="R54" s="412"/>
      <c r="S54" s="412"/>
      <c r="T54" s="412"/>
      <c r="U54" s="412"/>
      <c r="V54" s="412"/>
      <c r="W54" s="412"/>
      <c r="X54" s="412">
        <v>1</v>
      </c>
      <c r="Y54" s="559">
        <v>312</v>
      </c>
      <c r="Z54" s="412">
        <v>312</v>
      </c>
      <c r="AA54" s="412"/>
      <c r="AB54" s="412">
        <f t="shared" si="4"/>
        <v>1</v>
      </c>
      <c r="AC54" s="412"/>
      <c r="AD54" s="813"/>
      <c r="AE54" s="412"/>
      <c r="AF54" s="412"/>
      <c r="AG54" s="412"/>
      <c r="AH54" s="412"/>
      <c r="AI54" s="813"/>
      <c r="AJ54" s="412"/>
      <c r="AK54" s="412"/>
      <c r="AL54" s="412"/>
      <c r="AM54" s="412"/>
      <c r="AN54" s="412"/>
      <c r="AO54" s="412"/>
      <c r="AP54" s="412"/>
      <c r="AU54" s="730"/>
      <c r="AV54" s="730"/>
      <c r="AW54" s="730"/>
      <c r="AX54" s="730"/>
      <c r="AY54" s="730"/>
      <c r="AZ54" s="730"/>
      <c r="BA54" s="730"/>
      <c r="BB54" s="730"/>
    </row>
    <row r="55" spans="1:63">
      <c r="A55" s="399">
        <v>51</v>
      </c>
      <c r="B55" s="400" t="s">
        <v>1735</v>
      </c>
      <c r="C55" s="412"/>
      <c r="D55" s="412"/>
      <c r="E55" s="413"/>
      <c r="F55" s="412"/>
      <c r="G55" s="413"/>
      <c r="H55" s="414"/>
      <c r="I55" s="415"/>
      <c r="J55" s="412"/>
      <c r="K55" s="813"/>
      <c r="L55" s="412"/>
      <c r="M55" s="813"/>
      <c r="N55" s="412"/>
      <c r="O55" s="412">
        <f t="shared" si="1"/>
        <v>0</v>
      </c>
      <c r="P55" s="412"/>
      <c r="Q55" s="412"/>
      <c r="R55" s="412"/>
      <c r="S55" s="412"/>
      <c r="T55" s="412"/>
      <c r="U55" s="412"/>
      <c r="V55" s="412"/>
      <c r="W55" s="412"/>
      <c r="X55" s="412">
        <v>1</v>
      </c>
      <c r="Y55" s="559">
        <v>312</v>
      </c>
      <c r="Z55" s="412">
        <v>312</v>
      </c>
      <c r="AA55" s="412"/>
      <c r="AB55" s="412">
        <f t="shared" si="4"/>
        <v>1</v>
      </c>
      <c r="AC55" s="412"/>
      <c r="AD55" s="813"/>
      <c r="AE55" s="412"/>
      <c r="AF55" s="412"/>
      <c r="AG55" s="412"/>
      <c r="AH55" s="412"/>
      <c r="AI55" s="813"/>
      <c r="AJ55" s="412"/>
      <c r="AK55" s="412"/>
      <c r="AL55" s="412"/>
      <c r="AM55" s="412"/>
      <c r="AN55" s="412"/>
      <c r="AO55" s="412"/>
      <c r="AP55" s="412"/>
      <c r="AU55" s="730"/>
      <c r="AV55" s="730"/>
      <c r="AW55" s="730"/>
      <c r="AX55" s="730"/>
      <c r="AY55" s="730"/>
      <c r="AZ55" s="730"/>
      <c r="BA55" s="730"/>
      <c r="BB55" s="730"/>
    </row>
    <row r="56" spans="1:63">
      <c r="A56" s="399">
        <v>52</v>
      </c>
      <c r="B56" s="400" t="s">
        <v>1525</v>
      </c>
      <c r="C56" s="412"/>
      <c r="D56" s="412"/>
      <c r="E56" s="413"/>
      <c r="F56" s="412"/>
      <c r="G56" s="413"/>
      <c r="H56" s="414"/>
      <c r="I56" s="415"/>
      <c r="J56" s="412"/>
      <c r="K56" s="813"/>
      <c r="L56" s="412"/>
      <c r="M56" s="813"/>
      <c r="N56" s="412"/>
      <c r="O56" s="412">
        <f t="shared" si="1"/>
        <v>0</v>
      </c>
      <c r="P56" s="412"/>
      <c r="Q56" s="412"/>
      <c r="R56" s="412"/>
      <c r="S56" s="412"/>
      <c r="T56" s="412"/>
      <c r="U56" s="412"/>
      <c r="V56" s="412"/>
      <c r="W56" s="412"/>
      <c r="X56" s="412">
        <v>1</v>
      </c>
      <c r="Y56" s="559">
        <v>312</v>
      </c>
      <c r="Z56" s="412">
        <v>312</v>
      </c>
      <c r="AA56" s="412"/>
      <c r="AB56" s="412">
        <f t="shared" si="4"/>
        <v>1</v>
      </c>
      <c r="AC56" s="412"/>
      <c r="AD56" s="813"/>
      <c r="AE56" s="412"/>
      <c r="AF56" s="412"/>
      <c r="AG56" s="412"/>
      <c r="AH56" s="412"/>
      <c r="AI56" s="813"/>
      <c r="AJ56" s="412"/>
      <c r="AK56" s="412"/>
      <c r="AL56" s="412"/>
      <c r="AM56" s="412"/>
      <c r="AN56" s="412"/>
      <c r="AO56" s="412"/>
      <c r="AP56" s="412"/>
      <c r="AU56" s="730"/>
      <c r="AV56" s="730"/>
      <c r="AW56" s="730"/>
      <c r="AX56" s="730"/>
      <c r="AY56" s="730"/>
      <c r="AZ56" s="730"/>
      <c r="BA56" s="730"/>
      <c r="BB56" s="730"/>
    </row>
    <row r="57" spans="1:63" ht="25.5">
      <c r="A57" s="399">
        <v>53</v>
      </c>
      <c r="B57" s="400" t="s">
        <v>1736</v>
      </c>
      <c r="C57" s="412"/>
      <c r="D57" s="412"/>
      <c r="E57" s="413"/>
      <c r="F57" s="412"/>
      <c r="G57" s="413"/>
      <c r="H57" s="414"/>
      <c r="I57" s="415"/>
      <c r="J57" s="412"/>
      <c r="K57" s="813"/>
      <c r="L57" s="412"/>
      <c r="M57" s="813"/>
      <c r="N57" s="412"/>
      <c r="O57" s="412">
        <f t="shared" si="1"/>
        <v>0</v>
      </c>
      <c r="P57" s="412"/>
      <c r="Q57" s="412"/>
      <c r="R57" s="412"/>
      <c r="S57" s="412"/>
      <c r="T57" s="412"/>
      <c r="U57" s="412"/>
      <c r="V57" s="412"/>
      <c r="W57" s="412"/>
      <c r="X57" s="412">
        <v>1</v>
      </c>
      <c r="Y57" s="559">
        <v>312</v>
      </c>
      <c r="Z57" s="412">
        <v>312</v>
      </c>
      <c r="AA57" s="412"/>
      <c r="AB57" s="412">
        <f t="shared" si="4"/>
        <v>1</v>
      </c>
      <c r="AC57" s="412"/>
      <c r="AD57" s="813"/>
      <c r="AE57" s="412"/>
      <c r="AF57" s="412"/>
      <c r="AG57" s="412"/>
      <c r="AH57" s="412"/>
      <c r="AI57" s="813"/>
      <c r="AJ57" s="412"/>
      <c r="AK57" s="412"/>
      <c r="AL57" s="412"/>
      <c r="AM57" s="412"/>
      <c r="AN57" s="412"/>
      <c r="AO57" s="412"/>
      <c r="AP57" s="412"/>
      <c r="AU57" s="730"/>
      <c r="AV57" s="730"/>
      <c r="AW57" s="730"/>
      <c r="AX57" s="730"/>
      <c r="AY57" s="730"/>
      <c r="AZ57" s="730"/>
      <c r="BA57" s="730"/>
      <c r="BB57" s="730"/>
    </row>
    <row r="58" spans="1:63">
      <c r="A58" s="399">
        <v>54</v>
      </c>
      <c r="B58" s="400" t="s">
        <v>1526</v>
      </c>
      <c r="C58" s="412"/>
      <c r="D58" s="412"/>
      <c r="E58" s="413"/>
      <c r="F58" s="412"/>
      <c r="G58" s="413"/>
      <c r="H58" s="414"/>
      <c r="I58" s="415"/>
      <c r="J58" s="412"/>
      <c r="K58" s="813"/>
      <c r="L58" s="412"/>
      <c r="M58" s="813"/>
      <c r="N58" s="412"/>
      <c r="O58" s="412">
        <f t="shared" si="1"/>
        <v>4</v>
      </c>
      <c r="P58" s="412"/>
      <c r="Q58" s="412"/>
      <c r="R58" s="412"/>
      <c r="S58" s="412"/>
      <c r="T58" s="412"/>
      <c r="U58" s="412"/>
      <c r="V58" s="412"/>
      <c r="W58" s="412"/>
      <c r="X58" s="412">
        <v>1</v>
      </c>
      <c r="Y58" s="559">
        <v>312</v>
      </c>
      <c r="Z58" s="412">
        <v>312</v>
      </c>
      <c r="AA58" s="412"/>
      <c r="AB58" s="412">
        <f t="shared" si="4"/>
        <v>1</v>
      </c>
      <c r="AC58" s="412"/>
      <c r="AD58" s="813"/>
      <c r="AE58" s="412"/>
      <c r="AF58" s="412"/>
      <c r="AG58" s="412"/>
      <c r="AH58" s="412"/>
      <c r="AI58" s="813"/>
      <c r="AJ58" s="412"/>
      <c r="AK58" s="412"/>
      <c r="AL58" s="412"/>
      <c r="AM58" s="412"/>
      <c r="AN58" s="412"/>
      <c r="AO58" s="412"/>
      <c r="AP58" s="412"/>
      <c r="AU58" s="730"/>
      <c r="AV58" s="730"/>
      <c r="AW58" s="730"/>
      <c r="AX58" s="730">
        <v>4</v>
      </c>
      <c r="AY58" s="730"/>
      <c r="AZ58" s="730"/>
      <c r="BA58" s="730"/>
      <c r="BB58" s="730"/>
    </row>
    <row r="59" spans="1:63">
      <c r="A59" s="399">
        <v>55</v>
      </c>
      <c r="B59" s="400" t="s">
        <v>1737</v>
      </c>
      <c r="C59" s="412"/>
      <c r="D59" s="412"/>
      <c r="E59" s="413"/>
      <c r="F59" s="412"/>
      <c r="G59" s="413"/>
      <c r="H59" s="414"/>
      <c r="I59" s="415"/>
      <c r="J59" s="412"/>
      <c r="K59" s="813"/>
      <c r="L59" s="412"/>
      <c r="M59" s="813"/>
      <c r="N59" s="412"/>
      <c r="O59" s="412">
        <f t="shared" si="1"/>
        <v>4</v>
      </c>
      <c r="P59" s="412"/>
      <c r="Q59" s="412"/>
      <c r="R59" s="412"/>
      <c r="S59" s="412"/>
      <c r="T59" s="412"/>
      <c r="U59" s="412"/>
      <c r="V59" s="412"/>
      <c r="W59" s="412"/>
      <c r="X59" s="412">
        <v>1</v>
      </c>
      <c r="Y59" s="559">
        <v>312</v>
      </c>
      <c r="Z59" s="412">
        <v>312</v>
      </c>
      <c r="AA59" s="412"/>
      <c r="AB59" s="412">
        <f t="shared" si="4"/>
        <v>1</v>
      </c>
      <c r="AC59" s="412"/>
      <c r="AD59" s="813"/>
      <c r="AE59" s="412"/>
      <c r="AF59" s="412"/>
      <c r="AG59" s="412"/>
      <c r="AH59" s="412"/>
      <c r="AI59" s="813"/>
      <c r="AJ59" s="412"/>
      <c r="AK59" s="412"/>
      <c r="AL59" s="412"/>
      <c r="AM59" s="412"/>
      <c r="AN59" s="412"/>
      <c r="AO59" s="412"/>
      <c r="AP59" s="412"/>
      <c r="AU59" s="730"/>
      <c r="AV59" s="730"/>
      <c r="AW59" s="730"/>
      <c r="AX59" s="730">
        <v>4</v>
      </c>
      <c r="AY59" s="730"/>
      <c r="AZ59" s="730"/>
      <c r="BA59" s="730"/>
      <c r="BB59" s="730"/>
    </row>
    <row r="60" spans="1:63" ht="38.25">
      <c r="A60" s="399">
        <v>56</v>
      </c>
      <c r="B60" s="400" t="s">
        <v>1527</v>
      </c>
      <c r="C60" s="412"/>
      <c r="D60" s="412"/>
      <c r="E60" s="413"/>
      <c r="F60" s="412"/>
      <c r="G60" s="413"/>
      <c r="H60" s="414"/>
      <c r="I60" s="415"/>
      <c r="J60" s="412"/>
      <c r="K60" s="813"/>
      <c r="L60" s="412"/>
      <c r="M60" s="813"/>
      <c r="N60" s="412"/>
      <c r="O60" s="412">
        <f t="shared" si="1"/>
        <v>0</v>
      </c>
      <c r="P60" s="412"/>
      <c r="Q60" s="412"/>
      <c r="R60" s="412"/>
      <c r="S60" s="412"/>
      <c r="T60" s="412"/>
      <c r="U60" s="412"/>
      <c r="V60" s="412"/>
      <c r="W60" s="412"/>
      <c r="X60" s="412">
        <v>1</v>
      </c>
      <c r="Y60" s="559">
        <v>312</v>
      </c>
      <c r="Z60" s="412">
        <v>250</v>
      </c>
      <c r="AA60" s="412"/>
      <c r="AB60" s="412">
        <f t="shared" si="4"/>
        <v>1</v>
      </c>
      <c r="AC60" s="412"/>
      <c r="AD60" s="813"/>
      <c r="AE60" s="412"/>
      <c r="AF60" s="412"/>
      <c r="AG60" s="412"/>
      <c r="AH60" s="412"/>
      <c r="AI60" s="813"/>
      <c r="AJ60" s="412"/>
      <c r="AK60" s="412"/>
      <c r="AL60" s="412"/>
      <c r="AM60" s="412"/>
      <c r="AN60" s="412"/>
      <c r="AO60" s="412"/>
      <c r="AP60" s="412"/>
      <c r="AU60" s="730"/>
      <c r="AV60" s="730"/>
      <c r="AW60" s="730"/>
      <c r="AX60" s="730"/>
      <c r="AY60" s="730"/>
      <c r="AZ60" s="730"/>
      <c r="BA60" s="730"/>
      <c r="BB60" s="730"/>
    </row>
    <row r="61" spans="1:63">
      <c r="A61" s="399">
        <v>57</v>
      </c>
      <c r="B61" s="400" t="s">
        <v>1528</v>
      </c>
      <c r="C61" s="412"/>
      <c r="D61" s="412"/>
      <c r="E61" s="413"/>
      <c r="F61" s="412"/>
      <c r="G61" s="413"/>
      <c r="H61" s="414"/>
      <c r="I61" s="415"/>
      <c r="J61" s="412"/>
      <c r="K61" s="813"/>
      <c r="L61" s="412"/>
      <c r="M61" s="813"/>
      <c r="N61" s="412"/>
      <c r="O61" s="412">
        <f t="shared" si="1"/>
        <v>0</v>
      </c>
      <c r="P61" s="412"/>
      <c r="Q61" s="412"/>
      <c r="R61" s="412"/>
      <c r="S61" s="412"/>
      <c r="T61" s="412"/>
      <c r="U61" s="412"/>
      <c r="V61" s="412"/>
      <c r="W61" s="412"/>
      <c r="X61" s="412">
        <v>1</v>
      </c>
      <c r="Y61" s="559">
        <v>312</v>
      </c>
      <c r="Z61" s="412">
        <v>250</v>
      </c>
      <c r="AA61" s="412"/>
      <c r="AB61" s="412">
        <f t="shared" si="4"/>
        <v>1</v>
      </c>
      <c r="AC61" s="412"/>
      <c r="AD61" s="813"/>
      <c r="AE61" s="412"/>
      <c r="AF61" s="412"/>
      <c r="AG61" s="412"/>
      <c r="AH61" s="412"/>
      <c r="AI61" s="813"/>
      <c r="AJ61" s="412"/>
      <c r="AK61" s="412"/>
      <c r="AL61" s="412"/>
      <c r="AM61" s="412"/>
      <c r="AN61" s="412"/>
      <c r="AO61" s="412"/>
      <c r="AP61" s="412"/>
      <c r="AU61" s="730"/>
      <c r="AV61" s="730"/>
      <c r="AW61" s="730"/>
      <c r="AX61" s="730"/>
      <c r="AY61" s="730"/>
      <c r="AZ61" s="730"/>
      <c r="BA61" s="730"/>
      <c r="BB61" s="730"/>
    </row>
    <row r="62" spans="1:63">
      <c r="A62" s="399">
        <v>58</v>
      </c>
      <c r="B62" s="401" t="s">
        <v>752</v>
      </c>
      <c r="C62" s="412">
        <v>1</v>
      </c>
      <c r="D62" s="412"/>
      <c r="E62" s="413"/>
      <c r="F62" s="412"/>
      <c r="G62" s="413">
        <v>1400</v>
      </c>
      <c r="H62" s="414">
        <v>1400</v>
      </c>
      <c r="I62" s="415"/>
      <c r="J62" s="412"/>
      <c r="K62" s="813"/>
      <c r="L62" s="412"/>
      <c r="M62" s="813"/>
      <c r="N62" s="412">
        <v>120</v>
      </c>
      <c r="O62" s="412">
        <f t="shared" si="1"/>
        <v>23</v>
      </c>
      <c r="P62" s="412"/>
      <c r="Q62" s="412">
        <v>1</v>
      </c>
      <c r="R62" s="412"/>
      <c r="S62" s="412"/>
      <c r="T62" s="412">
        <v>1</v>
      </c>
      <c r="U62" s="412"/>
      <c r="V62" s="412"/>
      <c r="W62" s="412">
        <v>1</v>
      </c>
      <c r="X62" s="412"/>
      <c r="Y62" s="412"/>
      <c r="Z62" s="412"/>
      <c r="AA62" s="412"/>
      <c r="AB62" s="412"/>
      <c r="AC62" s="412"/>
      <c r="AD62" s="813"/>
      <c r="AE62" s="412">
        <v>1</v>
      </c>
      <c r="AF62" s="412"/>
      <c r="AG62" s="412">
        <v>6</v>
      </c>
      <c r="AH62" s="412">
        <v>1</v>
      </c>
      <c r="AI62" s="813"/>
      <c r="AJ62" s="412"/>
      <c r="AK62" s="412">
        <v>1</v>
      </c>
      <c r="AL62" s="412">
        <v>1</v>
      </c>
      <c r="AM62" s="412">
        <v>1</v>
      </c>
      <c r="AN62" s="412">
        <v>1</v>
      </c>
      <c r="AO62" s="412">
        <v>1</v>
      </c>
      <c r="AP62" s="412">
        <v>1</v>
      </c>
      <c r="AU62" s="730"/>
      <c r="AV62" s="730"/>
      <c r="AW62" s="730">
        <v>23</v>
      </c>
      <c r="AX62" s="730"/>
      <c r="AY62" s="730"/>
      <c r="AZ62" s="730"/>
      <c r="BA62" s="730"/>
      <c r="BB62" s="730"/>
    </row>
    <row r="63" spans="1:63" s="406" customFormat="1" ht="15.75">
      <c r="A63" s="407"/>
      <c r="B63" s="407" t="s">
        <v>208</v>
      </c>
      <c r="C63" s="407">
        <f>SUM(C5:C62)</f>
        <v>1</v>
      </c>
      <c r="D63" s="407">
        <f t="shared" ref="D63:BK63" si="5">SUM(D5:D62)</f>
        <v>45</v>
      </c>
      <c r="E63" s="407">
        <f t="shared" si="5"/>
        <v>72</v>
      </c>
      <c r="F63" s="407">
        <f t="shared" si="5"/>
        <v>0</v>
      </c>
      <c r="G63" s="407">
        <f t="shared" si="5"/>
        <v>1400</v>
      </c>
      <c r="H63" s="407">
        <f t="shared" si="5"/>
        <v>1400</v>
      </c>
      <c r="I63" s="407">
        <f t="shared" si="5"/>
        <v>5</v>
      </c>
      <c r="J63" s="407">
        <f t="shared" si="5"/>
        <v>7</v>
      </c>
      <c r="K63" s="810">
        <f t="shared" si="5"/>
        <v>0</v>
      </c>
      <c r="L63" s="407">
        <f t="shared" si="5"/>
        <v>254</v>
      </c>
      <c r="M63" s="810">
        <f t="shared" si="5"/>
        <v>0</v>
      </c>
      <c r="N63" s="407">
        <f t="shared" si="5"/>
        <v>2403</v>
      </c>
      <c r="O63" s="407">
        <f t="shared" si="5"/>
        <v>151</v>
      </c>
      <c r="P63" s="407">
        <f t="shared" si="5"/>
        <v>5157</v>
      </c>
      <c r="Q63" s="407">
        <f t="shared" si="5"/>
        <v>1</v>
      </c>
      <c r="R63" s="407">
        <f t="shared" si="5"/>
        <v>30</v>
      </c>
      <c r="S63" s="407">
        <f t="shared" si="5"/>
        <v>314</v>
      </c>
      <c r="T63" s="407">
        <f t="shared" si="5"/>
        <v>1</v>
      </c>
      <c r="U63" s="407">
        <f t="shared" si="5"/>
        <v>1296</v>
      </c>
      <c r="V63" s="407">
        <f t="shared" si="5"/>
        <v>6688</v>
      </c>
      <c r="W63" s="407">
        <f t="shared" si="5"/>
        <v>1</v>
      </c>
      <c r="X63" s="407">
        <f t="shared" si="5"/>
        <v>52</v>
      </c>
      <c r="Y63" s="407">
        <f t="shared" si="5"/>
        <v>6240</v>
      </c>
      <c r="Z63" s="407">
        <f t="shared" si="5"/>
        <v>38000</v>
      </c>
      <c r="AA63" s="407">
        <f t="shared" si="5"/>
        <v>100000</v>
      </c>
      <c r="AB63" s="407">
        <f t="shared" si="5"/>
        <v>20</v>
      </c>
      <c r="AC63" s="407">
        <f t="shared" si="5"/>
        <v>439</v>
      </c>
      <c r="AD63" s="407">
        <f t="shared" si="5"/>
        <v>0</v>
      </c>
      <c r="AE63" s="407">
        <f t="shared" si="5"/>
        <v>1</v>
      </c>
      <c r="AF63" s="407">
        <f t="shared" si="5"/>
        <v>8606</v>
      </c>
      <c r="AG63" s="407">
        <f t="shared" si="5"/>
        <v>6</v>
      </c>
      <c r="AH63" s="407">
        <f t="shared" si="5"/>
        <v>1</v>
      </c>
      <c r="AI63" s="810">
        <f t="shared" si="5"/>
        <v>0</v>
      </c>
      <c r="AJ63" s="407">
        <f t="shared" si="5"/>
        <v>50825</v>
      </c>
      <c r="AK63" s="407">
        <f t="shared" si="5"/>
        <v>1</v>
      </c>
      <c r="AL63" s="407">
        <f t="shared" si="5"/>
        <v>1</v>
      </c>
      <c r="AM63" s="407">
        <f t="shared" si="5"/>
        <v>1</v>
      </c>
      <c r="AN63" s="407">
        <f t="shared" si="5"/>
        <v>1</v>
      </c>
      <c r="AO63" s="407">
        <f t="shared" si="5"/>
        <v>1</v>
      </c>
      <c r="AP63" s="407">
        <f t="shared" si="5"/>
        <v>1</v>
      </c>
      <c r="AQ63" s="407">
        <f t="shared" si="5"/>
        <v>0</v>
      </c>
      <c r="AR63" s="407">
        <f t="shared" si="5"/>
        <v>615</v>
      </c>
      <c r="AS63" s="407">
        <f t="shared" si="5"/>
        <v>4542</v>
      </c>
      <c r="AT63" s="723">
        <f t="shared" si="5"/>
        <v>0</v>
      </c>
      <c r="AU63" s="732">
        <f t="shared" si="5"/>
        <v>62</v>
      </c>
      <c r="AV63" s="732">
        <f t="shared" si="5"/>
        <v>0</v>
      </c>
      <c r="AW63" s="732">
        <f t="shared" si="5"/>
        <v>23</v>
      </c>
      <c r="AX63" s="732">
        <f t="shared" si="5"/>
        <v>12</v>
      </c>
      <c r="AY63" s="688">
        <f t="shared" si="5"/>
        <v>28</v>
      </c>
      <c r="AZ63" s="732">
        <f t="shared" si="5"/>
        <v>14</v>
      </c>
      <c r="BA63" s="732">
        <f t="shared" si="5"/>
        <v>10</v>
      </c>
      <c r="BB63" s="732">
        <f t="shared" si="5"/>
        <v>2</v>
      </c>
      <c r="BC63" s="724">
        <f t="shared" si="5"/>
        <v>0</v>
      </c>
      <c r="BD63" s="407">
        <f t="shared" si="5"/>
        <v>0</v>
      </c>
      <c r="BE63" s="407">
        <f t="shared" si="5"/>
        <v>0</v>
      </c>
      <c r="BF63" s="407">
        <f t="shared" si="5"/>
        <v>0</v>
      </c>
      <c r="BG63" s="407">
        <f t="shared" si="5"/>
        <v>468113</v>
      </c>
      <c r="BH63" s="407">
        <f t="shared" si="5"/>
        <v>28</v>
      </c>
      <c r="BI63" s="407">
        <f t="shared" si="5"/>
        <v>0</v>
      </c>
      <c r="BJ63" s="407">
        <f t="shared" si="5"/>
        <v>20</v>
      </c>
      <c r="BK63" s="407">
        <f t="shared" si="5"/>
        <v>568298</v>
      </c>
    </row>
    <row r="64" spans="1:63" s="341" customFormat="1" ht="15.75">
      <c r="D64" s="341">
        <f t="shared" ref="D64:AP64" si="6">D63-D4</f>
        <v>0</v>
      </c>
      <c r="E64" s="341">
        <f t="shared" si="6"/>
        <v>0</v>
      </c>
      <c r="F64" s="341">
        <f t="shared" si="6"/>
        <v>0</v>
      </c>
      <c r="G64" s="341">
        <f t="shared" si="6"/>
        <v>0</v>
      </c>
      <c r="H64" s="341">
        <f t="shared" si="6"/>
        <v>0</v>
      </c>
      <c r="I64" s="341">
        <f t="shared" si="6"/>
        <v>0</v>
      </c>
      <c r="J64" s="341">
        <f t="shared" si="6"/>
        <v>0</v>
      </c>
      <c r="K64" s="341">
        <f t="shared" si="6"/>
        <v>0</v>
      </c>
      <c r="L64" s="341">
        <f t="shared" si="6"/>
        <v>0</v>
      </c>
      <c r="N64" s="341">
        <f t="shared" si="6"/>
        <v>0</v>
      </c>
      <c r="O64" s="341">
        <f t="shared" si="6"/>
        <v>0</v>
      </c>
      <c r="P64" s="341">
        <f t="shared" si="6"/>
        <v>0</v>
      </c>
      <c r="Q64" s="341">
        <f t="shared" si="6"/>
        <v>0</v>
      </c>
      <c r="R64" s="341">
        <f t="shared" si="6"/>
        <v>0</v>
      </c>
      <c r="S64" s="341">
        <f t="shared" si="6"/>
        <v>0</v>
      </c>
      <c r="T64" s="341">
        <f t="shared" si="6"/>
        <v>0</v>
      </c>
      <c r="U64" s="341">
        <f t="shared" si="6"/>
        <v>0</v>
      </c>
      <c r="V64" s="341">
        <f t="shared" si="6"/>
        <v>0</v>
      </c>
      <c r="W64" s="341">
        <f t="shared" si="6"/>
        <v>0</v>
      </c>
      <c r="X64" s="341">
        <f t="shared" si="6"/>
        <v>0</v>
      </c>
      <c r="Y64" s="341">
        <f t="shared" si="6"/>
        <v>0</v>
      </c>
      <c r="Z64" s="341">
        <f t="shared" si="6"/>
        <v>0</v>
      </c>
      <c r="AA64" s="341">
        <f t="shared" si="6"/>
        <v>0</v>
      </c>
      <c r="AB64" s="341">
        <f t="shared" si="6"/>
        <v>0</v>
      </c>
      <c r="AC64" s="341">
        <f t="shared" si="6"/>
        <v>0</v>
      </c>
      <c r="AD64" s="341">
        <f t="shared" si="6"/>
        <v>0</v>
      </c>
      <c r="AE64" s="341">
        <f t="shared" si="6"/>
        <v>0</v>
      </c>
      <c r="AF64" s="341">
        <f t="shared" si="6"/>
        <v>0</v>
      </c>
      <c r="AG64" s="341">
        <f t="shared" si="6"/>
        <v>0</v>
      </c>
      <c r="AH64" s="341">
        <f t="shared" si="6"/>
        <v>0</v>
      </c>
      <c r="AI64" s="341">
        <f t="shared" si="6"/>
        <v>0</v>
      </c>
      <c r="AJ64" s="341">
        <f t="shared" si="6"/>
        <v>0</v>
      </c>
      <c r="AK64" s="341">
        <f t="shared" si="6"/>
        <v>0</v>
      </c>
      <c r="AL64" s="341">
        <f t="shared" si="6"/>
        <v>0</v>
      </c>
      <c r="AM64" s="341">
        <f t="shared" si="6"/>
        <v>0</v>
      </c>
      <c r="AN64" s="341">
        <f t="shared" si="6"/>
        <v>0</v>
      </c>
      <c r="AO64" s="341">
        <f t="shared" si="6"/>
        <v>0</v>
      </c>
      <c r="AP64" s="341">
        <f t="shared" si="6"/>
        <v>0</v>
      </c>
    </row>
    <row r="65" spans="2:42">
      <c r="B65" s="413">
        <v>1</v>
      </c>
      <c r="C65" s="413">
        <v>2</v>
      </c>
      <c r="D65" s="413">
        <v>3</v>
      </c>
      <c r="E65" s="413">
        <v>4</v>
      </c>
      <c r="F65" s="413">
        <v>5</v>
      </c>
      <c r="G65" s="413">
        <v>6</v>
      </c>
      <c r="H65" s="413">
        <v>7</v>
      </c>
      <c r="I65" s="413">
        <v>8</v>
      </c>
      <c r="J65" s="413">
        <v>9</v>
      </c>
      <c r="K65" s="413">
        <v>10</v>
      </c>
      <c r="L65" s="413">
        <v>11</v>
      </c>
      <c r="M65" s="413">
        <v>12</v>
      </c>
      <c r="N65" s="413">
        <v>13</v>
      </c>
      <c r="O65" s="413">
        <v>14</v>
      </c>
      <c r="P65" s="413">
        <v>15</v>
      </c>
      <c r="Q65" s="413">
        <v>16</v>
      </c>
      <c r="R65" s="413">
        <v>17</v>
      </c>
      <c r="S65" s="413">
        <v>18</v>
      </c>
      <c r="T65" s="413">
        <v>19</v>
      </c>
      <c r="U65" s="413">
        <v>20</v>
      </c>
      <c r="V65" s="413">
        <v>21</v>
      </c>
      <c r="W65" s="413">
        <v>22</v>
      </c>
      <c r="X65" s="413">
        <v>23</v>
      </c>
      <c r="Y65" s="413">
        <v>24</v>
      </c>
      <c r="Z65" s="413">
        <v>25</v>
      </c>
      <c r="AA65" s="413">
        <v>26</v>
      </c>
      <c r="AB65" s="413">
        <v>27</v>
      </c>
      <c r="AC65" s="413">
        <v>28</v>
      </c>
      <c r="AD65" s="413">
        <v>29</v>
      </c>
      <c r="AE65" s="413">
        <v>30</v>
      </c>
      <c r="AF65" s="413">
        <v>31</v>
      </c>
      <c r="AG65" s="413">
        <v>32</v>
      </c>
      <c r="AH65" s="413">
        <v>33</v>
      </c>
      <c r="AI65" s="413">
        <v>34</v>
      </c>
      <c r="AJ65" s="413">
        <v>35</v>
      </c>
      <c r="AK65" s="413">
        <v>36</v>
      </c>
      <c r="AL65" s="413">
        <v>37</v>
      </c>
      <c r="AM65" s="413">
        <v>38</v>
      </c>
      <c r="AN65" s="413">
        <v>39</v>
      </c>
      <c r="AO65" s="413">
        <v>40</v>
      </c>
      <c r="AP65" s="413">
        <v>41</v>
      </c>
    </row>
  </sheetData>
  <mergeCells count="16">
    <mergeCell ref="A1:I1"/>
    <mergeCell ref="A2:A3"/>
    <mergeCell ref="B2:B3"/>
    <mergeCell ref="BF14:BG14"/>
    <mergeCell ref="A4:B4"/>
    <mergeCell ref="D2:E2"/>
    <mergeCell ref="F2:H2"/>
    <mergeCell ref="J2:K2"/>
    <mergeCell ref="AL2:AP2"/>
    <mergeCell ref="N2:P2"/>
    <mergeCell ref="Q2:S2"/>
    <mergeCell ref="U2:W2"/>
    <mergeCell ref="X2:AD2"/>
    <mergeCell ref="L2:M2"/>
    <mergeCell ref="AR2:AS2"/>
    <mergeCell ref="AU2:BB2"/>
  </mergeCells>
  <conditionalFormatting sqref="C64:AP64">
    <cfRule type="cellIs" dxfId="6" priority="1" operator="notEqual">
      <formula>0</formula>
    </cfRule>
    <cfRule type="cellIs" dxfId="5" priority="2" operator="greaterThan">
      <formula>0</formula>
    </cfRule>
  </conditionalFormatting>
  <printOptions horizontalCentered="1"/>
  <pageMargins left="0" right="0" top="0.39370078740157483" bottom="0.31496062992125984" header="0.31496062992125984" footer="0.31496062992125984"/>
  <pageSetup paperSize="9" scale="73" orientation="landscape" horizontalDpi="300" verticalDpi="1200" r:id="rId1"/>
  <legacyDrawing r:id="rId2"/>
</worksheet>
</file>

<file path=xl/worksheets/sheet45.xml><?xml version="1.0" encoding="utf-8"?>
<worksheet xmlns="http://schemas.openxmlformats.org/spreadsheetml/2006/main" xmlns:r="http://schemas.openxmlformats.org/officeDocument/2006/relationships">
  <sheetPr>
    <tabColor theme="4" tint="0.79998168889431442"/>
  </sheetPr>
  <dimension ref="A1:HH78"/>
  <sheetViews>
    <sheetView zoomScale="110" zoomScaleNormal="110" zoomScaleSheetLayoutView="100" workbookViewId="0">
      <pane xSplit="2" ySplit="10" topLeftCell="DW11" activePane="bottomRight" state="frozen"/>
      <selection activeCell="W22" sqref="W22"/>
      <selection pane="topRight" activeCell="W22" sqref="W22"/>
      <selection pane="bottomLeft" activeCell="W22" sqref="W22"/>
      <selection pane="bottomRight" activeCell="DZ9" sqref="DZ9"/>
    </sheetView>
  </sheetViews>
  <sheetFormatPr defaultColWidth="8.375" defaultRowHeight="15"/>
  <cols>
    <col min="1" max="1" width="9.125" style="266" customWidth="1"/>
    <col min="2" max="2" width="21.875" style="1" customWidth="1"/>
    <col min="3" max="5" width="10.25" style="393" customWidth="1"/>
    <col min="6" max="6" width="11.625" style="393" bestFit="1" customWidth="1"/>
    <col min="7" max="7" width="12.5" style="393" bestFit="1" customWidth="1"/>
    <col min="8" max="8" width="11.625" style="393" bestFit="1" customWidth="1"/>
    <col min="9" max="9" width="12.75" style="393" bestFit="1" customWidth="1"/>
    <col min="10" max="10" width="9.875" style="393" bestFit="1" customWidth="1"/>
    <col min="11" max="11" width="14.625" style="393" bestFit="1" customWidth="1"/>
    <col min="12" max="12" width="10.75" style="393" bestFit="1" customWidth="1"/>
    <col min="13" max="13" width="16" style="393" bestFit="1" customWidth="1"/>
    <col min="14" max="14" width="29.5" style="393" bestFit="1" customWidth="1"/>
    <col min="15" max="15" width="11.75" style="393" bestFit="1" customWidth="1"/>
    <col min="16" max="16" width="11.625" style="393" bestFit="1" customWidth="1"/>
    <col min="17" max="18" width="12" style="393" bestFit="1" customWidth="1"/>
    <col min="19" max="19" width="10.5" style="393" bestFit="1" customWidth="1"/>
    <col min="20" max="21" width="14.25" style="393" bestFit="1" customWidth="1"/>
    <col min="22" max="22" width="10.125" style="393" bestFit="1" customWidth="1"/>
    <col min="23" max="23" width="28.875" style="393" bestFit="1" customWidth="1"/>
    <col min="24" max="24" width="10" style="393" bestFit="1" customWidth="1"/>
    <col min="25" max="25" width="10.5" style="393" bestFit="1" customWidth="1"/>
    <col min="26" max="26" width="11.625" style="393" bestFit="1" customWidth="1"/>
    <col min="27" max="27" width="20" style="393" bestFit="1" customWidth="1"/>
    <col min="28" max="28" width="18.5" style="393" bestFit="1" customWidth="1"/>
    <col min="29" max="29" width="9.875" style="393" bestFit="1" customWidth="1"/>
    <col min="30" max="30" width="10.75" style="393" bestFit="1" customWidth="1"/>
    <col min="31" max="31" width="13.375" style="393" bestFit="1" customWidth="1"/>
    <col min="32" max="32" width="12.125" style="393" bestFit="1" customWidth="1"/>
    <col min="33" max="33" width="9.875" style="393" bestFit="1" customWidth="1"/>
    <col min="34" max="34" width="11.625" style="393" bestFit="1" customWidth="1"/>
    <col min="35" max="35" width="9.875" style="393" bestFit="1" customWidth="1"/>
    <col min="36" max="36" width="13.375" style="393" bestFit="1" customWidth="1"/>
    <col min="37" max="37" width="12.125" style="393" bestFit="1" customWidth="1"/>
    <col min="38" max="40" width="10.75" style="393" bestFit="1" customWidth="1"/>
    <col min="41" max="41" width="9.875" style="393" bestFit="1" customWidth="1"/>
    <col min="42" max="42" width="12.5" style="393" bestFit="1" customWidth="1"/>
    <col min="43" max="43" width="13.375" style="393" bestFit="1" customWidth="1"/>
    <col min="44" max="44" width="11.875" style="393" bestFit="1" customWidth="1"/>
    <col min="45" max="45" width="9.875" style="393" bestFit="1" customWidth="1"/>
    <col min="46" max="46" width="12.5" style="393" bestFit="1" customWidth="1"/>
    <col min="47" max="49" width="9.875" style="393" bestFit="1" customWidth="1"/>
    <col min="50" max="50" width="11.625" style="393" bestFit="1" customWidth="1"/>
    <col min="51" max="51" width="9.875" style="393" bestFit="1" customWidth="1"/>
    <col min="52" max="52" width="10.75" style="393" bestFit="1" customWidth="1"/>
    <col min="53" max="53" width="10.25" style="393" bestFit="1" customWidth="1"/>
    <col min="54" max="54" width="10.625" style="393" bestFit="1" customWidth="1"/>
    <col min="55" max="55" width="10.125" style="393" bestFit="1" customWidth="1"/>
    <col min="56" max="56" width="12.5" style="393" bestFit="1" customWidth="1"/>
    <col min="57" max="57" width="9.875" style="393" bestFit="1" customWidth="1"/>
    <col min="58" max="58" width="11.625" style="393" bestFit="1" customWidth="1"/>
    <col min="59" max="59" width="12.125" style="393" bestFit="1" customWidth="1"/>
    <col min="60" max="61" width="12.5" style="393" bestFit="1" customWidth="1"/>
    <col min="62" max="63" width="9.875" style="393" bestFit="1" customWidth="1"/>
    <col min="64" max="64" width="10.75" style="393" bestFit="1" customWidth="1"/>
    <col min="65" max="65" width="11.625" style="393" bestFit="1" customWidth="1"/>
    <col min="66" max="66" width="10.75" style="393" bestFit="1" customWidth="1"/>
    <col min="67" max="67" width="11.625" style="393" bestFit="1" customWidth="1"/>
    <col min="68" max="68" width="11.75" style="393" bestFit="1" customWidth="1"/>
    <col min="69" max="69" width="9.875" style="393" bestFit="1" customWidth="1"/>
    <col min="70" max="70" width="11.625" style="393" bestFit="1" customWidth="1"/>
    <col min="71" max="71" width="9.875" style="393" bestFit="1" customWidth="1"/>
    <col min="72" max="72" width="10.75" style="393" bestFit="1" customWidth="1"/>
    <col min="73" max="73" width="11.625" style="393" bestFit="1" customWidth="1"/>
    <col min="74" max="74" width="10.75" style="393" bestFit="1" customWidth="1"/>
    <col min="75" max="75" width="9.875" style="393" bestFit="1" customWidth="1"/>
    <col min="76" max="76" width="10.75" style="393" bestFit="1" customWidth="1"/>
    <col min="77" max="77" width="17.125" style="393" bestFit="1" customWidth="1"/>
    <col min="78" max="78" width="10.75" style="393" bestFit="1" customWidth="1"/>
    <col min="79" max="79" width="9.875" style="393" bestFit="1" customWidth="1"/>
    <col min="80" max="81" width="12.5" style="393" bestFit="1" customWidth="1"/>
    <col min="82" max="82" width="10.875" style="393" bestFit="1" customWidth="1"/>
    <col min="83" max="83" width="11.625" style="393" bestFit="1" customWidth="1"/>
    <col min="84" max="84" width="20.5" style="393" bestFit="1" customWidth="1"/>
    <col min="85" max="85" width="12.5" style="393" bestFit="1" customWidth="1"/>
    <col min="86" max="86" width="9.875" style="393" bestFit="1" customWidth="1"/>
    <col min="87" max="87" width="10.75" style="393" bestFit="1" customWidth="1"/>
    <col min="88" max="88" width="11.625" style="393" bestFit="1" customWidth="1"/>
    <col min="89" max="89" width="12.375" style="393" bestFit="1" customWidth="1"/>
    <col min="90" max="90" width="9.875" style="393" bestFit="1" customWidth="1"/>
    <col min="91" max="91" width="11.75" style="393" bestFit="1" customWidth="1"/>
    <col min="92" max="92" width="18.25" style="393" bestFit="1" customWidth="1"/>
    <col min="93" max="93" width="9.875" style="393" bestFit="1" customWidth="1"/>
    <col min="94" max="94" width="12.5" style="393" bestFit="1" customWidth="1"/>
    <col min="95" max="95" width="9.875" style="393" bestFit="1" customWidth="1"/>
    <col min="96" max="96" width="11" style="393" bestFit="1" customWidth="1"/>
    <col min="97" max="97" width="14.25" style="393" bestFit="1" customWidth="1"/>
    <col min="98" max="98" width="13.375" style="393" bestFit="1" customWidth="1"/>
    <col min="99" max="99" width="9.875" style="393" bestFit="1" customWidth="1"/>
    <col min="100" max="100" width="10.875" style="393" bestFit="1" customWidth="1"/>
    <col min="101" max="101" width="9.875" style="393" bestFit="1" customWidth="1"/>
    <col min="102" max="102" width="10.75" style="393" bestFit="1" customWidth="1"/>
    <col min="103" max="103" width="12.5" style="393" bestFit="1" customWidth="1"/>
    <col min="104" max="104" width="9.875" style="393" bestFit="1" customWidth="1"/>
    <col min="105" max="105" width="14.25" style="393" bestFit="1" customWidth="1"/>
    <col min="106" max="106" width="12.5" style="393" bestFit="1" customWidth="1"/>
    <col min="107" max="107" width="9.875" style="393" bestFit="1" customWidth="1"/>
    <col min="108" max="108" width="12.125" style="393" bestFit="1" customWidth="1"/>
    <col min="109" max="109" width="10.125" style="393" bestFit="1" customWidth="1"/>
    <col min="110" max="110" width="10" style="393" bestFit="1" customWidth="1"/>
    <col min="111" max="111" width="10.75" style="393" bestFit="1" customWidth="1"/>
    <col min="112" max="112" width="11.625" style="393" bestFit="1" customWidth="1"/>
    <col min="113" max="113" width="14.875" style="393" bestFit="1" customWidth="1"/>
    <col min="114" max="114" width="18.5" style="393" bestFit="1" customWidth="1"/>
    <col min="115" max="115" width="12.75" style="393" bestFit="1" customWidth="1"/>
    <col min="116" max="116" width="12.5" style="393" bestFit="1" customWidth="1"/>
    <col min="117" max="117" width="10.75" style="393" bestFit="1" customWidth="1"/>
    <col min="118" max="120" width="9.875" style="393" bestFit="1" customWidth="1"/>
    <col min="121" max="121" width="10.75" style="393" bestFit="1" customWidth="1"/>
    <col min="122" max="122" width="11.625" style="393" bestFit="1" customWidth="1"/>
    <col min="123" max="123" width="11.875" style="393" bestFit="1" customWidth="1"/>
    <col min="124" max="124" width="9.875" style="393" bestFit="1" customWidth="1"/>
    <col min="125" max="126" width="11.625" style="393" bestFit="1" customWidth="1"/>
    <col min="127" max="127" width="15.125" style="393" bestFit="1" customWidth="1"/>
    <col min="128" max="128" width="10.75" style="393" bestFit="1" customWidth="1"/>
    <col min="129" max="129" width="13" style="393" bestFit="1" customWidth="1"/>
    <col min="130" max="130" width="10.125" style="393" bestFit="1" customWidth="1"/>
    <col min="131" max="131" width="12.375" style="393" bestFit="1" customWidth="1"/>
    <col min="132" max="132" width="9.875" style="393" bestFit="1" customWidth="1"/>
    <col min="133" max="133" width="10.75" style="393" bestFit="1" customWidth="1"/>
    <col min="134" max="134" width="10.25" style="393" bestFit="1" customWidth="1"/>
    <col min="135" max="136" width="12.375" style="393" customWidth="1"/>
    <col min="137" max="137" width="10" style="393" bestFit="1" customWidth="1"/>
    <col min="138" max="138" width="18.75" style="393" bestFit="1" customWidth="1"/>
    <col min="139" max="139" width="8.625" style="393" bestFit="1" customWidth="1"/>
    <col min="140" max="140" width="10.25" style="393" bestFit="1" customWidth="1"/>
    <col min="141" max="141" width="9.75" style="393" bestFit="1" customWidth="1"/>
    <col min="142" max="142" width="9.875" style="393" bestFit="1" customWidth="1"/>
    <col min="143" max="143" width="10.75" style="393" bestFit="1" customWidth="1"/>
    <col min="144" max="144" width="11.625" style="393" bestFit="1" customWidth="1"/>
    <col min="145" max="145" width="10.75" style="393" bestFit="1" customWidth="1"/>
    <col min="146" max="146" width="12.5" style="393" bestFit="1" customWidth="1"/>
    <col min="147" max="147" width="12.25" style="393" bestFit="1" customWidth="1"/>
    <col min="148" max="148" width="10.25" style="393" customWidth="1"/>
    <col min="149" max="149" width="9.875" style="393" bestFit="1" customWidth="1"/>
    <col min="150" max="150" width="46" style="393" bestFit="1" customWidth="1"/>
    <col min="151" max="151" width="15.125" style="393" bestFit="1" customWidth="1"/>
    <col min="152" max="152" width="39.75" style="393" bestFit="1" customWidth="1"/>
    <col min="153" max="153" width="23.5" style="393" bestFit="1" customWidth="1"/>
    <col min="154" max="154" width="14.25" style="393" bestFit="1" customWidth="1"/>
    <col min="155" max="155" width="12.125" style="393" bestFit="1" customWidth="1"/>
    <col min="156" max="156" width="12.5" style="393" bestFit="1" customWidth="1"/>
    <col min="157" max="158" width="15.125" style="393" bestFit="1" customWidth="1"/>
    <col min="159" max="159" width="17.875" style="393" bestFit="1" customWidth="1"/>
    <col min="160" max="160" width="19.25" style="393" bestFit="1" customWidth="1"/>
    <col min="161" max="167" width="13.375" style="393" bestFit="1" customWidth="1"/>
    <col min="168" max="170" width="12.5" style="393" bestFit="1" customWidth="1"/>
    <col min="171" max="171" width="13.375" style="393" bestFit="1" customWidth="1"/>
    <col min="172" max="172" width="14.25" style="393" bestFit="1" customWidth="1"/>
    <col min="173" max="173" width="13.5" style="393" bestFit="1" customWidth="1"/>
    <col min="174" max="174" width="13.75" style="393" bestFit="1" customWidth="1"/>
    <col min="175" max="175" width="15.125" style="393" bestFit="1" customWidth="1"/>
    <col min="176" max="176" width="14.25" style="393" bestFit="1" customWidth="1"/>
    <col min="177" max="177" width="11.625" style="393" bestFit="1" customWidth="1"/>
    <col min="178" max="178" width="13.375" style="393" bestFit="1" customWidth="1"/>
    <col min="179" max="179" width="11.625" style="393" bestFit="1" customWidth="1"/>
    <col min="180" max="180" width="31.625" style="393" bestFit="1" customWidth="1"/>
    <col min="181" max="181" width="10.75" style="393" bestFit="1" customWidth="1"/>
    <col min="182" max="182" width="15.125" style="393" bestFit="1" customWidth="1"/>
    <col min="183" max="183" width="10.75" style="393" bestFit="1" customWidth="1"/>
    <col min="184" max="185" width="11.625" style="393" bestFit="1" customWidth="1"/>
    <col min="186" max="189" width="13.375" style="393" bestFit="1" customWidth="1"/>
    <col min="190" max="190" width="10.75" style="393" bestFit="1" customWidth="1"/>
    <col min="191" max="191" width="9.875" style="393" bestFit="1" customWidth="1"/>
    <col min="192" max="192" width="10.75" style="393" bestFit="1" customWidth="1"/>
    <col min="193" max="193" width="13.375" style="393" bestFit="1" customWidth="1"/>
    <col min="194" max="194" width="12.5" style="393" bestFit="1" customWidth="1"/>
    <col min="195" max="195" width="14.25" style="393" bestFit="1" customWidth="1"/>
    <col min="196" max="196" width="12.25" style="393" bestFit="1" customWidth="1"/>
    <col min="197" max="197" width="11.625" style="393" bestFit="1" customWidth="1"/>
    <col min="198" max="198" width="12.5" style="393" bestFit="1" customWidth="1"/>
    <col min="199" max="199" width="14.25" style="393" bestFit="1" customWidth="1"/>
    <col min="200" max="200" width="15.125" style="393" bestFit="1" customWidth="1"/>
    <col min="201" max="201" width="12.25" style="393" bestFit="1" customWidth="1"/>
    <col min="202" max="202" width="12.5" style="393" bestFit="1" customWidth="1"/>
    <col min="203" max="204" width="13.375" style="393" bestFit="1" customWidth="1"/>
    <col min="205" max="205" width="14.625" style="393" bestFit="1" customWidth="1"/>
    <col min="206" max="206" width="13.375" style="393" bestFit="1" customWidth="1"/>
    <col min="207" max="207" width="13.25" style="393" bestFit="1" customWidth="1"/>
    <col min="208" max="208" width="35.875" style="393" bestFit="1" customWidth="1"/>
    <col min="209" max="209" width="15.125" style="393" bestFit="1" customWidth="1"/>
    <col min="210" max="210" width="12.5" style="393" bestFit="1" customWidth="1"/>
    <col min="211" max="211" width="9.5" style="393" bestFit="1" customWidth="1"/>
    <col min="212" max="212" width="8.375" style="393"/>
    <col min="213" max="213" width="9.5" style="393" bestFit="1" customWidth="1"/>
    <col min="214" max="214" width="8.5" style="393" bestFit="1" customWidth="1"/>
    <col min="215" max="215" width="10.375" style="393" bestFit="1" customWidth="1"/>
    <col min="216" max="216" width="11.25" style="393" bestFit="1" customWidth="1"/>
    <col min="217" max="16384" width="8.375" style="393"/>
  </cols>
  <sheetData>
    <row r="1" spans="1:216" ht="15.75" customHeight="1">
      <c r="A1" s="1476" t="s">
        <v>80</v>
      </c>
      <c r="B1" s="1477"/>
      <c r="C1" s="1477"/>
      <c r="D1" s="1477"/>
      <c r="E1" s="1477"/>
      <c r="F1" s="1477"/>
      <c r="G1" s="1477"/>
      <c r="H1" s="1477"/>
      <c r="I1" s="1477"/>
      <c r="J1" s="1477"/>
      <c r="K1" s="1477"/>
      <c r="L1" s="1477"/>
      <c r="M1" s="1477"/>
      <c r="N1" s="1477"/>
      <c r="O1" s="1477"/>
      <c r="P1" s="1477"/>
      <c r="Q1" s="1477"/>
      <c r="R1" s="1477"/>
      <c r="S1" s="1477"/>
      <c r="T1" s="1477"/>
      <c r="U1" s="1477"/>
      <c r="V1" s="1477"/>
      <c r="W1" s="1477"/>
      <c r="X1" s="1477"/>
      <c r="Y1" s="1477"/>
      <c r="Z1" s="1477"/>
      <c r="AA1" s="1477"/>
      <c r="AB1" s="1477"/>
      <c r="AC1" s="1477"/>
      <c r="AD1" s="1477"/>
      <c r="AE1" s="1477"/>
      <c r="AF1" s="1477"/>
      <c r="AG1" s="1477"/>
      <c r="AH1" s="1477"/>
      <c r="AI1" s="1477"/>
      <c r="AJ1" s="1477"/>
      <c r="AK1" s="1477"/>
      <c r="AL1" s="1477"/>
      <c r="AM1" s="1477"/>
      <c r="AN1" s="1477"/>
      <c r="AO1" s="1477"/>
      <c r="AP1" s="1477"/>
      <c r="AQ1" s="1477"/>
      <c r="AR1" s="1477"/>
      <c r="AS1" s="1477"/>
      <c r="AT1" s="1477"/>
      <c r="AU1" s="1477"/>
      <c r="AV1" s="1477"/>
      <c r="AW1" s="1477"/>
      <c r="AX1" s="1477"/>
      <c r="AY1" s="1477"/>
      <c r="AZ1" s="1477"/>
      <c r="BA1" s="1477"/>
      <c r="BB1" s="1477"/>
      <c r="BC1" s="1477"/>
      <c r="BD1" s="1477"/>
      <c r="BE1" s="1477"/>
      <c r="BF1" s="1477"/>
      <c r="BG1" s="1477"/>
      <c r="BH1" s="1477"/>
      <c r="BI1" s="1477"/>
      <c r="BJ1" s="1477"/>
      <c r="BK1" s="1477"/>
      <c r="BL1" s="1477"/>
      <c r="BM1" s="1477"/>
      <c r="BN1" s="1477"/>
      <c r="BO1" s="1477"/>
      <c r="BP1" s="1477"/>
      <c r="BQ1" s="1477"/>
      <c r="BR1" s="1477"/>
      <c r="BS1" s="1477"/>
      <c r="BT1" s="1477"/>
      <c r="BU1" s="1477"/>
      <c r="BV1" s="1477"/>
      <c r="BW1" s="1477"/>
      <c r="BX1" s="1477"/>
      <c r="BY1" s="1477"/>
      <c r="BZ1" s="1477"/>
      <c r="CA1" s="1477"/>
      <c r="CB1" s="1477"/>
      <c r="CC1" s="1477"/>
      <c r="CD1" s="1477"/>
      <c r="CE1" s="1477"/>
      <c r="CF1" s="1477"/>
      <c r="CG1" s="1477"/>
      <c r="CH1" s="1477"/>
      <c r="CI1" s="1477"/>
      <c r="CJ1" s="1477"/>
      <c r="CK1" s="1477"/>
      <c r="CL1" s="1477"/>
      <c r="CM1" s="1477"/>
      <c r="CN1" s="1477"/>
      <c r="CO1" s="1477"/>
      <c r="CP1" s="1477"/>
      <c r="CQ1" s="1477"/>
      <c r="CR1" s="1477"/>
      <c r="CS1" s="1477"/>
      <c r="CT1" s="1477"/>
      <c r="CU1" s="1477"/>
      <c r="CV1" s="1477"/>
      <c r="CW1" s="1477"/>
      <c r="CX1" s="1477"/>
      <c r="CY1" s="1477"/>
      <c r="CZ1" s="1477"/>
      <c r="DA1" s="1477"/>
      <c r="DB1" s="1477"/>
      <c r="DC1" s="1477"/>
      <c r="DD1" s="1477"/>
      <c r="DE1" s="1477"/>
      <c r="DF1" s="1477"/>
      <c r="DG1" s="1477"/>
      <c r="DH1" s="1477"/>
      <c r="DI1" s="1477"/>
      <c r="DJ1" s="1477"/>
      <c r="DK1" s="1477"/>
      <c r="DL1" s="1477"/>
      <c r="DM1" s="1477"/>
      <c r="DN1" s="1477"/>
      <c r="DO1" s="1477"/>
      <c r="DP1" s="1477"/>
      <c r="DQ1" s="1477"/>
      <c r="DR1" s="1477"/>
      <c r="DS1" s="1477"/>
      <c r="DT1" s="1477"/>
      <c r="DU1" s="1477"/>
      <c r="DV1" s="1477"/>
      <c r="DW1" s="1477"/>
      <c r="DX1" s="1477"/>
      <c r="DY1" s="1477"/>
      <c r="DZ1" s="1477"/>
      <c r="EA1" s="1477"/>
      <c r="EB1" s="1477"/>
      <c r="EC1" s="1477"/>
      <c r="ED1" s="1477"/>
      <c r="EE1" s="1477"/>
      <c r="EF1" s="1477"/>
      <c r="EG1" s="1477"/>
      <c r="EH1" s="1477"/>
      <c r="EI1" s="1477"/>
      <c r="EJ1" s="1477"/>
      <c r="EK1" s="1477"/>
      <c r="EL1" s="1477"/>
      <c r="EM1" s="1477"/>
      <c r="EN1" s="1477"/>
      <c r="EO1" s="1477"/>
      <c r="EP1" s="1477"/>
      <c r="EQ1" s="1477"/>
      <c r="ER1" s="1477"/>
      <c r="ES1" s="1477"/>
      <c r="ET1" s="1477"/>
      <c r="EU1" s="1477"/>
      <c r="EV1" s="1477"/>
      <c r="EW1" s="1477"/>
      <c r="EX1" s="1477"/>
      <c r="EY1" s="1477"/>
      <c r="EZ1" s="1477"/>
      <c r="FA1" s="1477"/>
      <c r="FB1" s="1477"/>
      <c r="FC1" s="1477"/>
      <c r="FD1" s="1477"/>
      <c r="FE1" s="1477"/>
      <c r="FF1" s="1477"/>
      <c r="FG1" s="1477"/>
      <c r="FH1" s="1477"/>
      <c r="FI1" s="1477"/>
      <c r="FJ1" s="1477"/>
      <c r="FK1" s="1477"/>
      <c r="FL1" s="1477"/>
      <c r="FM1" s="1477"/>
      <c r="FN1" s="1477"/>
      <c r="FO1" s="1477"/>
      <c r="FP1" s="1477"/>
      <c r="FQ1" s="1477"/>
      <c r="FR1" s="1477"/>
      <c r="FS1" s="1477"/>
      <c r="FT1" s="1477"/>
      <c r="FU1" s="1477"/>
      <c r="FV1" s="1477"/>
      <c r="FW1" s="1477"/>
      <c r="FX1" s="1477"/>
      <c r="FY1" s="1477"/>
      <c r="FZ1" s="1477"/>
      <c r="GA1" s="1477"/>
      <c r="GB1" s="1477"/>
      <c r="GC1" s="1477"/>
      <c r="GD1" s="1477"/>
      <c r="GE1" s="1477"/>
      <c r="GF1" s="1477"/>
      <c r="GG1" s="1477"/>
      <c r="GH1" s="1477"/>
      <c r="GI1" s="1477"/>
      <c r="GJ1" s="1477"/>
      <c r="GK1" s="1477"/>
      <c r="GL1" s="1477"/>
      <c r="GM1" s="1477"/>
      <c r="GN1" s="1477"/>
      <c r="GO1" s="1477"/>
      <c r="GP1" s="1477"/>
      <c r="GQ1" s="1477"/>
      <c r="GR1" s="1477"/>
      <c r="GS1" s="1477"/>
      <c r="GT1" s="1477"/>
      <c r="GU1" s="1477"/>
      <c r="GV1" s="1477"/>
      <c r="GW1" s="1477"/>
      <c r="GX1" s="1477"/>
      <c r="GY1" s="1477"/>
      <c r="GZ1" s="1477"/>
      <c r="HA1" s="1477"/>
      <c r="HB1" s="1477"/>
    </row>
    <row r="2" spans="1:216" s="394" customFormat="1" ht="30" customHeight="1">
      <c r="A2" s="1316" t="s">
        <v>1511</v>
      </c>
      <c r="B2" s="1316" t="s">
        <v>1512</v>
      </c>
      <c r="C2" s="350" t="s">
        <v>1495</v>
      </c>
      <c r="D2" s="350"/>
      <c r="E2" s="350"/>
      <c r="F2" s="350"/>
      <c r="G2" s="350" t="s">
        <v>1496</v>
      </c>
      <c r="H2" s="350" t="s">
        <v>1497</v>
      </c>
      <c r="I2" s="350" t="s">
        <v>1498</v>
      </c>
      <c r="J2" s="348" t="s">
        <v>1499</v>
      </c>
      <c r="K2" s="348" t="s">
        <v>1500</v>
      </c>
      <c r="L2" s="613" t="s">
        <v>1501</v>
      </c>
      <c r="M2" s="613" t="s">
        <v>1502</v>
      </c>
      <c r="N2" s="348" t="s">
        <v>1503</v>
      </c>
      <c r="O2" s="348" t="s">
        <v>1504</v>
      </c>
      <c r="P2" s="348" t="s">
        <v>1505</v>
      </c>
      <c r="Q2" s="348" t="s">
        <v>1506</v>
      </c>
      <c r="R2" s="348" t="s">
        <v>1507</v>
      </c>
      <c r="S2" s="620" t="s">
        <v>1364</v>
      </c>
      <c r="T2" s="620" t="s">
        <v>1365</v>
      </c>
      <c r="U2" s="620" t="s">
        <v>1366</v>
      </c>
      <c r="V2" s="620" t="s">
        <v>1367</v>
      </c>
      <c r="W2" s="620"/>
      <c r="X2" s="620" t="s">
        <v>1368</v>
      </c>
      <c r="Y2" s="620" t="s">
        <v>1369</v>
      </c>
      <c r="Z2" s="620" t="s">
        <v>1370</v>
      </c>
      <c r="AA2" s="620" t="s">
        <v>1371</v>
      </c>
      <c r="AB2" s="620"/>
      <c r="AC2" s="1492" t="s">
        <v>1372</v>
      </c>
      <c r="AD2" s="1492"/>
      <c r="AE2" s="1492"/>
      <c r="AF2" s="1492"/>
      <c r="AG2" s="1492" t="s">
        <v>1373</v>
      </c>
      <c r="AH2" s="1492"/>
      <c r="AI2" s="1492" t="s">
        <v>1374</v>
      </c>
      <c r="AJ2" s="1492"/>
      <c r="AK2" s="1492"/>
      <c r="AL2" s="1492" t="s">
        <v>1375</v>
      </c>
      <c r="AM2" s="1492"/>
      <c r="AN2" s="620" t="s">
        <v>1376</v>
      </c>
      <c r="AO2" s="1492" t="s">
        <v>1377</v>
      </c>
      <c r="AP2" s="1492"/>
      <c r="AQ2" s="620" t="s">
        <v>1378</v>
      </c>
      <c r="AR2" s="620" t="s">
        <v>1379</v>
      </c>
      <c r="AS2" s="1492" t="s">
        <v>1380</v>
      </c>
      <c r="AT2" s="1492"/>
      <c r="AU2" s="620" t="s">
        <v>1381</v>
      </c>
      <c r="AV2" s="620"/>
      <c r="AW2" s="620"/>
      <c r="AX2" s="620"/>
      <c r="AY2" s="618" t="s">
        <v>1382</v>
      </c>
      <c r="AZ2" s="618"/>
      <c r="BA2" s="618"/>
      <c r="BB2" s="618"/>
      <c r="BC2" s="618"/>
      <c r="BD2" s="618"/>
      <c r="BE2" s="1484" t="s">
        <v>1383</v>
      </c>
      <c r="BF2" s="1484"/>
      <c r="BG2" s="1484"/>
      <c r="BH2" s="1484" t="s">
        <v>1384</v>
      </c>
      <c r="BI2" s="1484"/>
      <c r="BJ2" s="618" t="s">
        <v>1385</v>
      </c>
      <c r="BK2" s="1484" t="s">
        <v>1386</v>
      </c>
      <c r="BL2" s="1484"/>
      <c r="BM2" s="1484"/>
      <c r="BN2" s="1484"/>
      <c r="BO2" s="1484"/>
      <c r="BP2" s="618" t="s">
        <v>1387</v>
      </c>
      <c r="BQ2" s="1484" t="s">
        <v>1388</v>
      </c>
      <c r="BR2" s="1484"/>
      <c r="BS2" s="1484" t="s">
        <v>1389</v>
      </c>
      <c r="BT2" s="1484"/>
      <c r="BU2" s="1484"/>
      <c r="BV2" s="1484"/>
      <c r="BW2" s="1490" t="s">
        <v>1390</v>
      </c>
      <c r="BX2" s="1490"/>
      <c r="BY2" s="1490"/>
      <c r="BZ2" s="1490"/>
      <c r="CA2" s="1484" t="s">
        <v>1391</v>
      </c>
      <c r="CB2" s="1484"/>
      <c r="CC2" s="1484"/>
      <c r="CD2" s="618" t="s">
        <v>1392</v>
      </c>
      <c r="CE2" s="618"/>
      <c r="CF2" s="618" t="s">
        <v>1393</v>
      </c>
      <c r="CG2" s="618" t="s">
        <v>1394</v>
      </c>
      <c r="CH2" s="1484" t="s">
        <v>1395</v>
      </c>
      <c r="CI2" s="1484"/>
      <c r="CJ2" s="1484"/>
      <c r="CK2" s="618" t="s">
        <v>1396</v>
      </c>
      <c r="CL2" s="1484" t="s">
        <v>1397</v>
      </c>
      <c r="CM2" s="1484"/>
      <c r="CN2" s="618" t="s">
        <v>1398</v>
      </c>
      <c r="CO2" s="618" t="s">
        <v>1399</v>
      </c>
      <c r="CP2" s="618" t="s">
        <v>1400</v>
      </c>
      <c r="CQ2" s="618" t="s">
        <v>1401</v>
      </c>
      <c r="CR2" s="1505" t="s">
        <v>1402</v>
      </c>
      <c r="CS2" s="1506"/>
      <c r="CT2" s="1507"/>
      <c r="CU2" s="1316" t="s">
        <v>1403</v>
      </c>
      <c r="CV2" s="1316"/>
      <c r="CW2" s="1316" t="s">
        <v>1404</v>
      </c>
      <c r="CX2" s="1316"/>
      <c r="CY2" s="618" t="s">
        <v>1405</v>
      </c>
      <c r="CZ2" s="1484" t="s">
        <v>1406</v>
      </c>
      <c r="DA2" s="1484"/>
      <c r="DB2" s="1484"/>
      <c r="DC2" s="1484" t="s">
        <v>1407</v>
      </c>
      <c r="DD2" s="1484"/>
      <c r="DE2" s="1484" t="s">
        <v>1408</v>
      </c>
      <c r="DF2" s="1484"/>
      <c r="DG2" s="1484"/>
      <c r="DH2" s="1484"/>
      <c r="DI2" s="618" t="s">
        <v>1409</v>
      </c>
      <c r="DJ2" s="618" t="s">
        <v>1410</v>
      </c>
      <c r="DK2" s="1484" t="s">
        <v>1411</v>
      </c>
      <c r="DL2" s="1484"/>
      <c r="DM2" s="628" t="s">
        <v>1412</v>
      </c>
      <c r="DN2" s="618" t="s">
        <v>1413</v>
      </c>
      <c r="DO2" s="618" t="s">
        <v>1414</v>
      </c>
      <c r="DP2" s="618" t="s">
        <v>1415</v>
      </c>
      <c r="DQ2" s="611" t="s">
        <v>1416</v>
      </c>
      <c r="DR2" s="611" t="s">
        <v>1417</v>
      </c>
      <c r="DS2" s="611" t="s">
        <v>1418</v>
      </c>
      <c r="DT2" s="611" t="s">
        <v>1419</v>
      </c>
      <c r="DU2" s="1316" t="s">
        <v>1420</v>
      </c>
      <c r="DV2" s="1316"/>
      <c r="DW2" s="611" t="s">
        <v>1421</v>
      </c>
      <c r="DX2" s="611" t="s">
        <v>1422</v>
      </c>
      <c r="DY2" s="611" t="s">
        <v>1423</v>
      </c>
      <c r="DZ2" s="611" t="s">
        <v>1424</v>
      </c>
      <c r="EA2" s="611" t="s">
        <v>1425</v>
      </c>
      <c r="EB2" s="1316" t="s">
        <v>1426</v>
      </c>
      <c r="EC2" s="1316"/>
      <c r="ED2" s="611" t="s">
        <v>1427</v>
      </c>
      <c r="EE2" s="611" t="s">
        <v>1428</v>
      </c>
      <c r="EF2" s="675"/>
      <c r="EG2" s="611" t="s">
        <v>1429</v>
      </c>
      <c r="EH2" s="611"/>
      <c r="EI2" s="1484" t="s">
        <v>1430</v>
      </c>
      <c r="EJ2" s="1484"/>
      <c r="EK2" s="1484"/>
      <c r="EL2" s="1484" t="s">
        <v>1431</v>
      </c>
      <c r="EM2" s="1484"/>
      <c r="EN2" s="1484"/>
      <c r="EO2" s="1484" t="s">
        <v>1432</v>
      </c>
      <c r="EP2" s="1484"/>
      <c r="EQ2" s="1484"/>
      <c r="ER2" s="618" t="s">
        <v>1433</v>
      </c>
      <c r="ES2" s="618"/>
      <c r="ET2" s="618" t="s">
        <v>1434</v>
      </c>
      <c r="EU2" s="628" t="s">
        <v>1435</v>
      </c>
      <c r="EV2" s="426" t="s">
        <v>1436</v>
      </c>
      <c r="EW2" s="628" t="s">
        <v>1437</v>
      </c>
      <c r="EX2" s="611" t="s">
        <v>1472</v>
      </c>
      <c r="EY2" s="618" t="s">
        <v>1465</v>
      </c>
      <c r="EZ2" s="618" t="s">
        <v>1473</v>
      </c>
      <c r="FA2" s="618" t="s">
        <v>1474</v>
      </c>
      <c r="FB2" s="618" t="s">
        <v>1466</v>
      </c>
      <c r="FC2" s="618" t="s">
        <v>1467</v>
      </c>
      <c r="FD2" s="618" t="s">
        <v>1468</v>
      </c>
      <c r="FE2" s="618" t="s">
        <v>1475</v>
      </c>
      <c r="FF2" s="618" t="s">
        <v>1476</v>
      </c>
      <c r="FG2" s="618" t="s">
        <v>1477</v>
      </c>
      <c r="FH2" s="618" t="s">
        <v>1478</v>
      </c>
      <c r="FI2" s="618" t="s">
        <v>1479</v>
      </c>
      <c r="FJ2" s="618" t="s">
        <v>1480</v>
      </c>
      <c r="FK2" s="618" t="s">
        <v>1481</v>
      </c>
      <c r="FL2" s="618" t="s">
        <v>1482</v>
      </c>
      <c r="FM2" s="618" t="s">
        <v>1483</v>
      </c>
      <c r="FN2" s="618" t="s">
        <v>1484</v>
      </c>
      <c r="FO2" s="628" t="s">
        <v>1485</v>
      </c>
      <c r="FP2" s="611" t="s">
        <v>1469</v>
      </c>
      <c r="FQ2" s="628" t="s">
        <v>1486</v>
      </c>
      <c r="FR2" s="611" t="s">
        <v>1487</v>
      </c>
      <c r="FS2" s="628" t="s">
        <v>1488</v>
      </c>
      <c r="FT2" s="628" t="s">
        <v>1489</v>
      </c>
      <c r="FU2" s="628" t="s">
        <v>1490</v>
      </c>
      <c r="FV2" s="628" t="s">
        <v>1491</v>
      </c>
      <c r="FW2" s="628" t="s">
        <v>1492</v>
      </c>
      <c r="FX2" s="618" t="s">
        <v>1470</v>
      </c>
      <c r="FY2" s="618" t="s">
        <v>1471</v>
      </c>
      <c r="FZ2" s="417" t="s">
        <v>1438</v>
      </c>
      <c r="GA2" s="618" t="s">
        <v>1439</v>
      </c>
      <c r="GB2" s="618" t="s">
        <v>1440</v>
      </c>
      <c r="GC2" s="618" t="s">
        <v>1441</v>
      </c>
      <c r="GD2" s="618" t="s">
        <v>1442</v>
      </c>
      <c r="GE2" s="618" t="s">
        <v>1443</v>
      </c>
      <c r="GF2" s="618" t="s">
        <v>1444</v>
      </c>
      <c r="GG2" s="618" t="s">
        <v>1445</v>
      </c>
      <c r="GH2" s="630" t="s">
        <v>1446</v>
      </c>
      <c r="GI2" s="1501" t="s">
        <v>1447</v>
      </c>
      <c r="GJ2" s="1501"/>
      <c r="GK2" s="417" t="s">
        <v>1448</v>
      </c>
      <c r="GL2" s="417" t="s">
        <v>1493</v>
      </c>
      <c r="GM2" s="417" t="s">
        <v>1494</v>
      </c>
      <c r="GN2" s="630" t="s">
        <v>1449</v>
      </c>
      <c r="GO2" s="630" t="s">
        <v>1450</v>
      </c>
      <c r="GP2" s="630" t="s">
        <v>1451</v>
      </c>
      <c r="GQ2" s="630" t="s">
        <v>1452</v>
      </c>
      <c r="GR2" s="628" t="s">
        <v>1453</v>
      </c>
      <c r="GS2" s="348" t="s">
        <v>1454</v>
      </c>
      <c r="GT2" s="618" t="s">
        <v>1455</v>
      </c>
      <c r="GU2" s="628" t="s">
        <v>1456</v>
      </c>
      <c r="GV2" s="628" t="s">
        <v>1457</v>
      </c>
      <c r="GW2" s="628" t="s">
        <v>1458</v>
      </c>
      <c r="GX2" s="628" t="s">
        <v>1459</v>
      </c>
      <c r="GY2" s="628" t="s">
        <v>1460</v>
      </c>
      <c r="GZ2" s="348" t="s">
        <v>1461</v>
      </c>
      <c r="HA2" s="618" t="s">
        <v>1463</v>
      </c>
      <c r="HB2" s="618" t="s">
        <v>1464</v>
      </c>
    </row>
    <row r="3" spans="1:216" s="394" customFormat="1" ht="18.75" customHeight="1">
      <c r="A3" s="1316"/>
      <c r="B3" s="1316"/>
      <c r="C3" s="1488" t="s">
        <v>1363</v>
      </c>
      <c r="D3" s="1488"/>
      <c r="E3" s="1488"/>
      <c r="F3" s="1488"/>
      <c r="G3" s="1488"/>
      <c r="H3" s="1488"/>
      <c r="I3" s="1488"/>
      <c r="J3" s="1488" t="s">
        <v>1061</v>
      </c>
      <c r="K3" s="1488"/>
      <c r="L3" s="1488" t="s">
        <v>1065</v>
      </c>
      <c r="M3" s="1488"/>
      <c r="N3" s="1488"/>
      <c r="O3" s="1488"/>
      <c r="P3" s="1488"/>
      <c r="Q3" s="1488"/>
      <c r="R3" s="1488"/>
      <c r="S3" s="1316" t="s">
        <v>1076</v>
      </c>
      <c r="T3" s="1316"/>
      <c r="U3" s="1316"/>
      <c r="V3" s="1316"/>
      <c r="W3" s="1316"/>
      <c r="X3" s="1316"/>
      <c r="Y3" s="1316"/>
      <c r="Z3" s="1494" t="s">
        <v>1084</v>
      </c>
      <c r="AA3" s="1494"/>
      <c r="AB3" s="621"/>
      <c r="AC3" s="1316" t="s">
        <v>1086</v>
      </c>
      <c r="AD3" s="1316"/>
      <c r="AE3" s="1316"/>
      <c r="AF3" s="1316"/>
      <c r="AG3" s="1316"/>
      <c r="AH3" s="1316"/>
      <c r="AI3" s="1316"/>
      <c r="AJ3" s="1316"/>
      <c r="AK3" s="1316"/>
      <c r="AL3" s="1479" t="s">
        <v>1090</v>
      </c>
      <c r="AM3" s="1479"/>
      <c r="AN3" s="1479"/>
      <c r="AO3" s="1479"/>
      <c r="AP3" s="615"/>
      <c r="AQ3" s="1316" t="s">
        <v>10</v>
      </c>
      <c r="AR3" s="1316"/>
      <c r="AS3" s="1316" t="s">
        <v>1096</v>
      </c>
      <c r="AT3" s="1316"/>
      <c r="AU3" s="1316"/>
      <c r="AV3" s="611"/>
      <c r="AW3" s="611"/>
      <c r="AX3" s="611"/>
      <c r="AY3" s="1479" t="s">
        <v>1100</v>
      </c>
      <c r="AZ3" s="1479"/>
      <c r="BA3" s="1479"/>
      <c r="BB3" s="1479"/>
      <c r="BC3" s="1479"/>
      <c r="BD3" s="1479"/>
      <c r="BE3" s="1479"/>
      <c r="BF3" s="615"/>
      <c r="BG3" s="615"/>
      <c r="BH3" s="1316" t="s">
        <v>825</v>
      </c>
      <c r="BI3" s="1316"/>
      <c r="BJ3" s="1455" t="s">
        <v>829</v>
      </c>
      <c r="BK3" s="1455"/>
      <c r="BL3" s="1455"/>
      <c r="BM3" s="1455"/>
      <c r="BN3" s="1455"/>
      <c r="BO3" s="1455"/>
      <c r="BP3" s="1455"/>
      <c r="BQ3" s="1455"/>
      <c r="BR3" s="1455"/>
      <c r="BS3" s="1455"/>
      <c r="BT3" s="1455"/>
      <c r="BU3" s="1455"/>
      <c r="BV3" s="1455"/>
      <c r="BW3" s="1455"/>
      <c r="BX3" s="1455"/>
      <c r="BY3" s="1455"/>
      <c r="BZ3" s="1455"/>
      <c r="CA3" s="1316" t="s">
        <v>1110</v>
      </c>
      <c r="CB3" s="1316"/>
      <c r="CC3" s="1316"/>
      <c r="CD3" s="1479" t="s">
        <v>1112</v>
      </c>
      <c r="CE3" s="1479"/>
      <c r="CF3" s="1479"/>
      <c r="CG3" s="1479"/>
      <c r="CH3" s="1479"/>
      <c r="CI3" s="1479"/>
      <c r="CJ3" s="1479"/>
      <c r="CK3" s="1479"/>
      <c r="CL3" s="1484" t="s">
        <v>878</v>
      </c>
      <c r="CM3" s="1484"/>
      <c r="CN3" s="303" t="s">
        <v>878</v>
      </c>
      <c r="CO3" s="1481" t="s">
        <v>884</v>
      </c>
      <c r="CP3" s="1481"/>
      <c r="CQ3" s="1481"/>
      <c r="CR3" s="1470" t="s">
        <v>887</v>
      </c>
      <c r="CS3" s="1471"/>
      <c r="CT3" s="1472"/>
      <c r="CU3" s="1479" t="s">
        <v>1128</v>
      </c>
      <c r="CV3" s="1479"/>
      <c r="CW3" s="1479"/>
      <c r="CX3" s="1479"/>
      <c r="CY3" s="614" t="s">
        <v>1132</v>
      </c>
      <c r="CZ3" s="1316" t="s">
        <v>1134</v>
      </c>
      <c r="DA3" s="1316"/>
      <c r="DB3" s="1316"/>
      <c r="DC3" s="1316" t="s">
        <v>1136</v>
      </c>
      <c r="DD3" s="1316"/>
      <c r="DE3" s="1316" t="s">
        <v>1136</v>
      </c>
      <c r="DF3" s="1316"/>
      <c r="DG3" s="1316"/>
      <c r="DH3" s="1316"/>
      <c r="DI3" s="265" t="s">
        <v>900</v>
      </c>
      <c r="DJ3" s="349" t="s">
        <v>900</v>
      </c>
      <c r="DK3" s="1497" t="s">
        <v>900</v>
      </c>
      <c r="DL3" s="1497"/>
      <c r="DM3" s="614" t="s">
        <v>904</v>
      </c>
      <c r="DN3" s="614" t="s">
        <v>905</v>
      </c>
      <c r="DO3" s="614" t="s">
        <v>909</v>
      </c>
      <c r="DP3" s="614" t="s">
        <v>1144</v>
      </c>
      <c r="DQ3" s="614" t="s">
        <v>731</v>
      </c>
      <c r="DR3" s="614" t="s">
        <v>731</v>
      </c>
      <c r="DS3" s="614" t="s">
        <v>731</v>
      </c>
      <c r="DT3" s="614" t="s">
        <v>731</v>
      </c>
      <c r="DU3" s="1316" t="s">
        <v>731</v>
      </c>
      <c r="DV3" s="1316"/>
      <c r="DW3" s="614" t="s">
        <v>731</v>
      </c>
      <c r="DX3" s="614" t="s">
        <v>731</v>
      </c>
      <c r="DY3" s="614" t="s">
        <v>731</v>
      </c>
      <c r="DZ3" s="614" t="s">
        <v>731</v>
      </c>
      <c r="EA3" s="307" t="s">
        <v>731</v>
      </c>
      <c r="EB3" s="1455" t="s">
        <v>1158</v>
      </c>
      <c r="EC3" s="1455"/>
      <c r="ED3" s="1455"/>
      <c r="EE3" s="1455"/>
      <c r="EF3" s="1455"/>
      <c r="EG3" s="1455"/>
      <c r="EH3" s="613"/>
      <c r="EI3" s="1455" t="s">
        <v>1163</v>
      </c>
      <c r="EJ3" s="1455"/>
      <c r="EK3" s="1455"/>
      <c r="EL3" s="1316" t="s">
        <v>1165</v>
      </c>
      <c r="EM3" s="1316"/>
      <c r="EN3" s="1316"/>
      <c r="EO3" s="1316" t="s">
        <v>1165</v>
      </c>
      <c r="EP3" s="1316"/>
      <c r="EQ3" s="1316"/>
      <c r="ER3" s="1479" t="s">
        <v>1165</v>
      </c>
      <c r="ES3" s="1479"/>
      <c r="ET3" s="614" t="s">
        <v>1169</v>
      </c>
      <c r="EU3" s="265" t="s">
        <v>1171</v>
      </c>
      <c r="EV3" s="1498" t="s">
        <v>1173</v>
      </c>
      <c r="EW3" s="614" t="s">
        <v>83</v>
      </c>
      <c r="EX3" s="611" t="s">
        <v>5</v>
      </c>
      <c r="EY3" s="614" t="s">
        <v>6</v>
      </c>
      <c r="EZ3" s="1479" t="s">
        <v>1086</v>
      </c>
      <c r="FA3" s="1479"/>
      <c r="FB3" s="1479"/>
      <c r="FC3" s="1479"/>
      <c r="FD3" s="1479"/>
      <c r="FE3" s="1479"/>
      <c r="FF3" s="1479"/>
      <c r="FG3" s="1479"/>
      <c r="FH3" s="1479"/>
      <c r="FI3" s="1479"/>
      <c r="FJ3" s="1479"/>
      <c r="FK3" s="1479"/>
      <c r="FL3" s="1479"/>
      <c r="FM3" s="1479"/>
      <c r="FN3" s="1479"/>
      <c r="FO3" s="1479"/>
      <c r="FP3" s="614" t="s">
        <v>1090</v>
      </c>
      <c r="FQ3" s="1316" t="s">
        <v>10</v>
      </c>
      <c r="FR3" s="1316"/>
      <c r="FS3" s="1316" t="s">
        <v>1096</v>
      </c>
      <c r="FT3" s="1316"/>
      <c r="FU3" s="1316"/>
      <c r="FV3" s="1316"/>
      <c r="FW3" s="1316"/>
      <c r="FX3" s="1316" t="s">
        <v>1100</v>
      </c>
      <c r="FY3" s="1316"/>
      <c r="FZ3" s="1316" t="s">
        <v>829</v>
      </c>
      <c r="GA3" s="1316"/>
      <c r="GB3" s="1316"/>
      <c r="GC3" s="1316"/>
      <c r="GD3" s="1316"/>
      <c r="GE3" s="1316"/>
      <c r="GF3" s="1316"/>
      <c r="GG3" s="1316"/>
      <c r="GH3" s="614" t="s">
        <v>1110</v>
      </c>
      <c r="GI3" s="1318" t="s">
        <v>884</v>
      </c>
      <c r="GJ3" s="1318"/>
      <c r="GK3" s="614" t="s">
        <v>1132</v>
      </c>
      <c r="GL3" s="1316" t="s">
        <v>1136</v>
      </c>
      <c r="GM3" s="1316"/>
      <c r="GN3" s="614" t="s">
        <v>900</v>
      </c>
      <c r="GO3" s="1479" t="s">
        <v>1532</v>
      </c>
      <c r="GP3" s="1479"/>
      <c r="GQ3" s="1479"/>
      <c r="GR3" s="614" t="s">
        <v>917</v>
      </c>
      <c r="GS3" s="614" t="s">
        <v>919</v>
      </c>
      <c r="GT3" s="1479" t="s">
        <v>923</v>
      </c>
      <c r="GU3" s="1479"/>
      <c r="GV3" s="1479"/>
      <c r="GW3" s="1479"/>
      <c r="GX3" s="1479"/>
      <c r="GY3" s="1479"/>
      <c r="GZ3" s="207" t="s">
        <v>1462</v>
      </c>
      <c r="HA3" s="1318" t="s">
        <v>83</v>
      </c>
      <c r="HB3" s="1318"/>
      <c r="HF3" s="1470" t="s">
        <v>116</v>
      </c>
      <c r="HG3" s="1471"/>
      <c r="HH3" s="1472"/>
    </row>
    <row r="4" spans="1:216" s="394" customFormat="1" ht="18.75" customHeight="1">
      <c r="A4" s="1316"/>
      <c r="B4" s="1316"/>
      <c r="C4" s="292"/>
      <c r="D4" s="292"/>
      <c r="E4" s="292"/>
      <c r="F4" s="292"/>
      <c r="G4" s="265"/>
      <c r="H4" s="265"/>
      <c r="I4" s="292"/>
      <c r="J4" s="614"/>
      <c r="K4" s="614"/>
      <c r="L4" s="265"/>
      <c r="M4" s="265"/>
      <c r="N4" s="614"/>
      <c r="O4" s="614"/>
      <c r="P4" s="614"/>
      <c r="Q4" s="265"/>
      <c r="R4" s="265"/>
      <c r="S4" s="614"/>
      <c r="T4" s="307"/>
      <c r="U4" s="614"/>
      <c r="V4" s="1316"/>
      <c r="W4" s="1316"/>
      <c r="X4" s="614"/>
      <c r="Y4" s="307"/>
      <c r="Z4" s="314"/>
      <c r="AA4" s="314"/>
      <c r="AB4" s="314"/>
      <c r="AC4" s="1316" t="s">
        <v>1087</v>
      </c>
      <c r="AD4" s="1316"/>
      <c r="AE4" s="1316"/>
      <c r="AF4" s="1316"/>
      <c r="AG4" s="1316" t="s">
        <v>1088</v>
      </c>
      <c r="AH4" s="1316"/>
      <c r="AI4" s="1316" t="s">
        <v>1089</v>
      </c>
      <c r="AJ4" s="1316"/>
      <c r="AK4" s="1316"/>
      <c r="AL4" s="1479" t="s">
        <v>1091</v>
      </c>
      <c r="AM4" s="1479"/>
      <c r="AN4" s="614"/>
      <c r="AO4" s="1491" t="s">
        <v>1081</v>
      </c>
      <c r="AP4" s="1491"/>
      <c r="AQ4" s="614"/>
      <c r="AR4" s="614"/>
      <c r="AS4" s="1316" t="s">
        <v>1097</v>
      </c>
      <c r="AT4" s="1316"/>
      <c r="AU4" s="1479" t="s">
        <v>1098</v>
      </c>
      <c r="AV4" s="1479"/>
      <c r="AW4" s="1479"/>
      <c r="AX4" s="1479"/>
      <c r="AY4" s="1479" t="s">
        <v>1101</v>
      </c>
      <c r="AZ4" s="1479"/>
      <c r="BA4" s="1479"/>
      <c r="BB4" s="1479"/>
      <c r="BC4" s="1479"/>
      <c r="BD4" s="1479"/>
      <c r="BE4" s="1489" t="s">
        <v>1102</v>
      </c>
      <c r="BF4" s="1489"/>
      <c r="BG4" s="1489"/>
      <c r="BH4" s="614"/>
      <c r="BI4" s="614"/>
      <c r="BJ4" s="621" t="s">
        <v>15</v>
      </c>
      <c r="BK4" s="1479" t="s">
        <v>1104</v>
      </c>
      <c r="BL4" s="1479"/>
      <c r="BM4" s="1479"/>
      <c r="BN4" s="1479"/>
      <c r="BO4" s="1479"/>
      <c r="BP4" s="314" t="s">
        <v>16</v>
      </c>
      <c r="BQ4" s="1494" t="s">
        <v>844</v>
      </c>
      <c r="BR4" s="1494"/>
      <c r="BS4" s="1494"/>
      <c r="BT4" s="1494"/>
      <c r="BU4" s="1494"/>
      <c r="BV4" s="1494"/>
      <c r="BW4" s="1481" t="s">
        <v>1108</v>
      </c>
      <c r="BX4" s="1481"/>
      <c r="BY4" s="1481"/>
      <c r="BZ4" s="1481"/>
      <c r="CA4" s="614"/>
      <c r="CB4" s="614"/>
      <c r="CC4" s="614"/>
      <c r="CD4" s="307"/>
      <c r="CE4" s="307"/>
      <c r="CF4" s="307"/>
      <c r="CG4" s="307"/>
      <c r="CH4" s="307"/>
      <c r="CI4" s="307"/>
      <c r="CJ4" s="307"/>
      <c r="CK4" s="307"/>
      <c r="CL4" s="1484"/>
      <c r="CM4" s="1484"/>
      <c r="CN4" s="303"/>
      <c r="CO4" s="292"/>
      <c r="CP4" s="292"/>
      <c r="CQ4" s="292"/>
      <c r="CR4" s="614"/>
      <c r="CS4" s="636"/>
      <c r="CT4" s="636"/>
      <c r="CU4" s="307"/>
      <c r="CV4" s="307"/>
      <c r="CW4" s="307"/>
      <c r="CX4" s="307"/>
      <c r="CY4" s="614"/>
      <c r="CZ4" s="614"/>
      <c r="DA4" s="614"/>
      <c r="DB4" s="614"/>
      <c r="DC4" s="614"/>
      <c r="DD4" s="614"/>
      <c r="DE4" s="614"/>
      <c r="DF4" s="614"/>
      <c r="DG4" s="614"/>
      <c r="DH4" s="614"/>
      <c r="DI4" s="265"/>
      <c r="DJ4" s="349"/>
      <c r="DK4" s="349"/>
      <c r="DL4" s="349"/>
      <c r="DM4" s="614"/>
      <c r="DN4" s="614"/>
      <c r="DO4" s="614"/>
      <c r="DP4" s="614"/>
      <c r="DQ4" s="614"/>
      <c r="DR4" s="614"/>
      <c r="DS4" s="614"/>
      <c r="DT4" s="614"/>
      <c r="DU4" s="614"/>
      <c r="DV4" s="614"/>
      <c r="DW4" s="614"/>
      <c r="DX4" s="614"/>
      <c r="DY4" s="614"/>
      <c r="DZ4" s="614"/>
      <c r="EA4" s="307"/>
      <c r="EB4" s="265"/>
      <c r="EC4" s="265"/>
      <c r="ED4" s="265"/>
      <c r="EE4" s="292"/>
      <c r="EF4" s="292"/>
      <c r="EG4" s="265"/>
      <c r="EH4" s="265"/>
      <c r="EI4" s="265"/>
      <c r="EJ4" s="265"/>
      <c r="EK4" s="265"/>
      <c r="EL4" s="614"/>
      <c r="EM4" s="614"/>
      <c r="EN4" s="614"/>
      <c r="EO4" s="614"/>
      <c r="EP4" s="614"/>
      <c r="EQ4" s="614"/>
      <c r="ER4" s="307"/>
      <c r="ES4" s="307"/>
      <c r="ET4" s="614"/>
      <c r="EU4" s="265"/>
      <c r="EV4" s="1499"/>
      <c r="EW4" s="614"/>
      <c r="EX4" s="614"/>
      <c r="EY4" s="614"/>
      <c r="EZ4" s="1496" t="s">
        <v>138</v>
      </c>
      <c r="FA4" s="1496"/>
      <c r="FB4" s="307"/>
      <c r="FC4" s="614"/>
      <c r="FD4" s="614"/>
      <c r="FE4" s="614"/>
      <c r="FF4" s="614"/>
      <c r="FG4" s="1394" t="s">
        <v>145</v>
      </c>
      <c r="FH4" s="1394"/>
      <c r="FI4" s="1394"/>
      <c r="FJ4" s="1394"/>
      <c r="FK4" s="1394"/>
      <c r="FL4" s="1394"/>
      <c r="FM4" s="1394"/>
      <c r="FN4" s="614"/>
      <c r="FO4" s="614"/>
      <c r="FP4" s="614"/>
      <c r="FQ4" s="614"/>
      <c r="FR4" s="614"/>
      <c r="FS4" s="611"/>
      <c r="FT4" s="1495" t="s">
        <v>161</v>
      </c>
      <c r="FU4" s="1495"/>
      <c r="FV4" s="1495" t="s">
        <v>163</v>
      </c>
      <c r="FW4" s="1495"/>
      <c r="FX4" s="611"/>
      <c r="FY4" s="611"/>
      <c r="FZ4" s="611"/>
      <c r="GA4" s="611"/>
      <c r="GB4" s="611"/>
      <c r="GC4" s="611"/>
      <c r="GD4" s="1482" t="s">
        <v>189</v>
      </c>
      <c r="GE4" s="1482"/>
      <c r="GF4" s="1482"/>
      <c r="GG4" s="1482"/>
      <c r="GH4" s="614"/>
      <c r="GI4" s="207"/>
      <c r="GJ4" s="207"/>
      <c r="GK4" s="614"/>
      <c r="GL4" s="611"/>
      <c r="GM4" s="611"/>
      <c r="GN4" s="614"/>
      <c r="GO4" s="615"/>
      <c r="GP4" s="615"/>
      <c r="GQ4" s="615"/>
      <c r="GR4" s="614"/>
      <c r="GS4" s="614"/>
      <c r="GT4" s="615"/>
      <c r="GU4" s="615"/>
      <c r="GV4" s="615"/>
      <c r="GW4" s="615"/>
      <c r="GX4" s="615"/>
      <c r="GY4" s="615"/>
      <c r="GZ4" s="207"/>
      <c r="HA4" s="207"/>
      <c r="HB4" s="305"/>
      <c r="HF4" s="1473" t="s">
        <v>1817</v>
      </c>
      <c r="HG4" s="1473" t="s">
        <v>1818</v>
      </c>
      <c r="HH4" s="1473" t="s">
        <v>1819</v>
      </c>
    </row>
    <row r="5" spans="1:216" s="394" customFormat="1" ht="15" customHeight="1">
      <c r="A5" s="1316"/>
      <c r="B5" s="1316"/>
      <c r="C5" s="292"/>
      <c r="D5" s="292"/>
      <c r="E5" s="292"/>
      <c r="F5" s="292"/>
      <c r="G5" s="265"/>
      <c r="H5" s="265"/>
      <c r="I5" s="292"/>
      <c r="J5" s="614"/>
      <c r="K5" s="614"/>
      <c r="L5" s="265"/>
      <c r="M5" s="265"/>
      <c r="N5" s="614"/>
      <c r="O5" s="614"/>
      <c r="P5" s="614"/>
      <c r="Q5" s="265"/>
      <c r="R5" s="265"/>
      <c r="S5" s="614"/>
      <c r="T5" s="307"/>
      <c r="U5" s="614"/>
      <c r="V5" s="611"/>
      <c r="W5" s="611"/>
      <c r="X5" s="614"/>
      <c r="Y5" s="307"/>
      <c r="Z5" s="314"/>
      <c r="AA5" s="314"/>
      <c r="AB5" s="314"/>
      <c r="AC5" s="611"/>
      <c r="AD5" s="611"/>
      <c r="AE5" s="611"/>
      <c r="AF5" s="611"/>
      <c r="AG5" s="611"/>
      <c r="AH5" s="611"/>
      <c r="AI5" s="611"/>
      <c r="AJ5" s="611"/>
      <c r="AK5" s="611"/>
      <c r="AL5" s="615"/>
      <c r="AM5" s="615"/>
      <c r="AN5" s="614"/>
      <c r="AO5" s="625"/>
      <c r="AP5" s="625"/>
      <c r="AQ5" s="614"/>
      <c r="AR5" s="614"/>
      <c r="AS5" s="611"/>
      <c r="AT5" s="611"/>
      <c r="AU5" s="615"/>
      <c r="AV5" s="615"/>
      <c r="AW5" s="615"/>
      <c r="AX5" s="615"/>
      <c r="AY5" s="615"/>
      <c r="AZ5" s="615"/>
      <c r="BA5" s="615"/>
      <c r="BB5" s="615"/>
      <c r="BC5" s="615"/>
      <c r="BD5" s="615"/>
      <c r="BE5" s="626"/>
      <c r="BF5" s="626"/>
      <c r="BG5" s="626"/>
      <c r="BH5" s="614"/>
      <c r="BI5" s="614"/>
      <c r="BJ5" s="621"/>
      <c r="BK5" s="615"/>
      <c r="BL5" s="615"/>
      <c r="BM5" s="615"/>
      <c r="BN5" s="615"/>
      <c r="BO5" s="615"/>
      <c r="BP5" s="314"/>
      <c r="BQ5" s="1491" t="s">
        <v>1106</v>
      </c>
      <c r="BR5" s="1491"/>
      <c r="BS5" s="1491" t="s">
        <v>1107</v>
      </c>
      <c r="BT5" s="1491"/>
      <c r="BU5" s="1491"/>
      <c r="BV5" s="1491"/>
      <c r="BW5" s="1487" t="s">
        <v>1109</v>
      </c>
      <c r="BX5" s="1487"/>
      <c r="BY5" s="1487"/>
      <c r="BZ5" s="1487"/>
      <c r="CA5" s="1316" t="s">
        <v>1111</v>
      </c>
      <c r="CB5" s="1316"/>
      <c r="CC5" s="1316"/>
      <c r="CD5" s="1479" t="s">
        <v>1113</v>
      </c>
      <c r="CE5" s="1479"/>
      <c r="CF5" s="307"/>
      <c r="CG5" s="307"/>
      <c r="CH5" s="1479" t="s">
        <v>1118</v>
      </c>
      <c r="CI5" s="1479"/>
      <c r="CJ5" s="1479"/>
      <c r="CK5" s="307"/>
      <c r="CL5" s="1484" t="s">
        <v>1120</v>
      </c>
      <c r="CM5" s="1484"/>
      <c r="CN5" s="303"/>
      <c r="CO5" s="292"/>
      <c r="CP5" s="292"/>
      <c r="CQ5" s="292"/>
      <c r="CR5" s="1502" t="s">
        <v>1127</v>
      </c>
      <c r="CS5" s="1503"/>
      <c r="CT5" s="1504"/>
      <c r="CU5" s="1479" t="s">
        <v>1129</v>
      </c>
      <c r="CV5" s="1479"/>
      <c r="CW5" s="1479" t="s">
        <v>1131</v>
      </c>
      <c r="CX5" s="1479"/>
      <c r="CY5" s="614"/>
      <c r="CZ5" s="1316" t="s">
        <v>1135</v>
      </c>
      <c r="DA5" s="1316"/>
      <c r="DB5" s="1316"/>
      <c r="DC5" s="1316" t="s">
        <v>1137</v>
      </c>
      <c r="DD5" s="1316"/>
      <c r="DE5" s="1316" t="s">
        <v>1138</v>
      </c>
      <c r="DF5" s="1316"/>
      <c r="DG5" s="1316"/>
      <c r="DH5" s="1316"/>
      <c r="DI5" s="265"/>
      <c r="DJ5" s="349"/>
      <c r="DK5" s="1479" t="s">
        <v>1141</v>
      </c>
      <c r="DL5" s="1479"/>
      <c r="DM5" s="614"/>
      <c r="DN5" s="614"/>
      <c r="DO5" s="614"/>
      <c r="DP5" s="614"/>
      <c r="DQ5" s="614"/>
      <c r="DR5" s="614"/>
      <c r="DS5" s="614"/>
      <c r="DT5" s="614"/>
      <c r="DU5" s="1337" t="s">
        <v>1150</v>
      </c>
      <c r="DV5" s="1337"/>
      <c r="DW5" s="614"/>
      <c r="DX5" s="614"/>
      <c r="DY5" s="614"/>
      <c r="DZ5" s="614"/>
      <c r="EA5" s="307"/>
      <c r="EB5" s="1316" t="s">
        <v>1159</v>
      </c>
      <c r="EC5" s="1316"/>
      <c r="ED5" s="265"/>
      <c r="EE5" s="1485" t="s">
        <v>1161</v>
      </c>
      <c r="EF5" s="1486"/>
      <c r="EG5" s="1316" t="s">
        <v>1162</v>
      </c>
      <c r="EH5" s="1316"/>
      <c r="EI5" s="1316" t="s">
        <v>1164</v>
      </c>
      <c r="EJ5" s="1316"/>
      <c r="EK5" s="1316"/>
      <c r="EL5" s="1316" t="s">
        <v>1166</v>
      </c>
      <c r="EM5" s="1316"/>
      <c r="EN5" s="1316"/>
      <c r="EO5" s="1316" t="s">
        <v>1167</v>
      </c>
      <c r="EP5" s="1316"/>
      <c r="EQ5" s="1316"/>
      <c r="ER5" s="1479" t="s">
        <v>1168</v>
      </c>
      <c r="ES5" s="1479"/>
      <c r="ET5" s="614"/>
      <c r="EU5" s="265"/>
      <c r="EV5" s="614"/>
      <c r="EW5" s="614"/>
      <c r="EX5" s="614"/>
      <c r="EY5" s="614"/>
      <c r="EZ5" s="623"/>
      <c r="FA5" s="623"/>
      <c r="FB5" s="307"/>
      <c r="FC5" s="614"/>
      <c r="FD5" s="614"/>
      <c r="FE5" s="614"/>
      <c r="FF5" s="614"/>
      <c r="FG5" s="624"/>
      <c r="FH5" s="624"/>
      <c r="FI5" s="624"/>
      <c r="FJ5" s="624"/>
      <c r="FK5" s="624"/>
      <c r="FL5" s="624"/>
      <c r="FM5" s="624"/>
      <c r="FN5" s="614"/>
      <c r="FO5" s="614"/>
      <c r="FP5" s="614"/>
      <c r="FQ5" s="614"/>
      <c r="FR5" s="614"/>
      <c r="FS5" s="611"/>
      <c r="FT5" s="622"/>
      <c r="FU5" s="622"/>
      <c r="FV5" s="622"/>
      <c r="FW5" s="622"/>
      <c r="FX5" s="611"/>
      <c r="FY5" s="611"/>
      <c r="FZ5" s="611"/>
      <c r="GA5" s="611"/>
      <c r="GB5" s="611"/>
      <c r="GC5" s="611"/>
      <c r="GD5" s="616"/>
      <c r="GE5" s="616"/>
      <c r="GF5" s="616"/>
      <c r="GG5" s="616"/>
      <c r="GH5" s="614"/>
      <c r="GI5" s="1500" t="s">
        <v>1208</v>
      </c>
      <c r="GJ5" s="1500"/>
      <c r="GK5" s="614"/>
      <c r="GL5" s="611"/>
      <c r="GM5" s="611"/>
      <c r="GN5" s="614"/>
      <c r="GO5" s="615"/>
      <c r="GP5" s="615"/>
      <c r="GQ5" s="615"/>
      <c r="GR5" s="614"/>
      <c r="GS5" s="614"/>
      <c r="GT5" s="615"/>
      <c r="GU5" s="615"/>
      <c r="GV5" s="615"/>
      <c r="GW5" s="615"/>
      <c r="GX5" s="615"/>
      <c r="GY5" s="615"/>
      <c r="GZ5" s="207"/>
      <c r="HA5" s="207"/>
      <c r="HB5" s="305"/>
      <c r="HF5" s="1474"/>
      <c r="HG5" s="1474"/>
      <c r="HH5" s="1474"/>
    </row>
    <row r="6" spans="1:216" s="569" customFormat="1" ht="75.75" customHeight="1">
      <c r="A6" s="1316"/>
      <c r="B6" s="1316"/>
      <c r="C6" s="1493" t="s">
        <v>1056</v>
      </c>
      <c r="D6" s="1493"/>
      <c r="E6" s="1493"/>
      <c r="F6" s="1493"/>
      <c r="G6" s="807" t="s">
        <v>1058</v>
      </c>
      <c r="H6" s="619" t="s">
        <v>1357</v>
      </c>
      <c r="I6" s="565" t="s">
        <v>1057</v>
      </c>
      <c r="J6" s="619" t="s">
        <v>1062</v>
      </c>
      <c r="K6" s="619" t="s">
        <v>1063</v>
      </c>
      <c r="L6" s="619" t="s">
        <v>1066</v>
      </c>
      <c r="M6" s="619" t="s">
        <v>1067</v>
      </c>
      <c r="N6" s="1159" t="s">
        <v>1069</v>
      </c>
      <c r="O6" s="619" t="s">
        <v>1071</v>
      </c>
      <c r="P6" s="619" t="s">
        <v>1073</v>
      </c>
      <c r="Q6" s="619" t="s">
        <v>1075</v>
      </c>
      <c r="R6" s="619" t="s">
        <v>1075</v>
      </c>
      <c r="S6" s="814" t="s">
        <v>1077</v>
      </c>
      <c r="T6" s="617" t="s">
        <v>1355</v>
      </c>
      <c r="U6" s="619" t="s">
        <v>1079</v>
      </c>
      <c r="V6" s="1337" t="s">
        <v>1081</v>
      </c>
      <c r="W6" s="1337"/>
      <c r="X6" s="565" t="s">
        <v>1082</v>
      </c>
      <c r="Y6" s="566" t="s">
        <v>1083</v>
      </c>
      <c r="Z6" s="567" t="s">
        <v>1085</v>
      </c>
      <c r="AA6" s="1483" t="s">
        <v>1081</v>
      </c>
      <c r="AB6" s="1483"/>
      <c r="AC6" s="619" t="s">
        <v>1537</v>
      </c>
      <c r="AD6" s="619" t="s">
        <v>1538</v>
      </c>
      <c r="AE6" s="619" t="s">
        <v>1539</v>
      </c>
      <c r="AF6" s="619" t="s">
        <v>1540</v>
      </c>
      <c r="AG6" s="619" t="s">
        <v>1537</v>
      </c>
      <c r="AH6" s="619" t="s">
        <v>1541</v>
      </c>
      <c r="AI6" s="619" t="s">
        <v>1537</v>
      </c>
      <c r="AJ6" s="619" t="s">
        <v>1539</v>
      </c>
      <c r="AK6" s="619" t="s">
        <v>1540</v>
      </c>
      <c r="AL6" s="619" t="s">
        <v>1543</v>
      </c>
      <c r="AM6" s="619" t="s">
        <v>1544</v>
      </c>
      <c r="AN6" s="619" t="s">
        <v>1092</v>
      </c>
      <c r="AO6" s="619" t="s">
        <v>1537</v>
      </c>
      <c r="AP6" s="817" t="s">
        <v>1540</v>
      </c>
      <c r="AQ6" s="565" t="s">
        <v>1094</v>
      </c>
      <c r="AR6" s="565" t="s">
        <v>1095</v>
      </c>
      <c r="AS6" s="619" t="s">
        <v>1545</v>
      </c>
      <c r="AT6" s="619" t="s">
        <v>1546</v>
      </c>
      <c r="AU6" s="619" t="s">
        <v>1554</v>
      </c>
      <c r="AV6" s="619" t="s">
        <v>1555</v>
      </c>
      <c r="AW6" s="619" t="s">
        <v>1556</v>
      </c>
      <c r="AX6" s="617" t="s">
        <v>1557</v>
      </c>
      <c r="AY6" s="617" t="s">
        <v>1547</v>
      </c>
      <c r="AZ6" s="617" t="s">
        <v>1548</v>
      </c>
      <c r="BA6" s="617" t="s">
        <v>1549</v>
      </c>
      <c r="BB6" s="617" t="s">
        <v>1551</v>
      </c>
      <c r="BC6" s="617" t="s">
        <v>1552</v>
      </c>
      <c r="BD6" s="617" t="s">
        <v>1553</v>
      </c>
      <c r="BE6" s="619" t="s">
        <v>1545</v>
      </c>
      <c r="BF6" s="568" t="s">
        <v>1559</v>
      </c>
      <c r="BG6" s="568" t="s">
        <v>1560</v>
      </c>
      <c r="BH6" s="619" t="s">
        <v>1761</v>
      </c>
      <c r="BI6" s="619" t="s">
        <v>1762</v>
      </c>
      <c r="BJ6" s="617" t="s">
        <v>1103</v>
      </c>
      <c r="BK6" s="617" t="s">
        <v>1545</v>
      </c>
      <c r="BL6" s="617" t="s">
        <v>1561</v>
      </c>
      <c r="BM6" s="617" t="s">
        <v>1562</v>
      </c>
      <c r="BN6" s="617" t="s">
        <v>1563</v>
      </c>
      <c r="BO6" s="776" t="s">
        <v>1564</v>
      </c>
      <c r="BP6" s="567" t="s">
        <v>1105</v>
      </c>
      <c r="BQ6" s="567" t="s">
        <v>1545</v>
      </c>
      <c r="BR6" s="567" t="s">
        <v>1562</v>
      </c>
      <c r="BS6" s="619" t="s">
        <v>1545</v>
      </c>
      <c r="BT6" s="619" t="s">
        <v>1568</v>
      </c>
      <c r="BU6" s="619" t="s">
        <v>1569</v>
      </c>
      <c r="BV6" s="567" t="s">
        <v>1570</v>
      </c>
      <c r="BW6" s="619" t="s">
        <v>1545</v>
      </c>
      <c r="BX6" s="565" t="s">
        <v>1573</v>
      </c>
      <c r="BY6" s="565" t="s">
        <v>1574</v>
      </c>
      <c r="BZ6" s="565" t="s">
        <v>1575</v>
      </c>
      <c r="CA6" s="619" t="s">
        <v>1545</v>
      </c>
      <c r="CB6" s="619" t="s">
        <v>1577</v>
      </c>
      <c r="CC6" s="619" t="s">
        <v>1578</v>
      </c>
      <c r="CD6" s="619" t="s">
        <v>1609</v>
      </c>
      <c r="CE6" s="617" t="s">
        <v>1610</v>
      </c>
      <c r="CF6" s="617" t="s">
        <v>1114</v>
      </c>
      <c r="CG6" s="617" t="s">
        <v>1116</v>
      </c>
      <c r="CH6" s="617" t="s">
        <v>1579</v>
      </c>
      <c r="CI6" s="617" t="s">
        <v>1580</v>
      </c>
      <c r="CJ6" s="617" t="s">
        <v>1562</v>
      </c>
      <c r="CK6" s="617" t="s">
        <v>1119</v>
      </c>
      <c r="CL6" s="619" t="s">
        <v>1545</v>
      </c>
      <c r="CM6" s="570" t="s">
        <v>1583</v>
      </c>
      <c r="CN6" s="570" t="s">
        <v>1121</v>
      </c>
      <c r="CO6" s="565" t="s">
        <v>1123</v>
      </c>
      <c r="CP6" s="565" t="s">
        <v>1124</v>
      </c>
      <c r="CQ6" s="565" t="s">
        <v>1126</v>
      </c>
      <c r="CR6" s="569" t="s">
        <v>1774</v>
      </c>
      <c r="CS6" s="638" t="s">
        <v>1775</v>
      </c>
      <c r="CT6" s="638" t="s">
        <v>1776</v>
      </c>
      <c r="CU6" s="619" t="s">
        <v>1545</v>
      </c>
      <c r="CV6" s="617" t="s">
        <v>1584</v>
      </c>
      <c r="CW6" s="619" t="s">
        <v>1545</v>
      </c>
      <c r="CX6" s="617" t="s">
        <v>1586</v>
      </c>
      <c r="CY6" s="814" t="s">
        <v>1133</v>
      </c>
      <c r="CZ6" s="619" t="s">
        <v>1587</v>
      </c>
      <c r="DA6" s="619" t="s">
        <v>1588</v>
      </c>
      <c r="DB6" s="806" t="s">
        <v>1589</v>
      </c>
      <c r="DC6" s="619" t="s">
        <v>1545</v>
      </c>
      <c r="DD6" s="619" t="s">
        <v>1591</v>
      </c>
      <c r="DE6" s="571" t="s">
        <v>1592</v>
      </c>
      <c r="DF6" s="571" t="s">
        <v>1593</v>
      </c>
      <c r="DG6" s="571" t="s">
        <v>1594</v>
      </c>
      <c r="DH6" s="571" t="s">
        <v>1562</v>
      </c>
      <c r="DI6" s="814" t="s">
        <v>1139</v>
      </c>
      <c r="DJ6" s="617" t="s">
        <v>1140</v>
      </c>
      <c r="DK6" s="619" t="s">
        <v>1595</v>
      </c>
      <c r="DL6" s="617" t="s">
        <v>1596</v>
      </c>
      <c r="DM6" s="619" t="s">
        <v>1142</v>
      </c>
      <c r="DN6" s="619" t="s">
        <v>1337</v>
      </c>
      <c r="DO6" s="619" t="s">
        <v>1143</v>
      </c>
      <c r="DP6" s="619" t="s">
        <v>1145</v>
      </c>
      <c r="DQ6" s="619" t="s">
        <v>1146</v>
      </c>
      <c r="DR6" s="619" t="s">
        <v>1147</v>
      </c>
      <c r="DS6" s="619" t="s">
        <v>1148</v>
      </c>
      <c r="DT6" s="619" t="s">
        <v>1149</v>
      </c>
      <c r="DU6" s="619" t="s">
        <v>1764</v>
      </c>
      <c r="DV6" s="619" t="s">
        <v>1765</v>
      </c>
      <c r="DW6" s="619" t="s">
        <v>1151</v>
      </c>
      <c r="DX6" s="619" t="s">
        <v>1152</v>
      </c>
      <c r="DY6" s="619" t="s">
        <v>1154</v>
      </c>
      <c r="DZ6" s="619" t="s">
        <v>1156</v>
      </c>
      <c r="EA6" s="617" t="s">
        <v>1157</v>
      </c>
      <c r="EB6" s="619" t="s">
        <v>1545</v>
      </c>
      <c r="EC6" s="619" t="s">
        <v>1543</v>
      </c>
      <c r="ED6" s="619" t="s">
        <v>1160</v>
      </c>
      <c r="EE6" s="569" t="s">
        <v>1779</v>
      </c>
      <c r="EF6" s="680" t="s">
        <v>1780</v>
      </c>
      <c r="EG6" s="273" t="s">
        <v>1162</v>
      </c>
      <c r="EH6" s="619" t="s">
        <v>1767</v>
      </c>
      <c r="EI6" s="814" t="s">
        <v>1545</v>
      </c>
      <c r="EJ6" s="814" t="s">
        <v>1597</v>
      </c>
      <c r="EK6" s="814" t="s">
        <v>1598</v>
      </c>
      <c r="EL6" s="619" t="s">
        <v>1545</v>
      </c>
      <c r="EM6" s="619" t="s">
        <v>1599</v>
      </c>
      <c r="EN6" s="619" t="s">
        <v>1600</v>
      </c>
      <c r="EO6" s="619" t="s">
        <v>1601</v>
      </c>
      <c r="EP6" s="619" t="s">
        <v>1602</v>
      </c>
      <c r="EQ6" s="619" t="s">
        <v>1603</v>
      </c>
      <c r="ER6" s="814" t="s">
        <v>1604</v>
      </c>
      <c r="ES6" s="814" t="s">
        <v>1606</v>
      </c>
      <c r="ET6" s="619" t="s">
        <v>1170</v>
      </c>
      <c r="EU6" s="619" t="s">
        <v>1172</v>
      </c>
      <c r="EV6" s="619" t="s">
        <v>1174</v>
      </c>
      <c r="EW6" s="814" t="s">
        <v>1176</v>
      </c>
      <c r="EX6" s="572" t="s">
        <v>1177</v>
      </c>
      <c r="EY6" s="572" t="s">
        <v>116</v>
      </c>
      <c r="EZ6" s="573" t="s">
        <v>1179</v>
      </c>
      <c r="FA6" s="572" t="s">
        <v>1180</v>
      </c>
      <c r="FB6" s="573" t="s">
        <v>139</v>
      </c>
      <c r="FC6" s="574" t="s">
        <v>1181</v>
      </c>
      <c r="FD6" s="575" t="s">
        <v>1183</v>
      </c>
      <c r="FE6" s="575" t="s">
        <v>1185</v>
      </c>
      <c r="FF6" s="575" t="s">
        <v>1187</v>
      </c>
      <c r="FG6" s="575" t="s">
        <v>1188</v>
      </c>
      <c r="FH6" s="575" t="s">
        <v>1190</v>
      </c>
      <c r="FI6" s="575" t="s">
        <v>1191</v>
      </c>
      <c r="FJ6" s="575" t="s">
        <v>1192</v>
      </c>
      <c r="FK6" s="575" t="s">
        <v>1193</v>
      </c>
      <c r="FL6" s="575" t="s">
        <v>1194</v>
      </c>
      <c r="FM6" s="575" t="s">
        <v>1195</v>
      </c>
      <c r="FN6" s="575" t="s">
        <v>1356</v>
      </c>
      <c r="FO6" s="576" t="s">
        <v>147</v>
      </c>
      <c r="FP6" s="577" t="s">
        <v>1197</v>
      </c>
      <c r="FQ6" s="572" t="s">
        <v>155</v>
      </c>
      <c r="FR6" s="572" t="s">
        <v>158</v>
      </c>
      <c r="FS6" s="572" t="s">
        <v>160</v>
      </c>
      <c r="FT6" s="572" t="s">
        <v>1199</v>
      </c>
      <c r="FU6" s="572" t="s">
        <v>1200</v>
      </c>
      <c r="FV6" s="572" t="s">
        <v>1201</v>
      </c>
      <c r="FW6" s="572" t="s">
        <v>1202</v>
      </c>
      <c r="FX6" s="572" t="s">
        <v>168</v>
      </c>
      <c r="FY6" s="572" t="s">
        <v>174</v>
      </c>
      <c r="FZ6" s="576" t="s">
        <v>187</v>
      </c>
      <c r="GA6" s="568" t="s">
        <v>1340</v>
      </c>
      <c r="GB6" s="568" t="s">
        <v>1341</v>
      </c>
      <c r="GC6" s="578" t="s">
        <v>200</v>
      </c>
      <c r="GD6" s="576" t="s">
        <v>1203</v>
      </c>
      <c r="GE6" s="576" t="s">
        <v>1204</v>
      </c>
      <c r="GF6" s="576" t="s">
        <v>1205</v>
      </c>
      <c r="GG6" s="576" t="s">
        <v>1206</v>
      </c>
      <c r="GH6" s="576" t="s">
        <v>192</v>
      </c>
      <c r="GI6" s="619" t="s">
        <v>1607</v>
      </c>
      <c r="GJ6" s="579" t="s">
        <v>1608</v>
      </c>
      <c r="GK6" s="575" t="s">
        <v>1209</v>
      </c>
      <c r="GL6" s="580" t="s">
        <v>210</v>
      </c>
      <c r="GM6" s="580" t="s">
        <v>1211</v>
      </c>
      <c r="GN6" s="581" t="s">
        <v>1213</v>
      </c>
      <c r="GO6" s="582" t="s">
        <v>1901</v>
      </c>
      <c r="GP6" s="617" t="s">
        <v>1217</v>
      </c>
      <c r="GQ6" s="814" t="s">
        <v>1219</v>
      </c>
      <c r="GR6" s="572" t="s">
        <v>221</v>
      </c>
      <c r="GS6" s="821" t="s">
        <v>1221</v>
      </c>
      <c r="GT6" s="583" t="s">
        <v>290</v>
      </c>
      <c r="GU6" s="576" t="s">
        <v>1222</v>
      </c>
      <c r="GV6" s="576" t="s">
        <v>1224</v>
      </c>
      <c r="GW6" s="576" t="s">
        <v>1225</v>
      </c>
      <c r="GX6" s="576" t="s">
        <v>331</v>
      </c>
      <c r="GY6" s="576" t="s">
        <v>335</v>
      </c>
      <c r="GZ6" s="820" t="s">
        <v>1228</v>
      </c>
      <c r="HA6" s="584" t="s">
        <v>1229</v>
      </c>
      <c r="HB6" s="585" t="s">
        <v>1231</v>
      </c>
      <c r="HF6" s="1475"/>
      <c r="HG6" s="1475"/>
      <c r="HH6" s="1475"/>
    </row>
    <row r="7" spans="1:216" s="394" customFormat="1" ht="27.75" customHeight="1">
      <c r="A7" s="1316"/>
      <c r="B7" s="1316"/>
      <c r="C7" s="614"/>
      <c r="D7" s="627"/>
      <c r="E7" s="627"/>
      <c r="F7" s="627" t="s">
        <v>143</v>
      </c>
      <c r="G7" s="611" t="s">
        <v>1059</v>
      </c>
      <c r="H7" s="611" t="s">
        <v>1060</v>
      </c>
      <c r="I7" s="627" t="s">
        <v>203</v>
      </c>
      <c r="J7" s="611" t="s">
        <v>120</v>
      </c>
      <c r="K7" s="611" t="s">
        <v>1064</v>
      </c>
      <c r="L7" s="611" t="s">
        <v>198</v>
      </c>
      <c r="M7" s="611" t="s">
        <v>1068</v>
      </c>
      <c r="N7" s="611" t="s">
        <v>1070</v>
      </c>
      <c r="O7" s="611" t="s">
        <v>1072</v>
      </c>
      <c r="P7" s="611" t="s">
        <v>1074</v>
      </c>
      <c r="Q7" s="611" t="s">
        <v>120</v>
      </c>
      <c r="R7" s="611" t="s">
        <v>120</v>
      </c>
      <c r="S7" s="815" t="s">
        <v>1078</v>
      </c>
      <c r="T7" s="615" t="s">
        <v>1218</v>
      </c>
      <c r="U7" s="611" t="s">
        <v>1080</v>
      </c>
      <c r="V7" s="614" t="s">
        <v>1533</v>
      </c>
      <c r="W7" s="614" t="s">
        <v>1534</v>
      </c>
      <c r="X7" s="627" t="s">
        <v>120</v>
      </c>
      <c r="Y7" s="625" t="s">
        <v>120</v>
      </c>
      <c r="Z7" s="625" t="s">
        <v>122</v>
      </c>
      <c r="AA7" s="615" t="s">
        <v>1535</v>
      </c>
      <c r="AB7" s="815" t="s">
        <v>1536</v>
      </c>
      <c r="AC7" s="611" t="s">
        <v>120</v>
      </c>
      <c r="AD7" s="611" t="s">
        <v>195</v>
      </c>
      <c r="AE7" s="611" t="s">
        <v>143</v>
      </c>
      <c r="AF7" s="611" t="s">
        <v>384</v>
      </c>
      <c r="AG7" s="611" t="s">
        <v>120</v>
      </c>
      <c r="AH7" s="611" t="s">
        <v>1542</v>
      </c>
      <c r="AI7" s="611" t="s">
        <v>120</v>
      </c>
      <c r="AJ7" s="611" t="s">
        <v>143</v>
      </c>
      <c r="AK7" s="611" t="s">
        <v>384</v>
      </c>
      <c r="AL7" s="615" t="s">
        <v>150</v>
      </c>
      <c r="AM7" s="615" t="s">
        <v>122</v>
      </c>
      <c r="AN7" s="611" t="s">
        <v>1093</v>
      </c>
      <c r="AO7" s="625" t="s">
        <v>120</v>
      </c>
      <c r="AP7" s="818" t="s">
        <v>384</v>
      </c>
      <c r="AQ7" s="627" t="s">
        <v>1080</v>
      </c>
      <c r="AR7" s="627" t="s">
        <v>120</v>
      </c>
      <c r="AS7" s="627" t="s">
        <v>120</v>
      </c>
      <c r="AT7" s="627" t="s">
        <v>148</v>
      </c>
      <c r="AU7" s="625" t="s">
        <v>120</v>
      </c>
      <c r="AV7" s="625" t="s">
        <v>120</v>
      </c>
      <c r="AW7" s="625" t="s">
        <v>120</v>
      </c>
      <c r="AX7" s="625" t="s">
        <v>1558</v>
      </c>
      <c r="AY7" s="615" t="s">
        <v>120</v>
      </c>
      <c r="AZ7" s="615" t="s">
        <v>150</v>
      </c>
      <c r="BA7" s="615" t="s">
        <v>1550</v>
      </c>
      <c r="BB7" s="615" t="s">
        <v>1550</v>
      </c>
      <c r="BC7" s="615" t="s">
        <v>1550</v>
      </c>
      <c r="BD7" s="615" t="s">
        <v>148</v>
      </c>
      <c r="BE7" s="626" t="s">
        <v>120</v>
      </c>
      <c r="BF7" s="626" t="s">
        <v>1060</v>
      </c>
      <c r="BG7" s="626" t="s">
        <v>124</v>
      </c>
      <c r="BH7" s="611" t="s">
        <v>1763</v>
      </c>
      <c r="BI7" s="611" t="s">
        <v>148</v>
      </c>
      <c r="BJ7" s="625" t="s">
        <v>120</v>
      </c>
      <c r="BK7" s="625" t="s">
        <v>120</v>
      </c>
      <c r="BL7" s="625" t="s">
        <v>1565</v>
      </c>
      <c r="BM7" s="625" t="s">
        <v>1566</v>
      </c>
      <c r="BN7" s="625" t="s">
        <v>1565</v>
      </c>
      <c r="BO7" s="625" t="s">
        <v>148</v>
      </c>
      <c r="BP7" s="625" t="s">
        <v>120</v>
      </c>
      <c r="BQ7" s="625" t="s">
        <v>120</v>
      </c>
      <c r="BR7" s="625" t="s">
        <v>1567</v>
      </c>
      <c r="BS7" s="625" t="s">
        <v>120</v>
      </c>
      <c r="BT7" s="625" t="s">
        <v>1565</v>
      </c>
      <c r="BU7" s="625" t="s">
        <v>1571</v>
      </c>
      <c r="BV7" s="625" t="s">
        <v>1572</v>
      </c>
      <c r="BW7" s="627" t="s">
        <v>120</v>
      </c>
      <c r="BX7" s="627" t="s">
        <v>150</v>
      </c>
      <c r="BY7" s="627" t="s">
        <v>152</v>
      </c>
      <c r="BZ7" s="627" t="s">
        <v>1576</v>
      </c>
      <c r="CA7" s="627" t="s">
        <v>120</v>
      </c>
      <c r="CB7" s="627" t="s">
        <v>211</v>
      </c>
      <c r="CC7" s="627" t="s">
        <v>148</v>
      </c>
      <c r="CD7" s="625" t="s">
        <v>152</v>
      </c>
      <c r="CE7" s="625" t="s">
        <v>122</v>
      </c>
      <c r="CF7" s="615" t="s">
        <v>1115</v>
      </c>
      <c r="CG7" s="615" t="s">
        <v>1117</v>
      </c>
      <c r="CH7" s="615" t="s">
        <v>120</v>
      </c>
      <c r="CI7" s="615" t="s">
        <v>1581</v>
      </c>
      <c r="CJ7" s="615" t="s">
        <v>1582</v>
      </c>
      <c r="CK7" s="615" t="s">
        <v>120</v>
      </c>
      <c r="CL7" s="618" t="s">
        <v>120</v>
      </c>
      <c r="CM7" s="618" t="s">
        <v>150</v>
      </c>
      <c r="CN7" s="316" t="s">
        <v>1122</v>
      </c>
      <c r="CO7" s="627" t="s">
        <v>120</v>
      </c>
      <c r="CP7" s="627" t="s">
        <v>1125</v>
      </c>
      <c r="CQ7" s="627" t="s">
        <v>120</v>
      </c>
      <c r="CR7" s="611" t="s">
        <v>1777</v>
      </c>
      <c r="CS7" s="633" t="s">
        <v>1778</v>
      </c>
      <c r="CT7" s="633" t="s">
        <v>157</v>
      </c>
      <c r="CU7" s="615" t="s">
        <v>120</v>
      </c>
      <c r="CV7" s="615" t="s">
        <v>1585</v>
      </c>
      <c r="CW7" s="615" t="s">
        <v>120</v>
      </c>
      <c r="CX7" s="615" t="s">
        <v>150</v>
      </c>
      <c r="CY7" s="815" t="s">
        <v>120</v>
      </c>
      <c r="CZ7" s="611" t="s">
        <v>120</v>
      </c>
      <c r="DA7" s="611" t="s">
        <v>1590</v>
      </c>
      <c r="DB7" s="611" t="s">
        <v>1125</v>
      </c>
      <c r="DC7" s="611" t="s">
        <v>120</v>
      </c>
      <c r="DD7" s="611" t="s">
        <v>150</v>
      </c>
      <c r="DE7" s="611" t="s">
        <v>120</v>
      </c>
      <c r="DF7" s="611" t="s">
        <v>120</v>
      </c>
      <c r="DG7" s="611" t="s">
        <v>150</v>
      </c>
      <c r="DH7" s="611" t="s">
        <v>1566</v>
      </c>
      <c r="DI7" s="815" t="s">
        <v>120</v>
      </c>
      <c r="DJ7" s="615" t="s">
        <v>120</v>
      </c>
      <c r="DK7" s="615" t="s">
        <v>152</v>
      </c>
      <c r="DL7" s="615" t="s">
        <v>1566</v>
      </c>
      <c r="DM7" s="611" t="s">
        <v>1130</v>
      </c>
      <c r="DN7" s="611" t="s">
        <v>120</v>
      </c>
      <c r="DO7" s="611" t="s">
        <v>120</v>
      </c>
      <c r="DP7" s="611" t="s">
        <v>120</v>
      </c>
      <c r="DQ7" s="273" t="s">
        <v>143</v>
      </c>
      <c r="DR7" s="273" t="s">
        <v>143</v>
      </c>
      <c r="DS7" s="611" t="s">
        <v>143</v>
      </c>
      <c r="DT7" s="611" t="s">
        <v>1072</v>
      </c>
      <c r="DU7" s="611" t="s">
        <v>1766</v>
      </c>
      <c r="DV7" s="611" t="s">
        <v>152</v>
      </c>
      <c r="DW7" s="611" t="s">
        <v>120</v>
      </c>
      <c r="DX7" s="611" t="s">
        <v>1153</v>
      </c>
      <c r="DY7" s="611" t="s">
        <v>1155</v>
      </c>
      <c r="DZ7" s="611" t="s">
        <v>120</v>
      </c>
      <c r="EA7" s="615" t="s">
        <v>1358</v>
      </c>
      <c r="EB7" s="611" t="s">
        <v>120</v>
      </c>
      <c r="EC7" s="611" t="s">
        <v>150</v>
      </c>
      <c r="ED7" s="611" t="s">
        <v>120</v>
      </c>
      <c r="EE7" s="675" t="s">
        <v>1115</v>
      </c>
      <c r="EF7" s="675" t="s">
        <v>1781</v>
      </c>
      <c r="EG7" s="679" t="s">
        <v>120</v>
      </c>
      <c r="EH7" s="611" t="s">
        <v>1768</v>
      </c>
      <c r="EI7" s="815" t="s">
        <v>120</v>
      </c>
      <c r="EJ7" s="815" t="s">
        <v>150</v>
      </c>
      <c r="EK7" s="815" t="s">
        <v>150</v>
      </c>
      <c r="EL7" s="611" t="s">
        <v>120</v>
      </c>
      <c r="EM7" s="611" t="s">
        <v>150</v>
      </c>
      <c r="EN7" s="611" t="s">
        <v>1566</v>
      </c>
      <c r="EO7" s="611" t="s">
        <v>150</v>
      </c>
      <c r="EP7" s="611" t="s">
        <v>1571</v>
      </c>
      <c r="EQ7" s="611" t="s">
        <v>150</v>
      </c>
      <c r="ER7" s="815" t="s">
        <v>1605</v>
      </c>
      <c r="ES7" s="815" t="s">
        <v>150</v>
      </c>
      <c r="ET7" s="611" t="s">
        <v>120</v>
      </c>
      <c r="EU7" s="611" t="s">
        <v>120</v>
      </c>
      <c r="EV7" s="611" t="s">
        <v>1175</v>
      </c>
      <c r="EW7" s="815" t="s">
        <v>124</v>
      </c>
      <c r="EX7" s="214" t="s">
        <v>1099</v>
      </c>
      <c r="EY7" s="225" t="s">
        <v>120</v>
      </c>
      <c r="EZ7" s="310" t="s">
        <v>1178</v>
      </c>
      <c r="FA7" s="214" t="s">
        <v>1099</v>
      </c>
      <c r="FB7" s="310" t="s">
        <v>120</v>
      </c>
      <c r="FC7" s="205" t="s">
        <v>1182</v>
      </c>
      <c r="FD7" s="216" t="s">
        <v>1184</v>
      </c>
      <c r="FE7" s="216" t="s">
        <v>1186</v>
      </c>
      <c r="FF7" s="216" t="s">
        <v>1186</v>
      </c>
      <c r="FG7" s="216" t="s">
        <v>1189</v>
      </c>
      <c r="FH7" s="216" t="s">
        <v>1189</v>
      </c>
      <c r="FI7" s="216" t="s">
        <v>1189</v>
      </c>
      <c r="FJ7" s="216" t="s">
        <v>1189</v>
      </c>
      <c r="FK7" s="216" t="s">
        <v>1189</v>
      </c>
      <c r="FL7" s="216" t="s">
        <v>1189</v>
      </c>
      <c r="FM7" s="216" t="s">
        <v>1189</v>
      </c>
      <c r="FN7" s="216" t="s">
        <v>1196</v>
      </c>
      <c r="FO7" s="216" t="s">
        <v>124</v>
      </c>
      <c r="FP7" s="220" t="s">
        <v>118</v>
      </c>
      <c r="FQ7" s="222" t="s">
        <v>120</v>
      </c>
      <c r="FR7" s="224" t="s">
        <v>1198</v>
      </c>
      <c r="FS7" s="214" t="s">
        <v>191</v>
      </c>
      <c r="FT7" s="214" t="s">
        <v>1099</v>
      </c>
      <c r="FU7" s="214" t="s">
        <v>1178</v>
      </c>
      <c r="FV7" s="214" t="s">
        <v>1099</v>
      </c>
      <c r="FW7" s="214" t="s">
        <v>1178</v>
      </c>
      <c r="FX7" s="214" t="s">
        <v>195</v>
      </c>
      <c r="FY7" s="214" t="s">
        <v>124</v>
      </c>
      <c r="FZ7" s="211" t="s">
        <v>120</v>
      </c>
      <c r="GA7" s="626" t="s">
        <v>1178</v>
      </c>
      <c r="GB7" s="626" t="s">
        <v>137</v>
      </c>
      <c r="GC7" s="418" t="s">
        <v>1178</v>
      </c>
      <c r="GD7" s="629" t="s">
        <v>191</v>
      </c>
      <c r="GE7" s="629" t="s">
        <v>1099</v>
      </c>
      <c r="GF7" s="629" t="s">
        <v>1099</v>
      </c>
      <c r="GG7" s="629" t="s">
        <v>1207</v>
      </c>
      <c r="GH7" s="299" t="s">
        <v>120</v>
      </c>
      <c r="GI7" s="227" t="s">
        <v>120</v>
      </c>
      <c r="GJ7" s="227" t="s">
        <v>150</v>
      </c>
      <c r="GK7" s="229" t="s">
        <v>1099</v>
      </c>
      <c r="GL7" s="97" t="s">
        <v>1210</v>
      </c>
      <c r="GM7" s="232" t="s">
        <v>1212</v>
      </c>
      <c r="GN7" s="233" t="s">
        <v>1214</v>
      </c>
      <c r="GO7" s="319" t="s">
        <v>1216</v>
      </c>
      <c r="GP7" s="615" t="s">
        <v>1218</v>
      </c>
      <c r="GQ7" s="815" t="s">
        <v>1220</v>
      </c>
      <c r="GR7" s="235" t="s">
        <v>120</v>
      </c>
      <c r="GS7" s="822" t="s">
        <v>120</v>
      </c>
      <c r="GT7" s="320" t="s">
        <v>124</v>
      </c>
      <c r="GU7" s="226" t="s">
        <v>1223</v>
      </c>
      <c r="GV7" s="106" t="s">
        <v>1178</v>
      </c>
      <c r="GW7" s="106" t="s">
        <v>1226</v>
      </c>
      <c r="GX7" s="210" t="s">
        <v>328</v>
      </c>
      <c r="GY7" s="210" t="s">
        <v>1227</v>
      </c>
      <c r="GZ7" s="815" t="s">
        <v>120</v>
      </c>
      <c r="HA7" s="395" t="s">
        <v>1230</v>
      </c>
      <c r="HB7" s="396" t="s">
        <v>1178</v>
      </c>
      <c r="HF7" s="237" t="s">
        <v>148</v>
      </c>
      <c r="HG7" s="237" t="s">
        <v>143</v>
      </c>
      <c r="HH7" s="237" t="s">
        <v>143</v>
      </c>
    </row>
    <row r="8" spans="1:216" s="394" customFormat="1" ht="23.25" customHeight="1">
      <c r="A8" s="1316"/>
      <c r="B8" s="1316"/>
      <c r="C8" s="614"/>
      <c r="D8" s="317"/>
      <c r="E8" s="317"/>
      <c r="F8" s="317">
        <v>60000</v>
      </c>
      <c r="G8" s="295">
        <v>75000</v>
      </c>
      <c r="H8" s="295">
        <v>30000</v>
      </c>
      <c r="I8" s="294">
        <v>1000000</v>
      </c>
      <c r="J8" s="295">
        <v>1000000</v>
      </c>
      <c r="K8" s="295">
        <v>200000</v>
      </c>
      <c r="L8" s="295">
        <v>850000</v>
      </c>
      <c r="M8" s="297">
        <v>0.28000000000000003</v>
      </c>
      <c r="N8" s="295">
        <f>80004*12</f>
        <v>960048</v>
      </c>
      <c r="O8" s="295">
        <v>50000</v>
      </c>
      <c r="P8" s="295">
        <v>50000</v>
      </c>
      <c r="Q8" s="295">
        <v>1000000</v>
      </c>
      <c r="R8" s="295">
        <v>1000000</v>
      </c>
      <c r="S8" s="816">
        <v>300</v>
      </c>
      <c r="T8" s="309">
        <v>10</v>
      </c>
      <c r="U8" s="295">
        <v>10</v>
      </c>
      <c r="V8" s="295">
        <v>650000</v>
      </c>
      <c r="W8" s="295">
        <v>2000</v>
      </c>
      <c r="X8" s="294">
        <v>650000</v>
      </c>
      <c r="Y8" s="308">
        <v>6295000</v>
      </c>
      <c r="Z8" s="308">
        <v>20000</v>
      </c>
      <c r="AA8" s="309">
        <v>820000</v>
      </c>
      <c r="AB8" s="816">
        <v>2000</v>
      </c>
      <c r="AC8" s="295">
        <v>1140000</v>
      </c>
      <c r="AD8" s="295">
        <v>15000</v>
      </c>
      <c r="AE8" s="295">
        <v>6</v>
      </c>
      <c r="AF8" s="295">
        <v>2000</v>
      </c>
      <c r="AG8" s="295">
        <v>50000</v>
      </c>
      <c r="AH8" s="295">
        <v>5000</v>
      </c>
      <c r="AI8" s="295">
        <v>585000</v>
      </c>
      <c r="AJ8" s="295">
        <v>6</v>
      </c>
      <c r="AK8" s="295">
        <v>2000</v>
      </c>
      <c r="AL8" s="309">
        <v>15000</v>
      </c>
      <c r="AM8" s="309">
        <v>130000</v>
      </c>
      <c r="AN8" s="295">
        <v>39000</v>
      </c>
      <c r="AO8" s="308">
        <v>585000</v>
      </c>
      <c r="AP8" s="819">
        <v>2000</v>
      </c>
      <c r="AQ8" s="294">
        <v>300</v>
      </c>
      <c r="AR8" s="294">
        <v>1800000</v>
      </c>
      <c r="AS8" s="295">
        <v>405000</v>
      </c>
      <c r="AT8" s="295">
        <v>500</v>
      </c>
      <c r="AU8" s="309">
        <v>200000</v>
      </c>
      <c r="AV8" s="309">
        <v>300000</v>
      </c>
      <c r="AW8" s="309">
        <v>550000</v>
      </c>
      <c r="AX8" s="309">
        <v>85000</v>
      </c>
      <c r="AY8" s="309">
        <v>75000</v>
      </c>
      <c r="AZ8" s="309">
        <v>50000</v>
      </c>
      <c r="BA8" s="309">
        <v>200000</v>
      </c>
      <c r="BB8" s="309">
        <v>350000</v>
      </c>
      <c r="BC8" s="309">
        <v>65000</v>
      </c>
      <c r="BD8" s="309">
        <v>100</v>
      </c>
      <c r="BE8" s="313">
        <v>765000</v>
      </c>
      <c r="BF8" s="313">
        <v>2000</v>
      </c>
      <c r="BG8" s="313">
        <v>30000</v>
      </c>
      <c r="BH8" s="295">
        <v>50</v>
      </c>
      <c r="BI8" s="295">
        <v>200</v>
      </c>
      <c r="BJ8" s="308">
        <v>650000</v>
      </c>
      <c r="BK8" s="309">
        <v>1240000</v>
      </c>
      <c r="BL8" s="309">
        <v>15000</v>
      </c>
      <c r="BM8" s="309">
        <v>2000</v>
      </c>
      <c r="BN8" s="309">
        <v>20000</v>
      </c>
      <c r="BO8" s="309">
        <v>1500</v>
      </c>
      <c r="BP8" s="308">
        <v>620000</v>
      </c>
      <c r="BQ8" s="308">
        <v>650000</v>
      </c>
      <c r="BR8" s="308">
        <v>2000</v>
      </c>
      <c r="BS8" s="308">
        <v>1240000</v>
      </c>
      <c r="BT8" s="308">
        <v>15000</v>
      </c>
      <c r="BU8" s="308">
        <v>20</v>
      </c>
      <c r="BV8" s="308">
        <v>100000</v>
      </c>
      <c r="BW8" s="294">
        <v>1290000</v>
      </c>
      <c r="BX8" s="294">
        <v>15000</v>
      </c>
      <c r="BY8" s="294">
        <v>5000</v>
      </c>
      <c r="BZ8" s="294">
        <v>42000</v>
      </c>
      <c r="CA8" s="295">
        <v>1270000</v>
      </c>
      <c r="CB8" s="295">
        <v>500</v>
      </c>
      <c r="CC8" s="295">
        <v>500</v>
      </c>
      <c r="CD8" s="309">
        <v>20000</v>
      </c>
      <c r="CE8" s="309">
        <v>10000</v>
      </c>
      <c r="CF8" s="309">
        <v>2000</v>
      </c>
      <c r="CG8" s="309">
        <v>300</v>
      </c>
      <c r="CH8" s="309">
        <v>660000</v>
      </c>
      <c r="CI8" s="309">
        <v>10000</v>
      </c>
      <c r="CJ8" s="309">
        <v>2000</v>
      </c>
      <c r="CK8" s="309">
        <v>6295000</v>
      </c>
      <c r="CL8" s="315">
        <v>650000</v>
      </c>
      <c r="CM8" s="315">
        <v>10000</v>
      </c>
      <c r="CN8" s="317">
        <v>30000</v>
      </c>
      <c r="CO8" s="294">
        <v>650000</v>
      </c>
      <c r="CP8" s="294">
        <v>3000</v>
      </c>
      <c r="CQ8" s="294">
        <v>3756000</v>
      </c>
      <c r="CR8" s="295">
        <v>10000</v>
      </c>
      <c r="CS8" s="295">
        <v>5000</v>
      </c>
      <c r="CT8" s="295">
        <v>2000</v>
      </c>
      <c r="CU8" s="309">
        <v>630000</v>
      </c>
      <c r="CV8" s="309">
        <v>50000</v>
      </c>
      <c r="CW8" s="309">
        <v>620000</v>
      </c>
      <c r="CX8" s="309">
        <v>15000</v>
      </c>
      <c r="CY8" s="816">
        <v>2480000</v>
      </c>
      <c r="CZ8" s="295">
        <v>610000</v>
      </c>
      <c r="DA8" s="295">
        <v>1</v>
      </c>
      <c r="DB8" s="295">
        <v>1000</v>
      </c>
      <c r="DC8" s="295">
        <v>650000</v>
      </c>
      <c r="DD8" s="295">
        <v>10000</v>
      </c>
      <c r="DE8" s="295">
        <v>2480000</v>
      </c>
      <c r="DF8" s="295">
        <v>30000</v>
      </c>
      <c r="DG8" s="295">
        <v>10000</v>
      </c>
      <c r="DH8" s="295">
        <v>2000</v>
      </c>
      <c r="DI8" s="816">
        <v>1330000</v>
      </c>
      <c r="DJ8" s="309">
        <v>6295000</v>
      </c>
      <c r="DK8" s="309">
        <v>30000</v>
      </c>
      <c r="DL8" s="309">
        <v>2000</v>
      </c>
      <c r="DM8" s="295">
        <v>30000</v>
      </c>
      <c r="DN8" s="295">
        <v>650000</v>
      </c>
      <c r="DO8" s="295">
        <v>650000</v>
      </c>
      <c r="DP8" s="295">
        <v>650000</v>
      </c>
      <c r="DQ8" s="295">
        <v>50000</v>
      </c>
      <c r="DR8" s="294">
        <v>2000</v>
      </c>
      <c r="DS8" s="295">
        <v>70000</v>
      </c>
      <c r="DT8" s="295">
        <v>50000</v>
      </c>
      <c r="DU8" s="295">
        <v>5000</v>
      </c>
      <c r="DV8" s="295">
        <v>1000</v>
      </c>
      <c r="DW8" s="295">
        <v>3100000</v>
      </c>
      <c r="DX8" s="295">
        <v>100000</v>
      </c>
      <c r="DY8" s="295">
        <v>100000</v>
      </c>
      <c r="DZ8" s="295">
        <v>3640000</v>
      </c>
      <c r="EA8" s="309">
        <v>50000</v>
      </c>
      <c r="EB8" s="295">
        <v>585000</v>
      </c>
      <c r="EC8" s="295">
        <v>10000</v>
      </c>
      <c r="ED8" s="295">
        <f>200000+175000+180000</f>
        <v>555000</v>
      </c>
      <c r="EE8" s="294">
        <v>25000</v>
      </c>
      <c r="EF8" s="294">
        <v>50000</v>
      </c>
      <c r="EG8" s="675">
        <v>6054000</v>
      </c>
      <c r="EH8" s="295">
        <v>6000</v>
      </c>
      <c r="EI8" s="816">
        <v>595000</v>
      </c>
      <c r="EJ8" s="816">
        <v>15000</v>
      </c>
      <c r="EK8" s="816">
        <v>5000</v>
      </c>
      <c r="EL8" s="295">
        <v>595000</v>
      </c>
      <c r="EM8" s="295">
        <v>15000</v>
      </c>
      <c r="EN8" s="295">
        <v>2000</v>
      </c>
      <c r="EO8" s="295">
        <v>20000</v>
      </c>
      <c r="EP8" s="295">
        <v>20</v>
      </c>
      <c r="EQ8" s="295">
        <v>20000</v>
      </c>
      <c r="ER8" s="816">
        <v>3000</v>
      </c>
      <c r="ES8" s="816">
        <v>20000</v>
      </c>
      <c r="ET8" s="611">
        <v>3370000</v>
      </c>
      <c r="EU8" s="611"/>
      <c r="EV8" s="295">
        <v>10</v>
      </c>
      <c r="EW8" s="816">
        <v>70</v>
      </c>
      <c r="EX8" s="224">
        <v>17</v>
      </c>
      <c r="EY8" s="225">
        <v>50000</v>
      </c>
      <c r="EZ8" s="310">
        <v>325</v>
      </c>
      <c r="FA8" s="214">
        <v>6</v>
      </c>
      <c r="FB8" s="310">
        <f>76000+1152000</f>
        <v>1228000</v>
      </c>
      <c r="FC8" s="419">
        <v>10</v>
      </c>
      <c r="FD8" s="217">
        <v>30</v>
      </c>
      <c r="FE8" s="217">
        <v>50</v>
      </c>
      <c r="FF8" s="217">
        <v>50</v>
      </c>
      <c r="FG8" s="204">
        <v>1</v>
      </c>
      <c r="FH8" s="204">
        <v>2</v>
      </c>
      <c r="FI8" s="204">
        <v>3</v>
      </c>
      <c r="FJ8" s="204">
        <v>3</v>
      </c>
      <c r="FK8" s="204">
        <v>2</v>
      </c>
      <c r="FL8" s="204">
        <v>3</v>
      </c>
      <c r="FM8" s="204">
        <v>3</v>
      </c>
      <c r="FN8" s="204">
        <v>2</v>
      </c>
      <c r="FO8" s="219">
        <v>5</v>
      </c>
      <c r="FP8" s="220">
        <v>20</v>
      </c>
      <c r="FQ8" s="223">
        <f>70*127224+100*53000</f>
        <v>14205680</v>
      </c>
      <c r="FR8" s="224">
        <v>200</v>
      </c>
      <c r="FS8" s="225">
        <v>600</v>
      </c>
      <c r="FT8" s="225">
        <v>2</v>
      </c>
      <c r="FU8" s="225">
        <v>300</v>
      </c>
      <c r="FV8" s="225">
        <v>10</v>
      </c>
      <c r="FW8" s="225">
        <v>600</v>
      </c>
      <c r="FX8" s="225">
        <v>100000</v>
      </c>
      <c r="FY8" s="225">
        <v>18000</v>
      </c>
      <c r="FZ8" s="211">
        <f>5793150+1994000</f>
        <v>7787150</v>
      </c>
      <c r="GA8" s="626">
        <v>200</v>
      </c>
      <c r="GB8" s="626">
        <v>2000</v>
      </c>
      <c r="GC8" s="213">
        <v>200</v>
      </c>
      <c r="GD8" s="629">
        <v>25</v>
      </c>
      <c r="GE8" s="629">
        <v>5</v>
      </c>
      <c r="GF8" s="629">
        <v>3</v>
      </c>
      <c r="GG8" s="629">
        <v>25</v>
      </c>
      <c r="GH8" s="211">
        <v>20000</v>
      </c>
      <c r="GI8" s="228">
        <v>300000</v>
      </c>
      <c r="GJ8" s="228">
        <v>20000</v>
      </c>
      <c r="GK8" s="230">
        <v>20</v>
      </c>
      <c r="GL8" s="97">
        <v>120</v>
      </c>
      <c r="GM8" s="232">
        <v>10</v>
      </c>
      <c r="GN8" s="295">
        <v>1</v>
      </c>
      <c r="GO8" s="309">
        <v>1500</v>
      </c>
      <c r="GP8" s="309">
        <v>160</v>
      </c>
      <c r="GQ8" s="816">
        <v>3</v>
      </c>
      <c r="GR8" s="236">
        <f>ROUND((38.16*29486)+(1000*6688+1500*1296),0)</f>
        <v>9757186</v>
      </c>
      <c r="GS8" s="823">
        <f>200*6688+5*400000+5*2000000</f>
        <v>13337600</v>
      </c>
      <c r="GT8" s="321">
        <v>10</v>
      </c>
      <c r="GU8" s="239">
        <v>100</v>
      </c>
      <c r="GV8" s="106">
        <v>100</v>
      </c>
      <c r="GW8" s="106">
        <v>100</v>
      </c>
      <c r="GX8" s="420">
        <v>60</v>
      </c>
      <c r="GY8" s="420">
        <v>100</v>
      </c>
      <c r="GZ8" s="816">
        <v>1000000</v>
      </c>
      <c r="HA8" s="300">
        <v>0.75</v>
      </c>
      <c r="HB8" s="322">
        <v>250</v>
      </c>
      <c r="HF8" s="224">
        <v>200</v>
      </c>
      <c r="HG8" s="254">
        <v>5</v>
      </c>
      <c r="HH8" s="254">
        <v>5</v>
      </c>
    </row>
    <row r="9" spans="1:216" s="1187" customFormat="1" ht="23.25" customHeight="1">
      <c r="A9" s="1480" t="s">
        <v>1513</v>
      </c>
      <c r="B9" s="1480"/>
      <c r="C9" s="1164"/>
      <c r="D9" s="1165"/>
      <c r="E9" s="1165"/>
      <c r="F9" s="1165">
        <v>248</v>
      </c>
      <c r="G9" s="824">
        <v>150</v>
      </c>
      <c r="H9" s="824">
        <v>339</v>
      </c>
      <c r="I9" s="1166">
        <v>10</v>
      </c>
      <c r="J9" s="824">
        <v>1</v>
      </c>
      <c r="K9" s="824">
        <v>40</v>
      </c>
      <c r="L9" s="824">
        <v>12</v>
      </c>
      <c r="M9" s="824">
        <v>36000000</v>
      </c>
      <c r="N9" s="824">
        <v>40</v>
      </c>
      <c r="O9" s="824">
        <v>171</v>
      </c>
      <c r="P9" s="824">
        <v>150</v>
      </c>
      <c r="Q9" s="824">
        <v>1</v>
      </c>
      <c r="R9" s="824">
        <v>1</v>
      </c>
      <c r="S9" s="824"/>
      <c r="T9" s="824">
        <v>300000</v>
      </c>
      <c r="U9" s="824">
        <v>686704</v>
      </c>
      <c r="V9" s="824">
        <v>1</v>
      </c>
      <c r="W9" s="824">
        <v>448</v>
      </c>
      <c r="X9" s="1165">
        <v>1</v>
      </c>
      <c r="Y9" s="1165">
        <v>1</v>
      </c>
      <c r="Z9" s="1165">
        <v>314</v>
      </c>
      <c r="AA9" s="824">
        <v>1</v>
      </c>
      <c r="AB9" s="824"/>
      <c r="AC9" s="824">
        <v>1</v>
      </c>
      <c r="AD9" s="824">
        <v>30</v>
      </c>
      <c r="AE9" s="824">
        <v>50825</v>
      </c>
      <c r="AF9" s="824">
        <v>448</v>
      </c>
      <c r="AG9" s="824">
        <v>1</v>
      </c>
      <c r="AH9" s="824">
        <v>200</v>
      </c>
      <c r="AI9" s="824">
        <v>1</v>
      </c>
      <c r="AJ9" s="824">
        <v>50825</v>
      </c>
      <c r="AK9" s="824">
        <v>448</v>
      </c>
      <c r="AL9" s="824">
        <v>15</v>
      </c>
      <c r="AM9" s="824">
        <v>55</v>
      </c>
      <c r="AN9" s="824">
        <v>42</v>
      </c>
      <c r="AO9" s="1165">
        <v>1</v>
      </c>
      <c r="AP9" s="1165"/>
      <c r="AQ9" s="1165">
        <v>17148</v>
      </c>
      <c r="AR9" s="1165">
        <v>1</v>
      </c>
      <c r="AS9" s="824">
        <v>1</v>
      </c>
      <c r="AT9" s="824">
        <v>2214</v>
      </c>
      <c r="AU9" s="824">
        <v>1</v>
      </c>
      <c r="AV9" s="824">
        <v>1</v>
      </c>
      <c r="AW9" s="824">
        <v>1</v>
      </c>
      <c r="AX9" s="824">
        <v>100</v>
      </c>
      <c r="AY9" s="824">
        <v>1</v>
      </c>
      <c r="AZ9" s="824">
        <v>30</v>
      </c>
      <c r="BA9" s="824">
        <v>2</v>
      </c>
      <c r="BB9" s="824">
        <v>2</v>
      </c>
      <c r="BC9" s="824">
        <v>6</v>
      </c>
      <c r="BD9" s="824">
        <v>6688</v>
      </c>
      <c r="BE9" s="1167">
        <v>1</v>
      </c>
      <c r="BF9" s="1167">
        <v>448</v>
      </c>
      <c r="BG9" s="1167">
        <v>31</v>
      </c>
      <c r="BH9" s="824">
        <v>4503</v>
      </c>
      <c r="BI9" s="824">
        <v>4503</v>
      </c>
      <c r="BJ9" s="1165">
        <v>1</v>
      </c>
      <c r="BK9" s="824">
        <v>1</v>
      </c>
      <c r="BL9" s="824">
        <v>30</v>
      </c>
      <c r="BM9" s="824">
        <v>448</v>
      </c>
      <c r="BN9" s="824">
        <v>30</v>
      </c>
      <c r="BO9" s="824">
        <v>310</v>
      </c>
      <c r="BP9" s="1165">
        <v>1</v>
      </c>
      <c r="BQ9" s="1165">
        <v>1</v>
      </c>
      <c r="BR9" s="1165">
        <v>448</v>
      </c>
      <c r="BS9" s="1165">
        <v>1</v>
      </c>
      <c r="BT9" s="1165">
        <v>30</v>
      </c>
      <c r="BU9" s="1165">
        <v>840</v>
      </c>
      <c r="BV9" s="1165">
        <v>33</v>
      </c>
      <c r="BW9" s="1165">
        <v>1</v>
      </c>
      <c r="BX9" s="1165">
        <v>27</v>
      </c>
      <c r="BY9" s="1165">
        <v>27</v>
      </c>
      <c r="BZ9" s="1165">
        <v>98</v>
      </c>
      <c r="CA9" s="824">
        <v>1</v>
      </c>
      <c r="CB9" s="824">
        <v>1800</v>
      </c>
      <c r="CC9" s="824">
        <v>1800</v>
      </c>
      <c r="CD9" s="824">
        <v>33</v>
      </c>
      <c r="CE9" s="824">
        <v>314</v>
      </c>
      <c r="CF9" s="824">
        <v>6688</v>
      </c>
      <c r="CG9" s="824">
        <v>3000</v>
      </c>
      <c r="CH9" s="824">
        <v>1</v>
      </c>
      <c r="CI9" s="824">
        <v>30</v>
      </c>
      <c r="CJ9" s="824">
        <v>448</v>
      </c>
      <c r="CK9" s="824">
        <v>1</v>
      </c>
      <c r="CL9" s="824">
        <v>1</v>
      </c>
      <c r="CM9" s="824">
        <v>30</v>
      </c>
      <c r="CN9" s="1166">
        <v>32</v>
      </c>
      <c r="CO9" s="1165">
        <v>1</v>
      </c>
      <c r="CP9" s="1165">
        <v>1014</v>
      </c>
      <c r="CQ9" s="1165">
        <v>1</v>
      </c>
      <c r="CR9" s="824">
        <v>60</v>
      </c>
      <c r="CS9" s="824">
        <v>60</v>
      </c>
      <c r="CT9" s="824">
        <v>60</v>
      </c>
      <c r="CU9" s="824">
        <v>1</v>
      </c>
      <c r="CV9" s="824">
        <v>6</v>
      </c>
      <c r="CW9" s="824">
        <v>1</v>
      </c>
      <c r="CX9" s="824">
        <v>30</v>
      </c>
      <c r="CY9" s="824">
        <v>1</v>
      </c>
      <c r="CZ9" s="824">
        <v>1</v>
      </c>
      <c r="DA9" s="824">
        <v>139400</v>
      </c>
      <c r="DB9" s="824">
        <v>1394</v>
      </c>
      <c r="DC9" s="824">
        <v>1</v>
      </c>
      <c r="DD9" s="824">
        <v>30</v>
      </c>
      <c r="DE9" s="824">
        <v>1</v>
      </c>
      <c r="DF9" s="824">
        <v>1</v>
      </c>
      <c r="DG9" s="824">
        <v>30</v>
      </c>
      <c r="DH9" s="824">
        <v>448</v>
      </c>
      <c r="DI9" s="824">
        <v>1</v>
      </c>
      <c r="DJ9" s="824">
        <v>1</v>
      </c>
      <c r="DK9" s="824">
        <v>6</v>
      </c>
      <c r="DL9" s="824">
        <v>2688</v>
      </c>
      <c r="DM9" s="824">
        <v>66</v>
      </c>
      <c r="DN9" s="824">
        <v>1</v>
      </c>
      <c r="DO9" s="824">
        <v>1</v>
      </c>
      <c r="DP9" s="824">
        <v>1</v>
      </c>
      <c r="DQ9" s="824">
        <v>28</v>
      </c>
      <c r="DR9" s="1165">
        <v>469</v>
      </c>
      <c r="DS9" s="824">
        <v>70</v>
      </c>
      <c r="DT9" s="824">
        <v>9</v>
      </c>
      <c r="DU9" s="824">
        <v>548</v>
      </c>
      <c r="DV9" s="824">
        <v>822</v>
      </c>
      <c r="DW9" s="1168">
        <v>3100000</v>
      </c>
      <c r="DX9" s="824">
        <v>30</v>
      </c>
      <c r="DY9" s="824">
        <v>5</v>
      </c>
      <c r="DZ9" s="824">
        <v>1</v>
      </c>
      <c r="EA9" s="824">
        <v>116</v>
      </c>
      <c r="EB9" s="824">
        <v>1</v>
      </c>
      <c r="EC9" s="824">
        <v>30</v>
      </c>
      <c r="ED9" s="824">
        <v>1</v>
      </c>
      <c r="EE9" s="1165">
        <v>6688</v>
      </c>
      <c r="EF9" s="1165">
        <v>1278</v>
      </c>
      <c r="EG9" s="824">
        <v>1</v>
      </c>
      <c r="EH9" s="824">
        <v>709</v>
      </c>
      <c r="EI9" s="824"/>
      <c r="EJ9" s="824"/>
      <c r="EK9" s="824"/>
      <c r="EL9" s="824">
        <v>1</v>
      </c>
      <c r="EM9" s="824">
        <v>21</v>
      </c>
      <c r="EN9" s="824">
        <v>448</v>
      </c>
      <c r="EO9" s="824">
        <v>21</v>
      </c>
      <c r="EP9" s="824">
        <v>1000</v>
      </c>
      <c r="EQ9" s="824">
        <v>21</v>
      </c>
      <c r="ER9" s="824"/>
      <c r="ES9" s="824"/>
      <c r="ET9" s="1169">
        <v>1</v>
      </c>
      <c r="EU9" s="1170">
        <v>9600000</v>
      </c>
      <c r="EV9" s="824">
        <v>20000</v>
      </c>
      <c r="EW9" s="1171"/>
      <c r="EX9" s="1172">
        <v>686704</v>
      </c>
      <c r="EY9" s="824">
        <v>1</v>
      </c>
      <c r="EZ9" s="1173">
        <v>3840</v>
      </c>
      <c r="FA9" s="1173">
        <v>1200000</v>
      </c>
      <c r="FB9" s="824">
        <v>1228000</v>
      </c>
      <c r="FC9" s="1167">
        <v>508250</v>
      </c>
      <c r="FD9" s="1174">
        <v>50825</v>
      </c>
      <c r="FE9" s="1173">
        <v>80300</v>
      </c>
      <c r="FF9" s="1173">
        <v>14500</v>
      </c>
      <c r="FG9" s="1175">
        <v>38680</v>
      </c>
      <c r="FH9" s="1175">
        <v>19340</v>
      </c>
      <c r="FI9" s="1175">
        <v>33158</v>
      </c>
      <c r="FJ9" s="1175">
        <v>16579</v>
      </c>
      <c r="FK9" s="1175">
        <v>49738</v>
      </c>
      <c r="FL9" s="1175">
        <v>8123</v>
      </c>
      <c r="FM9" s="1175">
        <v>5415</v>
      </c>
      <c r="FN9" s="1175">
        <v>6000</v>
      </c>
      <c r="FO9" s="1175">
        <v>62160</v>
      </c>
      <c r="FP9" s="1176">
        <v>611249</v>
      </c>
      <c r="FQ9" s="1176">
        <v>1</v>
      </c>
      <c r="FR9" s="1172">
        <v>25518</v>
      </c>
      <c r="FS9" s="1175">
        <v>200</v>
      </c>
      <c r="FT9" s="1175">
        <v>150000</v>
      </c>
      <c r="FU9" s="1175">
        <v>600</v>
      </c>
      <c r="FV9" s="1175">
        <v>58000</v>
      </c>
      <c r="FW9" s="1175">
        <v>600</v>
      </c>
      <c r="FX9" s="1173">
        <v>30</v>
      </c>
      <c r="FY9" s="1173">
        <v>35</v>
      </c>
      <c r="FZ9" s="1167">
        <v>7787150</v>
      </c>
      <c r="GA9" s="1167">
        <v>90</v>
      </c>
      <c r="GB9" s="1167">
        <v>177</v>
      </c>
      <c r="GC9" s="1177">
        <v>242</v>
      </c>
      <c r="GD9" s="1167">
        <v>45018</v>
      </c>
      <c r="GE9" s="1167">
        <v>45018</v>
      </c>
      <c r="GF9" s="1167">
        <v>82136</v>
      </c>
      <c r="GG9" s="1167">
        <v>45018</v>
      </c>
      <c r="GH9" s="824">
        <v>31</v>
      </c>
      <c r="GI9" s="1167">
        <v>1</v>
      </c>
      <c r="GJ9" s="1167">
        <v>30</v>
      </c>
      <c r="GK9" s="1178">
        <v>32000</v>
      </c>
      <c r="GL9" s="1179">
        <v>1000</v>
      </c>
      <c r="GM9" s="1180">
        <v>150000</v>
      </c>
      <c r="GN9" s="1181">
        <v>47000000</v>
      </c>
      <c r="GO9" s="824">
        <v>116</v>
      </c>
      <c r="GP9" s="824">
        <v>3600</v>
      </c>
      <c r="GQ9" s="824">
        <v>127000</v>
      </c>
      <c r="GR9" s="824">
        <v>9757186</v>
      </c>
      <c r="GS9" s="824"/>
      <c r="GT9" s="1182">
        <v>5724</v>
      </c>
      <c r="GU9" s="1182">
        <v>50825</v>
      </c>
      <c r="GV9" s="1182">
        <v>50825</v>
      </c>
      <c r="GW9" s="1182">
        <v>50825</v>
      </c>
      <c r="GX9" s="1183">
        <v>46500</v>
      </c>
      <c r="GY9" s="1183">
        <v>7000</v>
      </c>
      <c r="GZ9" s="824"/>
      <c r="HA9" s="1184">
        <v>5173560</v>
      </c>
      <c r="HB9" s="1184">
        <v>9265</v>
      </c>
      <c r="HC9" s="1185">
        <v>43200</v>
      </c>
      <c r="HD9" s="1185"/>
      <c r="HE9" s="1185">
        <v>84000</v>
      </c>
      <c r="HF9" s="824">
        <v>6688</v>
      </c>
      <c r="HG9" s="1186">
        <v>400000</v>
      </c>
      <c r="HH9" s="1186">
        <v>2000000</v>
      </c>
    </row>
    <row r="10" spans="1:216">
      <c r="A10" s="412"/>
      <c r="B10" s="412"/>
      <c r="C10" s="260" t="s">
        <v>377</v>
      </c>
      <c r="D10" s="293" t="s">
        <v>379</v>
      </c>
      <c r="E10" s="293" t="s">
        <v>128</v>
      </c>
      <c r="F10" s="293" t="s">
        <v>1530</v>
      </c>
      <c r="G10" s="296" t="s">
        <v>1530</v>
      </c>
      <c r="H10" s="612" t="s">
        <v>1530</v>
      </c>
      <c r="I10" s="318" t="s">
        <v>1530</v>
      </c>
      <c r="J10" s="612" t="s">
        <v>1531</v>
      </c>
      <c r="K10" s="296" t="s">
        <v>1530</v>
      </c>
      <c r="L10" s="612" t="s">
        <v>1531</v>
      </c>
      <c r="M10" s="296" t="s">
        <v>1531</v>
      </c>
      <c r="N10" s="612" t="s">
        <v>1531</v>
      </c>
      <c r="O10" s="612" t="s">
        <v>1530</v>
      </c>
      <c r="P10" s="612" t="s">
        <v>1531</v>
      </c>
      <c r="Q10" s="612" t="s">
        <v>1531</v>
      </c>
      <c r="R10" s="612" t="s">
        <v>1531</v>
      </c>
      <c r="S10" s="422"/>
      <c r="T10" s="304" t="s">
        <v>1530</v>
      </c>
      <c r="U10" s="612" t="s">
        <v>1531</v>
      </c>
      <c r="V10" s="612" t="s">
        <v>1531</v>
      </c>
      <c r="W10" s="612" t="s">
        <v>1530</v>
      </c>
      <c r="X10" s="293" t="s">
        <v>1531</v>
      </c>
      <c r="Y10" s="312" t="s">
        <v>1531</v>
      </c>
      <c r="Z10" s="312" t="s">
        <v>1530</v>
      </c>
      <c r="AA10" s="312" t="s">
        <v>1531</v>
      </c>
      <c r="AB10" s="423"/>
      <c r="AC10" s="312" t="s">
        <v>1531</v>
      </c>
      <c r="AD10" s="312" t="s">
        <v>1530</v>
      </c>
      <c r="AE10" s="312" t="s">
        <v>1530</v>
      </c>
      <c r="AF10" s="312" t="s">
        <v>1530</v>
      </c>
      <c r="AG10" s="312" t="s">
        <v>1531</v>
      </c>
      <c r="AH10" s="312" t="s">
        <v>1530</v>
      </c>
      <c r="AI10" s="304" t="s">
        <v>1531</v>
      </c>
      <c r="AJ10" s="304" t="s">
        <v>1530</v>
      </c>
      <c r="AK10" s="304" t="s">
        <v>1530</v>
      </c>
      <c r="AL10" s="304" t="s">
        <v>1530</v>
      </c>
      <c r="AM10" s="304" t="s">
        <v>1530</v>
      </c>
      <c r="AN10" s="612" t="s">
        <v>1531</v>
      </c>
      <c r="AO10" s="304" t="s">
        <v>1531</v>
      </c>
      <c r="AP10" s="422"/>
      <c r="AQ10" s="423" t="s">
        <v>1530</v>
      </c>
      <c r="AR10" s="293" t="s">
        <v>1531</v>
      </c>
      <c r="AS10" s="304" t="s">
        <v>1531</v>
      </c>
      <c r="AT10" s="304" t="s">
        <v>1530</v>
      </c>
      <c r="AU10" s="422" t="s">
        <v>1531</v>
      </c>
      <c r="AV10" s="422" t="s">
        <v>1531</v>
      </c>
      <c r="AW10" s="422" t="s">
        <v>1531</v>
      </c>
      <c r="AX10" s="422" t="s">
        <v>1530</v>
      </c>
      <c r="AY10" s="422" t="s">
        <v>1531</v>
      </c>
      <c r="AZ10" s="422" t="s">
        <v>1530</v>
      </c>
      <c r="BA10" s="422" t="s">
        <v>1531</v>
      </c>
      <c r="BB10" s="422" t="s">
        <v>1531</v>
      </c>
      <c r="BC10" s="422" t="s">
        <v>1531</v>
      </c>
      <c r="BD10" s="422" t="s">
        <v>1530</v>
      </c>
      <c r="BE10" s="422" t="s">
        <v>1531</v>
      </c>
      <c r="BF10" s="422" t="s">
        <v>1530</v>
      </c>
      <c r="BG10" s="424" t="s">
        <v>1530</v>
      </c>
      <c r="BH10" s="424" t="s">
        <v>1530</v>
      </c>
      <c r="BI10" s="424" t="s">
        <v>1530</v>
      </c>
      <c r="BJ10" s="312" t="s">
        <v>1531</v>
      </c>
      <c r="BK10" s="422" t="s">
        <v>1531</v>
      </c>
      <c r="BL10" s="422" t="s">
        <v>1530</v>
      </c>
      <c r="BM10" s="422" t="s">
        <v>1530</v>
      </c>
      <c r="BN10" s="422" t="s">
        <v>1530</v>
      </c>
      <c r="BO10" s="422" t="s">
        <v>1530</v>
      </c>
      <c r="BP10" s="312" t="s">
        <v>1531</v>
      </c>
      <c r="BQ10" s="423" t="s">
        <v>1531</v>
      </c>
      <c r="BR10" s="423" t="s">
        <v>1530</v>
      </c>
      <c r="BS10" s="423" t="s">
        <v>1531</v>
      </c>
      <c r="BT10" s="423" t="s">
        <v>1530</v>
      </c>
      <c r="BU10" s="423" t="s">
        <v>1530</v>
      </c>
      <c r="BV10" s="423" t="s">
        <v>1530</v>
      </c>
      <c r="BW10" s="423" t="s">
        <v>1531</v>
      </c>
      <c r="BX10" s="423" t="s">
        <v>1530</v>
      </c>
      <c r="BY10" s="423" t="s">
        <v>1530</v>
      </c>
      <c r="BZ10" s="423" t="s">
        <v>1530</v>
      </c>
      <c r="CA10" s="422" t="s">
        <v>1531</v>
      </c>
      <c r="CB10" s="422" t="s">
        <v>1530</v>
      </c>
      <c r="CC10" s="422" t="s">
        <v>1530</v>
      </c>
      <c r="CD10" s="304" t="s">
        <v>1530</v>
      </c>
      <c r="CE10" s="304" t="s">
        <v>1530</v>
      </c>
      <c r="CF10" s="304" t="s">
        <v>1530</v>
      </c>
      <c r="CG10" s="304" t="s">
        <v>1530</v>
      </c>
      <c r="CH10" s="422" t="s">
        <v>1531</v>
      </c>
      <c r="CI10" s="422" t="s">
        <v>1530</v>
      </c>
      <c r="CJ10" s="422" t="s">
        <v>1530</v>
      </c>
      <c r="CK10" s="304" t="s">
        <v>1531</v>
      </c>
      <c r="CL10" s="422" t="s">
        <v>1531</v>
      </c>
      <c r="CM10" s="422" t="s">
        <v>1530</v>
      </c>
      <c r="CN10" s="318" t="s">
        <v>1530</v>
      </c>
      <c r="CO10" s="293" t="s">
        <v>1531</v>
      </c>
      <c r="CP10" s="293" t="s">
        <v>1530</v>
      </c>
      <c r="CQ10" s="293" t="s">
        <v>1531</v>
      </c>
      <c r="CR10" s="612" t="s">
        <v>1530</v>
      </c>
      <c r="CS10" s="634" t="s">
        <v>1530</v>
      </c>
      <c r="CT10" s="634" t="s">
        <v>1530</v>
      </c>
      <c r="CU10" s="422" t="s">
        <v>1531</v>
      </c>
      <c r="CV10" s="422" t="s">
        <v>1530</v>
      </c>
      <c r="CW10" s="422" t="s">
        <v>1531</v>
      </c>
      <c r="CX10" s="422" t="s">
        <v>1530</v>
      </c>
      <c r="CY10" s="422" t="s">
        <v>1531</v>
      </c>
      <c r="CZ10" s="422" t="s">
        <v>1531</v>
      </c>
      <c r="DA10" s="422" t="s">
        <v>1530</v>
      </c>
      <c r="DB10" s="422" t="s">
        <v>1530</v>
      </c>
      <c r="DC10" s="422" t="s">
        <v>1531</v>
      </c>
      <c r="DD10" s="422" t="s">
        <v>1530</v>
      </c>
      <c r="DE10" s="422" t="s">
        <v>1531</v>
      </c>
      <c r="DF10" s="422" t="s">
        <v>1531</v>
      </c>
      <c r="DG10" s="422" t="s">
        <v>1530</v>
      </c>
      <c r="DH10" s="422" t="s">
        <v>1530</v>
      </c>
      <c r="DI10" s="422" t="s">
        <v>1531</v>
      </c>
      <c r="DJ10" s="304" t="s">
        <v>1531</v>
      </c>
      <c r="DK10" s="422" t="s">
        <v>1531</v>
      </c>
      <c r="DL10" s="422" t="s">
        <v>1530</v>
      </c>
      <c r="DM10" s="612" t="s">
        <v>1530</v>
      </c>
      <c r="DN10" s="612" t="s">
        <v>1531</v>
      </c>
      <c r="DO10" s="612" t="s">
        <v>1531</v>
      </c>
      <c r="DP10" s="612" t="s">
        <v>1531</v>
      </c>
      <c r="DQ10" s="612" t="s">
        <v>1530</v>
      </c>
      <c r="DR10" s="293" t="s">
        <v>1530</v>
      </c>
      <c r="DS10" s="612" t="s">
        <v>1530</v>
      </c>
      <c r="DT10" s="612" t="s">
        <v>1530</v>
      </c>
      <c r="DU10" s="612" t="s">
        <v>1530</v>
      </c>
      <c r="DV10" s="612" t="s">
        <v>1530</v>
      </c>
      <c r="DW10" s="612" t="s">
        <v>1530</v>
      </c>
      <c r="DX10" s="612" t="s">
        <v>1530</v>
      </c>
      <c r="DY10" s="612" t="s">
        <v>1530</v>
      </c>
      <c r="DZ10" s="612" t="s">
        <v>1531</v>
      </c>
      <c r="EA10" s="304" t="s">
        <v>1530</v>
      </c>
      <c r="EB10" s="422" t="s">
        <v>1531</v>
      </c>
      <c r="EC10" s="422" t="s">
        <v>1530</v>
      </c>
      <c r="ED10" s="612" t="s">
        <v>1531</v>
      </c>
      <c r="EE10" s="293" t="s">
        <v>1530</v>
      </c>
      <c r="EF10" s="293" t="s">
        <v>1530</v>
      </c>
      <c r="EG10" s="422" t="s">
        <v>1531</v>
      </c>
      <c r="EH10" s="422" t="s">
        <v>1530</v>
      </c>
      <c r="EI10" s="422"/>
      <c r="EJ10" s="422"/>
      <c r="EK10" s="422"/>
      <c r="EL10" s="422" t="s">
        <v>1531</v>
      </c>
      <c r="EM10" s="422" t="s">
        <v>1530</v>
      </c>
      <c r="EN10" s="422" t="s">
        <v>1530</v>
      </c>
      <c r="EO10" s="612" t="s">
        <v>1530</v>
      </c>
      <c r="EP10" s="612" t="s">
        <v>1530</v>
      </c>
      <c r="EQ10" s="612" t="s">
        <v>1530</v>
      </c>
      <c r="ER10" s="422"/>
      <c r="ES10" s="422"/>
      <c r="ET10" s="351" t="s">
        <v>1531</v>
      </c>
      <c r="EU10" s="612" t="s">
        <v>1530</v>
      </c>
      <c r="EV10" s="784" t="s">
        <v>1531</v>
      </c>
      <c r="EW10" s="422"/>
      <c r="EX10" s="298" t="s">
        <v>1531</v>
      </c>
      <c r="EY10" s="612" t="s">
        <v>1531</v>
      </c>
      <c r="EZ10" s="311" t="s">
        <v>1530</v>
      </c>
      <c r="FA10" s="215" t="s">
        <v>1531</v>
      </c>
      <c r="FB10" s="304" t="s">
        <v>1530</v>
      </c>
      <c r="FC10" s="419" t="s">
        <v>1530</v>
      </c>
      <c r="FD10" s="218" t="s">
        <v>1530</v>
      </c>
      <c r="FE10" s="219" t="s">
        <v>1530</v>
      </c>
      <c r="FF10" s="219" t="s">
        <v>1530</v>
      </c>
      <c r="FG10" s="206" t="s">
        <v>1530</v>
      </c>
      <c r="FH10" s="206" t="s">
        <v>1530</v>
      </c>
      <c r="FI10" s="206" t="s">
        <v>1530</v>
      </c>
      <c r="FJ10" s="206" t="s">
        <v>1530</v>
      </c>
      <c r="FK10" s="206" t="s">
        <v>1530</v>
      </c>
      <c r="FL10" s="206" t="s">
        <v>1530</v>
      </c>
      <c r="FM10" s="206" t="s">
        <v>1530</v>
      </c>
      <c r="FN10" s="206" t="s">
        <v>1530</v>
      </c>
      <c r="FO10" s="206" t="s">
        <v>1530</v>
      </c>
      <c r="FP10" s="221" t="s">
        <v>1530</v>
      </c>
      <c r="FQ10" s="222" t="s">
        <v>1530</v>
      </c>
      <c r="FR10" s="224" t="s">
        <v>1531</v>
      </c>
      <c r="FS10" s="214" t="s">
        <v>1531</v>
      </c>
      <c r="FT10" s="214" t="s">
        <v>1530</v>
      </c>
      <c r="FU10" s="214" t="s">
        <v>1530</v>
      </c>
      <c r="FV10" s="214" t="s">
        <v>1530</v>
      </c>
      <c r="FW10" s="214" t="s">
        <v>1530</v>
      </c>
      <c r="FX10" s="215" t="s">
        <v>1530</v>
      </c>
      <c r="FY10" s="215" t="s">
        <v>1530</v>
      </c>
      <c r="FZ10" s="211" t="s">
        <v>1530</v>
      </c>
      <c r="GA10" s="626" t="s">
        <v>1530</v>
      </c>
      <c r="GB10" s="626" t="s">
        <v>1530</v>
      </c>
      <c r="GC10" s="213" t="s">
        <v>1530</v>
      </c>
      <c r="GD10" s="629" t="s">
        <v>1530</v>
      </c>
      <c r="GE10" s="629" t="s">
        <v>1530</v>
      </c>
      <c r="GF10" s="629" t="s">
        <v>1530</v>
      </c>
      <c r="GG10" s="629" t="s">
        <v>1530</v>
      </c>
      <c r="GH10" s="612" t="s">
        <v>1530</v>
      </c>
      <c r="GI10" s="419" t="s">
        <v>1531</v>
      </c>
      <c r="GJ10" s="419" t="s">
        <v>1530</v>
      </c>
      <c r="GK10" s="231" t="s">
        <v>1530</v>
      </c>
      <c r="GL10" s="97" t="s">
        <v>1530</v>
      </c>
      <c r="GM10" s="232" t="s">
        <v>1530</v>
      </c>
      <c r="GN10" s="234" t="s">
        <v>1530</v>
      </c>
      <c r="GO10" s="304" t="s">
        <v>1530</v>
      </c>
      <c r="GP10" s="304" t="s">
        <v>1530</v>
      </c>
      <c r="GQ10" s="422" t="s">
        <v>1530</v>
      </c>
      <c r="GR10" s="612" t="s">
        <v>1530</v>
      </c>
      <c r="GS10" s="422"/>
      <c r="GT10" s="321" t="s">
        <v>1531</v>
      </c>
      <c r="GU10" s="238" t="s">
        <v>1531</v>
      </c>
      <c r="GV10" s="238" t="s">
        <v>1531</v>
      </c>
      <c r="GW10" s="238" t="s">
        <v>1531</v>
      </c>
      <c r="GX10" s="421" t="s">
        <v>1531</v>
      </c>
      <c r="GY10" s="421" t="s">
        <v>1531</v>
      </c>
      <c r="GZ10" s="422" t="s">
        <v>1531</v>
      </c>
      <c r="HA10" s="301" t="s">
        <v>1531</v>
      </c>
      <c r="HB10" s="323" t="s">
        <v>1531</v>
      </c>
    </row>
    <row r="11" spans="1:216" s="394" customFormat="1" ht="23.25" customHeight="1">
      <c r="A11" s="397">
        <v>1</v>
      </c>
      <c r="B11" s="398" t="s">
        <v>1712</v>
      </c>
      <c r="C11" s="614">
        <v>4</v>
      </c>
      <c r="D11" s="516">
        <v>6</v>
      </c>
      <c r="E11" s="614"/>
      <c r="F11" s="614">
        <f>SUM(C11:E11)</f>
        <v>10</v>
      </c>
      <c r="G11" s="587">
        <v>4</v>
      </c>
      <c r="H11" s="614">
        <v>8</v>
      </c>
      <c r="I11" s="614"/>
      <c r="J11" s="614"/>
      <c r="K11" s="614"/>
      <c r="L11" s="614"/>
      <c r="M11" s="614"/>
      <c r="N11" s="614"/>
      <c r="O11" s="614">
        <v>0</v>
      </c>
      <c r="P11" s="614"/>
      <c r="Q11" s="614"/>
      <c r="R11" s="614"/>
      <c r="S11" s="459"/>
      <c r="T11" s="614">
        <v>11854</v>
      </c>
      <c r="U11" s="614"/>
      <c r="V11" s="614"/>
      <c r="W11" s="614">
        <v>13</v>
      </c>
      <c r="X11" s="614"/>
      <c r="Y11" s="614"/>
      <c r="Z11" s="614">
        <v>8</v>
      </c>
      <c r="AA11" s="614"/>
      <c r="AB11" s="459"/>
      <c r="AC11" s="614"/>
      <c r="AD11" s="614">
        <v>1</v>
      </c>
      <c r="AE11" s="614">
        <v>1287</v>
      </c>
      <c r="AF11" s="614">
        <v>13</v>
      </c>
      <c r="AG11" s="614"/>
      <c r="AH11" s="614">
        <f>K11*5</f>
        <v>0</v>
      </c>
      <c r="AI11" s="614"/>
      <c r="AJ11" s="614">
        <f>AE11</f>
        <v>1287</v>
      </c>
      <c r="AK11" s="614">
        <f>AF11</f>
        <v>13</v>
      </c>
      <c r="AL11" s="614">
        <v>1</v>
      </c>
      <c r="AM11" s="614">
        <v>1</v>
      </c>
      <c r="AN11" s="614"/>
      <c r="AO11" s="614"/>
      <c r="AP11" s="459"/>
      <c r="AQ11" s="459">
        <f>ROUND('HSS-14_Untied Grants'!G5*(17148/6688),0)</f>
        <v>426</v>
      </c>
      <c r="AR11" s="614"/>
      <c r="AS11" s="614"/>
      <c r="AT11" s="614">
        <v>55</v>
      </c>
      <c r="AU11" s="614"/>
      <c r="AV11" s="614"/>
      <c r="AW11" s="614"/>
      <c r="AX11" s="614">
        <f>ROUND(Z11*($AX$9/$Z$9),0)</f>
        <v>3</v>
      </c>
      <c r="AY11" s="614"/>
      <c r="AZ11" s="614">
        <v>1</v>
      </c>
      <c r="BA11" s="614"/>
      <c r="BB11" s="614"/>
      <c r="BC11" s="614"/>
      <c r="BD11" s="614">
        <f>'HSS-14_Untied Grants'!G5</f>
        <v>166</v>
      </c>
      <c r="BE11" s="614"/>
      <c r="BF11" s="614">
        <v>13</v>
      </c>
      <c r="BG11" s="614">
        <v>1</v>
      </c>
      <c r="BH11" s="614">
        <v>166</v>
      </c>
      <c r="BI11" s="614">
        <v>166</v>
      </c>
      <c r="BJ11" s="614"/>
      <c r="BK11" s="614"/>
      <c r="BL11" s="614">
        <v>1</v>
      </c>
      <c r="BM11" s="614">
        <v>13</v>
      </c>
      <c r="BN11" s="614">
        <v>1</v>
      </c>
      <c r="BO11" s="614">
        <v>6</v>
      </c>
      <c r="BP11" s="614"/>
      <c r="BQ11" s="614"/>
      <c r="BR11" s="614">
        <v>13</v>
      </c>
      <c r="BS11" s="614"/>
      <c r="BT11" s="614">
        <v>1</v>
      </c>
      <c r="BU11" s="614">
        <v>30</v>
      </c>
      <c r="BV11" s="614">
        <v>1</v>
      </c>
      <c r="BW11" s="614"/>
      <c r="BX11" s="614">
        <v>1</v>
      </c>
      <c r="BY11" s="614">
        <v>1</v>
      </c>
      <c r="BZ11" s="614">
        <v>2</v>
      </c>
      <c r="CA11" s="614"/>
      <c r="CB11" s="614">
        <v>60</v>
      </c>
      <c r="CC11" s="614">
        <v>60</v>
      </c>
      <c r="CD11" s="614">
        <v>1</v>
      </c>
      <c r="CE11" s="614">
        <f>Z11</f>
        <v>8</v>
      </c>
      <c r="CF11" s="614">
        <f>BD11</f>
        <v>166</v>
      </c>
      <c r="CG11" s="614">
        <v>26</v>
      </c>
      <c r="CH11" s="614"/>
      <c r="CI11" s="614">
        <f>BN11</f>
        <v>1</v>
      </c>
      <c r="CJ11" s="614">
        <v>13</v>
      </c>
      <c r="CK11" s="614"/>
      <c r="CL11" s="614"/>
      <c r="CM11" s="614">
        <f>CI11</f>
        <v>1</v>
      </c>
      <c r="CN11" s="614">
        <v>1</v>
      </c>
      <c r="CO11" s="614"/>
      <c r="CP11" s="614">
        <v>24</v>
      </c>
      <c r="CQ11" s="614"/>
      <c r="CR11" s="614">
        <v>2</v>
      </c>
      <c r="CS11" s="636">
        <v>2</v>
      </c>
      <c r="CT11" s="636">
        <v>2</v>
      </c>
      <c r="CU11" s="614"/>
      <c r="CV11" s="614"/>
      <c r="CW11" s="614"/>
      <c r="CX11" s="614">
        <v>1</v>
      </c>
      <c r="CY11" s="459"/>
      <c r="CZ11" s="614"/>
      <c r="DA11" s="614">
        <f>DB11*100</f>
        <v>3300</v>
      </c>
      <c r="DB11" s="614">
        <v>33</v>
      </c>
      <c r="DC11" s="614"/>
      <c r="DD11" s="614">
        <v>1</v>
      </c>
      <c r="DE11" s="614"/>
      <c r="DF11" s="614"/>
      <c r="DG11" s="614">
        <f>DD11</f>
        <v>1</v>
      </c>
      <c r="DH11" s="614">
        <v>13</v>
      </c>
      <c r="DI11" s="459"/>
      <c r="DJ11" s="614"/>
      <c r="DK11" s="614"/>
      <c r="DL11" s="614">
        <v>78</v>
      </c>
      <c r="DM11" s="614">
        <v>4</v>
      </c>
      <c r="DN11" s="614"/>
      <c r="DO11" s="614"/>
      <c r="DP11" s="614"/>
      <c r="DQ11" s="614"/>
      <c r="DR11" s="614">
        <v>10</v>
      </c>
      <c r="DS11" s="614"/>
      <c r="DT11" s="614"/>
      <c r="DU11" s="614"/>
      <c r="DV11" s="614"/>
      <c r="DW11" s="614"/>
      <c r="DX11" s="614"/>
      <c r="DY11" s="614"/>
      <c r="DZ11" s="614"/>
      <c r="EA11" s="614">
        <v>2</v>
      </c>
      <c r="EB11" s="614"/>
      <c r="EC11" s="614">
        <v>1</v>
      </c>
      <c r="ED11" s="614"/>
      <c r="EE11" s="293">
        <v>166</v>
      </c>
      <c r="EF11" s="677">
        <v>31</v>
      </c>
      <c r="EG11" s="260"/>
      <c r="EH11" s="303">
        <v>37</v>
      </c>
      <c r="EI11" s="459"/>
      <c r="EJ11" s="459"/>
      <c r="EK11" s="459"/>
      <c r="EL11" s="614"/>
      <c r="EM11" s="587">
        <v>1</v>
      </c>
      <c r="EN11" s="614">
        <v>13</v>
      </c>
      <c r="EO11" s="614">
        <f>EM11</f>
        <v>1</v>
      </c>
      <c r="EP11" s="614">
        <f>ROUND((Z11*EO11)*(1000/229),0)</f>
        <v>35</v>
      </c>
      <c r="EQ11" s="614">
        <f>EO11</f>
        <v>1</v>
      </c>
      <c r="ER11" s="459"/>
      <c r="ES11" s="459"/>
      <c r="ET11" s="614"/>
      <c r="EU11" s="614">
        <v>300000</v>
      </c>
      <c r="EV11" s="303"/>
      <c r="EW11" s="459"/>
      <c r="EX11" s="614"/>
      <c r="EY11" s="614"/>
      <c r="EZ11" s="614">
        <v>96</v>
      </c>
      <c r="FA11" s="614"/>
      <c r="FB11" s="614">
        <f>(300*8)+18*2000</f>
        <v>38400</v>
      </c>
      <c r="FC11" s="614">
        <f>AJ11*10</f>
        <v>12870</v>
      </c>
      <c r="FD11" s="614">
        <v>1287</v>
      </c>
      <c r="FE11" s="614">
        <v>2427</v>
      </c>
      <c r="FF11" s="614">
        <v>273</v>
      </c>
      <c r="FG11" s="614">
        <v>1104</v>
      </c>
      <c r="FH11" s="614">
        <v>553</v>
      </c>
      <c r="FI11" s="614">
        <v>844</v>
      </c>
      <c r="FJ11" s="614">
        <v>422</v>
      </c>
      <c r="FK11" s="614">
        <v>1268</v>
      </c>
      <c r="FL11" s="614">
        <v>232</v>
      </c>
      <c r="FM11" s="614">
        <v>155</v>
      </c>
      <c r="FN11" s="614">
        <v>120</v>
      </c>
      <c r="FO11" s="614">
        <v>2071</v>
      </c>
      <c r="FP11" s="614">
        <v>12898</v>
      </c>
      <c r="FQ11" s="614"/>
      <c r="FR11" s="614"/>
      <c r="FS11" s="614"/>
      <c r="FT11" s="614">
        <v>5000</v>
      </c>
      <c r="FU11" s="614"/>
      <c r="FV11" s="260">
        <v>2417</v>
      </c>
      <c r="FW11" s="614"/>
      <c r="FX11" s="614">
        <v>1</v>
      </c>
      <c r="FY11" s="614">
        <v>1</v>
      </c>
      <c r="FZ11" s="614">
        <v>192600</v>
      </c>
      <c r="GA11" s="614"/>
      <c r="GB11" s="614">
        <v>0</v>
      </c>
      <c r="GC11" s="614">
        <v>9</v>
      </c>
      <c r="GD11" s="254">
        <v>1484</v>
      </c>
      <c r="GE11" s="254">
        <v>1484</v>
      </c>
      <c r="GF11" s="614">
        <v>942</v>
      </c>
      <c r="GG11" s="254">
        <v>1484</v>
      </c>
      <c r="GH11" s="614">
        <v>1</v>
      </c>
      <c r="GI11" s="614"/>
      <c r="GJ11" s="614">
        <v>1</v>
      </c>
      <c r="GK11" s="614">
        <v>1000</v>
      </c>
      <c r="GL11" s="614">
        <f>10+20</f>
        <v>30</v>
      </c>
      <c r="GM11" s="614">
        <v>4686</v>
      </c>
      <c r="GN11" s="614">
        <v>1340800</v>
      </c>
      <c r="GO11" s="260">
        <f>'HSS(U)'!BN10</f>
        <v>2</v>
      </c>
      <c r="GP11" s="614">
        <v>48</v>
      </c>
      <c r="GQ11" s="459">
        <v>576</v>
      </c>
      <c r="GR11" s="614">
        <v>212500</v>
      </c>
      <c r="GS11" s="459"/>
      <c r="GT11" s="614"/>
      <c r="GU11" s="614"/>
      <c r="GV11" s="614"/>
      <c r="GW11" s="614"/>
      <c r="GX11" s="614"/>
      <c r="GY11" s="614"/>
      <c r="GZ11" s="459"/>
      <c r="HA11" s="614"/>
      <c r="HB11" s="614"/>
      <c r="HC11" s="394">
        <v>576</v>
      </c>
      <c r="HF11" s="734">
        <v>166</v>
      </c>
      <c r="HG11" s="254">
        <v>8439</v>
      </c>
      <c r="HH11" s="254">
        <v>52486</v>
      </c>
    </row>
    <row r="12" spans="1:216">
      <c r="A12" s="397">
        <v>2</v>
      </c>
      <c r="B12" s="398" t="s">
        <v>1714</v>
      </c>
      <c r="C12" s="614">
        <v>4</v>
      </c>
      <c r="D12" s="516">
        <v>2</v>
      </c>
      <c r="E12" s="260">
        <v>4</v>
      </c>
      <c r="F12" s="614">
        <f t="shared" ref="F12:F42" si="0">SUM(C12:E12)</f>
        <v>10</v>
      </c>
      <c r="G12" s="588">
        <v>6</v>
      </c>
      <c r="H12" s="260">
        <v>12</v>
      </c>
      <c r="I12" s="260"/>
      <c r="J12" s="260"/>
      <c r="K12" s="260"/>
      <c r="L12" s="260"/>
      <c r="M12" s="260"/>
      <c r="N12" s="260"/>
      <c r="O12" s="260">
        <v>1</v>
      </c>
      <c r="P12" s="260"/>
      <c r="Q12" s="260"/>
      <c r="R12" s="260"/>
      <c r="S12" s="459"/>
      <c r="T12" s="260">
        <v>18352</v>
      </c>
      <c r="U12" s="260"/>
      <c r="V12" s="260"/>
      <c r="W12" s="260">
        <v>19</v>
      </c>
      <c r="X12" s="260"/>
      <c r="Y12" s="260"/>
      <c r="Z12" s="260">
        <v>12</v>
      </c>
      <c r="AA12" s="260"/>
      <c r="AB12" s="459"/>
      <c r="AC12" s="260"/>
      <c r="AD12" s="614">
        <v>1</v>
      </c>
      <c r="AE12" s="260">
        <v>2196</v>
      </c>
      <c r="AF12" s="614">
        <v>19</v>
      </c>
      <c r="AG12" s="614"/>
      <c r="AH12" s="614">
        <f t="shared" ref="AH12:AH40" si="1">K12*5</f>
        <v>0</v>
      </c>
      <c r="AI12" s="260"/>
      <c r="AJ12" s="614">
        <f t="shared" ref="AJ12:AJ51" si="2">AE12</f>
        <v>2196</v>
      </c>
      <c r="AK12" s="614">
        <f t="shared" ref="AK12:AK51" si="3">AF12</f>
        <v>19</v>
      </c>
      <c r="AL12" s="260">
        <v>1</v>
      </c>
      <c r="AM12" s="260">
        <v>1</v>
      </c>
      <c r="AN12" s="260"/>
      <c r="AO12" s="260"/>
      <c r="AP12" s="459"/>
      <c r="AQ12" s="459">
        <f>ROUND('HSS-14_Untied Grants'!G6*(17148/6688),0)</f>
        <v>705</v>
      </c>
      <c r="AR12" s="260"/>
      <c r="AS12" s="260"/>
      <c r="AT12" s="614">
        <v>91</v>
      </c>
      <c r="AU12" s="260"/>
      <c r="AV12" s="260"/>
      <c r="AW12" s="260"/>
      <c r="AX12" s="614">
        <f t="shared" ref="AX12:AX40" si="4">ROUND(Z12*($AX$9/$Z$9),0)</f>
        <v>4</v>
      </c>
      <c r="AY12" s="260"/>
      <c r="AZ12" s="260">
        <v>1</v>
      </c>
      <c r="BA12" s="260"/>
      <c r="BB12" s="260"/>
      <c r="BC12" s="260"/>
      <c r="BD12" s="614">
        <f>'HSS-14_Untied Grants'!G6</f>
        <v>275</v>
      </c>
      <c r="BE12" s="614"/>
      <c r="BF12" s="614">
        <v>19</v>
      </c>
      <c r="BG12" s="614">
        <v>1</v>
      </c>
      <c r="BH12" s="260">
        <v>0</v>
      </c>
      <c r="BI12" s="614">
        <v>0</v>
      </c>
      <c r="BJ12" s="260"/>
      <c r="BK12" s="260"/>
      <c r="BL12" s="614">
        <v>1</v>
      </c>
      <c r="BM12" s="614">
        <v>19</v>
      </c>
      <c r="BN12" s="614">
        <v>1</v>
      </c>
      <c r="BO12" s="260">
        <v>2</v>
      </c>
      <c r="BP12" s="260"/>
      <c r="BQ12" s="260"/>
      <c r="BR12" s="614">
        <v>19</v>
      </c>
      <c r="BS12" s="260"/>
      <c r="BT12" s="614">
        <v>1</v>
      </c>
      <c r="BU12" s="260">
        <v>30</v>
      </c>
      <c r="BV12" s="260">
        <v>1</v>
      </c>
      <c r="BW12" s="260"/>
      <c r="BX12" s="260">
        <v>1</v>
      </c>
      <c r="BY12" s="260">
        <v>1</v>
      </c>
      <c r="BZ12" s="260">
        <v>1</v>
      </c>
      <c r="CA12" s="260"/>
      <c r="CB12" s="614">
        <v>60</v>
      </c>
      <c r="CC12" s="614">
        <v>60</v>
      </c>
      <c r="CD12" s="614">
        <v>1</v>
      </c>
      <c r="CE12" s="614">
        <f t="shared" ref="CE12:CE40" si="5">Z12</f>
        <v>12</v>
      </c>
      <c r="CF12" s="614">
        <f t="shared" ref="CF12:CF40" si="6">BD12</f>
        <v>275</v>
      </c>
      <c r="CG12" s="260">
        <v>195</v>
      </c>
      <c r="CH12" s="260"/>
      <c r="CI12" s="614">
        <f t="shared" ref="CI12:CI40" si="7">BN12</f>
        <v>1</v>
      </c>
      <c r="CJ12" s="614">
        <v>19</v>
      </c>
      <c r="CK12" s="260"/>
      <c r="CL12" s="260"/>
      <c r="CM12" s="614">
        <f t="shared" ref="CM12:CM40" si="8">CI12</f>
        <v>1</v>
      </c>
      <c r="CN12" s="260">
        <v>1</v>
      </c>
      <c r="CO12" s="260"/>
      <c r="CP12" s="260">
        <v>54</v>
      </c>
      <c r="CQ12" s="260"/>
      <c r="CR12" s="636">
        <v>2</v>
      </c>
      <c r="CS12" s="636">
        <v>2</v>
      </c>
      <c r="CT12" s="636">
        <v>2</v>
      </c>
      <c r="CU12" s="260"/>
      <c r="CV12" s="260"/>
      <c r="CW12" s="260"/>
      <c r="CX12" s="260">
        <v>1</v>
      </c>
      <c r="CY12" s="809"/>
      <c r="CZ12" s="260"/>
      <c r="DA12" s="614">
        <f t="shared" ref="DA12:DA51" si="9">DB12*100</f>
        <v>7400</v>
      </c>
      <c r="DB12" s="260">
        <v>74</v>
      </c>
      <c r="DC12" s="260"/>
      <c r="DD12" s="260">
        <v>1</v>
      </c>
      <c r="DE12" s="260"/>
      <c r="DF12" s="260"/>
      <c r="DG12" s="614">
        <f t="shared" ref="DG12:DG40" si="10">DD12</f>
        <v>1</v>
      </c>
      <c r="DH12" s="614">
        <v>19</v>
      </c>
      <c r="DI12" s="809"/>
      <c r="DJ12" s="260"/>
      <c r="DK12" s="260"/>
      <c r="DL12" s="674">
        <v>114</v>
      </c>
      <c r="DM12" s="260">
        <v>2</v>
      </c>
      <c r="DN12" s="260"/>
      <c r="DO12" s="260"/>
      <c r="DP12" s="260"/>
      <c r="DQ12" s="260">
        <v>1</v>
      </c>
      <c r="DR12" s="260">
        <v>10</v>
      </c>
      <c r="DS12" s="260"/>
      <c r="DT12" s="260"/>
      <c r="DU12" s="260"/>
      <c r="DV12" s="260"/>
      <c r="DW12" s="260"/>
      <c r="DX12" s="260"/>
      <c r="DY12" s="260"/>
      <c r="DZ12" s="260"/>
      <c r="EA12" s="260">
        <v>4</v>
      </c>
      <c r="EB12" s="260"/>
      <c r="EC12" s="260">
        <v>1</v>
      </c>
      <c r="ED12" s="260"/>
      <c r="EE12" s="293">
        <v>275</v>
      </c>
      <c r="EF12" s="677">
        <v>70</v>
      </c>
      <c r="EG12" s="260"/>
      <c r="EH12" s="303">
        <v>48</v>
      </c>
      <c r="EI12" s="809"/>
      <c r="EJ12" s="459"/>
      <c r="EK12" s="459"/>
      <c r="EL12" s="260"/>
      <c r="EM12" s="588">
        <v>1</v>
      </c>
      <c r="EN12" s="614">
        <v>19</v>
      </c>
      <c r="EO12" s="614">
        <f t="shared" ref="EO12:EO40" si="11">EM12</f>
        <v>1</v>
      </c>
      <c r="EP12" s="614">
        <f t="shared" ref="EP12:EP40" si="12">ROUND((Z12*EO12)*(1000/229),0)</f>
        <v>52</v>
      </c>
      <c r="EQ12" s="614">
        <f t="shared" ref="EQ12:EQ40" si="13">EO12</f>
        <v>1</v>
      </c>
      <c r="ER12" s="809"/>
      <c r="ES12" s="809"/>
      <c r="ET12" s="260"/>
      <c r="EU12" s="614">
        <v>300000</v>
      </c>
      <c r="EV12" s="589"/>
      <c r="EW12" s="459"/>
      <c r="EX12" s="737"/>
      <c r="EY12" s="260"/>
      <c r="EZ12" s="614">
        <v>144</v>
      </c>
      <c r="FA12" s="260"/>
      <c r="FB12" s="614">
        <f t="shared" ref="FB12:FB42" si="14">(300*8)+18*2000</f>
        <v>38400</v>
      </c>
      <c r="FC12" s="614">
        <f t="shared" ref="FC12:FC51" si="15">AJ12*10</f>
        <v>21960</v>
      </c>
      <c r="FD12" s="614">
        <v>2196</v>
      </c>
      <c r="FE12" s="614">
        <v>4317</v>
      </c>
      <c r="FF12" s="614">
        <v>1187</v>
      </c>
      <c r="FG12" s="260">
        <v>2120</v>
      </c>
      <c r="FH12" s="260">
        <v>1060</v>
      </c>
      <c r="FI12" s="260">
        <v>1268</v>
      </c>
      <c r="FJ12" s="260">
        <v>634</v>
      </c>
      <c r="FK12" s="260">
        <v>1900</v>
      </c>
      <c r="FL12" s="260">
        <v>445</v>
      </c>
      <c r="FM12" s="260">
        <v>296</v>
      </c>
      <c r="FN12" s="614">
        <v>120</v>
      </c>
      <c r="FO12" s="260">
        <v>2731</v>
      </c>
      <c r="FP12" s="260">
        <v>22571</v>
      </c>
      <c r="FQ12" s="614"/>
      <c r="FR12" s="260"/>
      <c r="FS12" s="260"/>
      <c r="FT12" s="260">
        <v>7000</v>
      </c>
      <c r="FU12" s="260"/>
      <c r="FV12" s="260">
        <v>1692</v>
      </c>
      <c r="FW12" s="614"/>
      <c r="FX12" s="614">
        <v>1</v>
      </c>
      <c r="FY12" s="614">
        <v>1</v>
      </c>
      <c r="FZ12" s="260">
        <v>319600</v>
      </c>
      <c r="GA12" s="614"/>
      <c r="GB12" s="614">
        <v>1</v>
      </c>
      <c r="GC12" s="260">
        <v>5</v>
      </c>
      <c r="GD12" s="254">
        <v>981</v>
      </c>
      <c r="GE12" s="254">
        <v>981</v>
      </c>
      <c r="GF12" s="260">
        <v>11781</v>
      </c>
      <c r="GG12" s="254">
        <v>981</v>
      </c>
      <c r="GH12" s="260">
        <v>1</v>
      </c>
      <c r="GI12" s="260"/>
      <c r="GJ12" s="260">
        <v>1</v>
      </c>
      <c r="GK12" s="614">
        <v>1000</v>
      </c>
      <c r="GL12" s="614">
        <f t="shared" ref="GL12:GL40" si="16">10+20</f>
        <v>30</v>
      </c>
      <c r="GM12" s="260">
        <v>4686</v>
      </c>
      <c r="GN12" s="614">
        <v>2442500</v>
      </c>
      <c r="GO12" s="260">
        <f>'HSS(U)'!BN11</f>
        <v>4</v>
      </c>
      <c r="GP12" s="260">
        <v>132</v>
      </c>
      <c r="GQ12" s="459">
        <v>1584</v>
      </c>
      <c r="GR12" s="733">
        <v>381500</v>
      </c>
      <c r="GS12" s="459"/>
      <c r="GT12" s="794"/>
      <c r="GU12" s="260"/>
      <c r="GV12" s="260"/>
      <c r="GW12" s="260"/>
      <c r="GX12" s="260"/>
      <c r="GY12" s="260"/>
      <c r="GZ12" s="809"/>
      <c r="HA12" s="260"/>
      <c r="HB12" s="260"/>
      <c r="HC12" s="394">
        <v>1584</v>
      </c>
      <c r="HF12" s="736">
        <v>275</v>
      </c>
      <c r="HG12" s="254">
        <v>8353</v>
      </c>
      <c r="HH12" s="254">
        <v>21507</v>
      </c>
    </row>
    <row r="13" spans="1:216">
      <c r="A13" s="397">
        <v>3</v>
      </c>
      <c r="B13" s="398" t="s">
        <v>1715</v>
      </c>
      <c r="C13" s="614">
        <v>4</v>
      </c>
      <c r="D13" s="516">
        <v>2</v>
      </c>
      <c r="E13" s="260">
        <v>2</v>
      </c>
      <c r="F13" s="614">
        <f t="shared" si="0"/>
        <v>8</v>
      </c>
      <c r="G13" s="588">
        <v>6</v>
      </c>
      <c r="H13" s="260">
        <v>12</v>
      </c>
      <c r="I13" s="260">
        <v>1</v>
      </c>
      <c r="J13" s="260"/>
      <c r="K13" s="260">
        <v>1</v>
      </c>
      <c r="L13" s="260"/>
      <c r="M13" s="260"/>
      <c r="N13" s="260"/>
      <c r="O13" s="260">
        <v>0</v>
      </c>
      <c r="P13" s="260"/>
      <c r="Q13" s="260"/>
      <c r="R13" s="260"/>
      <c r="S13" s="459"/>
      <c r="T13" s="260">
        <v>9088</v>
      </c>
      <c r="U13" s="260"/>
      <c r="V13" s="260"/>
      <c r="W13" s="260">
        <v>17</v>
      </c>
      <c r="X13" s="260"/>
      <c r="Y13" s="260"/>
      <c r="Z13" s="260">
        <v>12</v>
      </c>
      <c r="AA13" s="260"/>
      <c r="AB13" s="459"/>
      <c r="AC13" s="260"/>
      <c r="AD13" s="614">
        <v>1</v>
      </c>
      <c r="AE13" s="260">
        <v>1552</v>
      </c>
      <c r="AF13" s="614">
        <v>17</v>
      </c>
      <c r="AG13" s="614"/>
      <c r="AH13" s="614">
        <f t="shared" si="1"/>
        <v>5</v>
      </c>
      <c r="AI13" s="260"/>
      <c r="AJ13" s="614">
        <f t="shared" si="2"/>
        <v>1552</v>
      </c>
      <c r="AK13" s="614">
        <f t="shared" si="3"/>
        <v>17</v>
      </c>
      <c r="AL13" s="260"/>
      <c r="AM13" s="260"/>
      <c r="AN13" s="260"/>
      <c r="AO13" s="260"/>
      <c r="AP13" s="459"/>
      <c r="AQ13" s="459">
        <f>ROUND('HSS-14_Untied Grants'!G7*(17148/6688),0)</f>
        <v>523</v>
      </c>
      <c r="AR13" s="260"/>
      <c r="AS13" s="260"/>
      <c r="AT13" s="614">
        <v>68</v>
      </c>
      <c r="AU13" s="260"/>
      <c r="AV13" s="260"/>
      <c r="AW13" s="260"/>
      <c r="AX13" s="614">
        <f t="shared" si="4"/>
        <v>4</v>
      </c>
      <c r="AY13" s="260"/>
      <c r="AZ13" s="614">
        <v>1</v>
      </c>
      <c r="BA13" s="260"/>
      <c r="BB13" s="260"/>
      <c r="BC13" s="260"/>
      <c r="BD13" s="614">
        <f>'HSS-14_Untied Grants'!G7</f>
        <v>204</v>
      </c>
      <c r="BE13" s="614"/>
      <c r="BF13" s="614">
        <v>17</v>
      </c>
      <c r="BG13" s="614">
        <v>1</v>
      </c>
      <c r="BH13" s="260">
        <v>204</v>
      </c>
      <c r="BI13" s="614">
        <v>204</v>
      </c>
      <c r="BJ13" s="260"/>
      <c r="BK13" s="260"/>
      <c r="BL13" s="614">
        <v>1</v>
      </c>
      <c r="BM13" s="614">
        <v>17</v>
      </c>
      <c r="BN13" s="614">
        <v>1</v>
      </c>
      <c r="BO13" s="260">
        <v>1</v>
      </c>
      <c r="BP13" s="260"/>
      <c r="BQ13" s="260"/>
      <c r="BR13" s="614">
        <v>17</v>
      </c>
      <c r="BS13" s="260"/>
      <c r="BT13" s="614">
        <v>1</v>
      </c>
      <c r="BU13" s="260">
        <v>10</v>
      </c>
      <c r="BV13" s="260">
        <v>1</v>
      </c>
      <c r="BW13" s="260"/>
      <c r="BX13" s="260">
        <v>1</v>
      </c>
      <c r="BY13" s="260">
        <v>1</v>
      </c>
      <c r="BZ13" s="260">
        <v>11</v>
      </c>
      <c r="CA13" s="260"/>
      <c r="CB13" s="614">
        <v>60</v>
      </c>
      <c r="CC13" s="614">
        <v>60</v>
      </c>
      <c r="CD13" s="614">
        <v>1</v>
      </c>
      <c r="CE13" s="614">
        <f t="shared" si="5"/>
        <v>12</v>
      </c>
      <c r="CF13" s="614">
        <f t="shared" si="6"/>
        <v>204</v>
      </c>
      <c r="CG13" s="260">
        <v>57</v>
      </c>
      <c r="CH13" s="260"/>
      <c r="CI13" s="614">
        <f t="shared" si="7"/>
        <v>1</v>
      </c>
      <c r="CJ13" s="614">
        <v>17</v>
      </c>
      <c r="CK13" s="260"/>
      <c r="CL13" s="260"/>
      <c r="CM13" s="614">
        <f t="shared" si="8"/>
        <v>1</v>
      </c>
      <c r="CN13" s="614">
        <v>1</v>
      </c>
      <c r="CO13" s="260"/>
      <c r="CP13" s="260">
        <v>36</v>
      </c>
      <c r="CQ13" s="260"/>
      <c r="CR13" s="636">
        <v>2</v>
      </c>
      <c r="CS13" s="636">
        <v>2</v>
      </c>
      <c r="CT13" s="636">
        <v>2</v>
      </c>
      <c r="CU13" s="260"/>
      <c r="CV13" s="260"/>
      <c r="CW13" s="260"/>
      <c r="CX13" s="614">
        <v>1</v>
      </c>
      <c r="CY13" s="809"/>
      <c r="CZ13" s="260"/>
      <c r="DA13" s="614">
        <f t="shared" si="9"/>
        <v>4900</v>
      </c>
      <c r="DB13" s="260">
        <v>49</v>
      </c>
      <c r="DC13" s="260"/>
      <c r="DD13" s="614">
        <v>1</v>
      </c>
      <c r="DE13" s="260"/>
      <c r="DF13" s="260"/>
      <c r="DG13" s="614">
        <f t="shared" si="10"/>
        <v>1</v>
      </c>
      <c r="DH13" s="614">
        <v>17</v>
      </c>
      <c r="DI13" s="809"/>
      <c r="DJ13" s="260"/>
      <c r="DK13" s="260"/>
      <c r="DL13" s="674">
        <v>102</v>
      </c>
      <c r="DM13" s="260">
        <v>2</v>
      </c>
      <c r="DN13" s="260"/>
      <c r="DO13" s="260"/>
      <c r="DP13" s="260"/>
      <c r="DQ13" s="260"/>
      <c r="DR13" s="260">
        <v>9</v>
      </c>
      <c r="DS13" s="260"/>
      <c r="DT13" s="260"/>
      <c r="DU13" s="260"/>
      <c r="DV13" s="260"/>
      <c r="DW13" s="260"/>
      <c r="DX13" s="260"/>
      <c r="DY13" s="260"/>
      <c r="DZ13" s="260"/>
      <c r="EA13" s="260">
        <v>2</v>
      </c>
      <c r="EB13" s="260"/>
      <c r="EC13" s="614">
        <v>1</v>
      </c>
      <c r="ED13" s="260"/>
      <c r="EE13" s="293">
        <v>204</v>
      </c>
      <c r="EF13" s="677">
        <v>47</v>
      </c>
      <c r="EG13" s="260"/>
      <c r="EH13" s="303">
        <v>25</v>
      </c>
      <c r="EI13" s="809"/>
      <c r="EJ13" s="459"/>
      <c r="EK13" s="459"/>
      <c r="EL13" s="260"/>
      <c r="EM13" s="588">
        <v>1</v>
      </c>
      <c r="EN13" s="614">
        <v>17</v>
      </c>
      <c r="EO13" s="614">
        <f t="shared" si="11"/>
        <v>1</v>
      </c>
      <c r="EP13" s="614">
        <f t="shared" si="12"/>
        <v>52</v>
      </c>
      <c r="EQ13" s="614">
        <f t="shared" si="13"/>
        <v>1</v>
      </c>
      <c r="ER13" s="809"/>
      <c r="ES13" s="809"/>
      <c r="ET13" s="260"/>
      <c r="EU13" s="614">
        <v>300000</v>
      </c>
      <c r="EV13" s="589"/>
      <c r="EW13" s="459"/>
      <c r="EX13" s="737"/>
      <c r="EY13" s="260"/>
      <c r="EZ13" s="614">
        <v>144</v>
      </c>
      <c r="FA13" s="260"/>
      <c r="FB13" s="614">
        <f t="shared" si="14"/>
        <v>38400</v>
      </c>
      <c r="FC13" s="614">
        <f t="shared" si="15"/>
        <v>15520</v>
      </c>
      <c r="FD13" s="614">
        <v>1552</v>
      </c>
      <c r="FE13" s="614">
        <v>1110</v>
      </c>
      <c r="FF13" s="614">
        <v>986</v>
      </c>
      <c r="FG13" s="260">
        <v>1239</v>
      </c>
      <c r="FH13" s="260">
        <v>620</v>
      </c>
      <c r="FI13" s="260">
        <v>1268</v>
      </c>
      <c r="FJ13" s="260">
        <v>634</v>
      </c>
      <c r="FK13" s="260">
        <v>1900</v>
      </c>
      <c r="FL13" s="260">
        <v>260</v>
      </c>
      <c r="FM13" s="260">
        <v>174</v>
      </c>
      <c r="FN13" s="614">
        <v>120</v>
      </c>
      <c r="FO13" s="260">
        <v>3093</v>
      </c>
      <c r="FP13" s="260">
        <v>14509</v>
      </c>
      <c r="FQ13" s="614"/>
      <c r="FR13" s="260"/>
      <c r="FS13" s="260"/>
      <c r="FT13" s="260">
        <v>5000</v>
      </c>
      <c r="FU13" s="260"/>
      <c r="FV13" s="260">
        <v>967</v>
      </c>
      <c r="FW13" s="614"/>
      <c r="FX13" s="614">
        <v>1</v>
      </c>
      <c r="FY13" s="614">
        <v>1</v>
      </c>
      <c r="FZ13" s="260">
        <v>240900</v>
      </c>
      <c r="GA13" s="614"/>
      <c r="GB13" s="614"/>
      <c r="GC13" s="260">
        <v>5</v>
      </c>
      <c r="GD13" s="254">
        <v>4167</v>
      </c>
      <c r="GE13" s="254">
        <v>4167</v>
      </c>
      <c r="GF13" s="260">
        <v>1178</v>
      </c>
      <c r="GG13" s="254">
        <v>4167</v>
      </c>
      <c r="GH13" s="614">
        <v>1</v>
      </c>
      <c r="GI13" s="260"/>
      <c r="GJ13" s="614">
        <v>1</v>
      </c>
      <c r="GK13" s="614">
        <v>1000</v>
      </c>
      <c r="GL13" s="614">
        <f t="shared" si="16"/>
        <v>30</v>
      </c>
      <c r="GM13" s="260">
        <v>4686</v>
      </c>
      <c r="GN13" s="614">
        <v>1559100</v>
      </c>
      <c r="GO13" s="260">
        <f>'HSS(U)'!BN12</f>
        <v>2</v>
      </c>
      <c r="GP13" s="260">
        <v>75</v>
      </c>
      <c r="GQ13" s="459">
        <v>900</v>
      </c>
      <c r="GR13" s="733">
        <v>276000</v>
      </c>
      <c r="GS13" s="459"/>
      <c r="GT13" s="794"/>
      <c r="GU13" s="260"/>
      <c r="GV13" s="260"/>
      <c r="GW13" s="260"/>
      <c r="GX13" s="260"/>
      <c r="GY13" s="260"/>
      <c r="GZ13" s="809"/>
      <c r="HA13" s="260"/>
      <c r="HB13" s="260"/>
      <c r="HC13" s="394">
        <v>900</v>
      </c>
      <c r="HF13" s="736">
        <v>204</v>
      </c>
      <c r="HG13" s="254">
        <v>18023</v>
      </c>
      <c r="HH13" s="254">
        <v>117273</v>
      </c>
    </row>
    <row r="14" spans="1:216">
      <c r="A14" s="397">
        <v>4</v>
      </c>
      <c r="B14" s="398" t="s">
        <v>1233</v>
      </c>
      <c r="C14" s="614">
        <v>4</v>
      </c>
      <c r="D14" s="516"/>
      <c r="E14" s="260">
        <v>4</v>
      </c>
      <c r="F14" s="614">
        <f t="shared" si="0"/>
        <v>8</v>
      </c>
      <c r="G14" s="588">
        <v>3</v>
      </c>
      <c r="H14" s="260">
        <v>7</v>
      </c>
      <c r="I14" s="260">
        <v>1</v>
      </c>
      <c r="J14" s="260"/>
      <c r="K14" s="260"/>
      <c r="L14" s="260"/>
      <c r="M14" s="260"/>
      <c r="N14" s="260"/>
      <c r="O14" s="260">
        <v>0</v>
      </c>
      <c r="P14" s="260"/>
      <c r="Q14" s="260"/>
      <c r="R14" s="260"/>
      <c r="S14" s="459"/>
      <c r="T14" s="260">
        <v>11213</v>
      </c>
      <c r="U14" s="260"/>
      <c r="V14" s="260"/>
      <c r="W14" s="260">
        <v>8</v>
      </c>
      <c r="X14" s="260"/>
      <c r="Y14" s="260"/>
      <c r="Z14" s="260">
        <v>7</v>
      </c>
      <c r="AA14" s="260"/>
      <c r="AB14" s="459"/>
      <c r="AC14" s="260"/>
      <c r="AD14" s="614">
        <v>1</v>
      </c>
      <c r="AE14" s="260">
        <v>1549</v>
      </c>
      <c r="AF14" s="614">
        <v>8</v>
      </c>
      <c r="AG14" s="614"/>
      <c r="AH14" s="614">
        <f t="shared" si="1"/>
        <v>0</v>
      </c>
      <c r="AI14" s="260"/>
      <c r="AJ14" s="614">
        <f t="shared" si="2"/>
        <v>1549</v>
      </c>
      <c r="AK14" s="614">
        <f t="shared" si="3"/>
        <v>8</v>
      </c>
      <c r="AL14" s="260"/>
      <c r="AM14" s="260"/>
      <c r="AN14" s="260"/>
      <c r="AO14" s="260"/>
      <c r="AP14" s="459"/>
      <c r="AQ14" s="459">
        <f>ROUND('HSS-14_Untied Grants'!G8*(17148/6688),0)</f>
        <v>456</v>
      </c>
      <c r="AR14" s="260"/>
      <c r="AS14" s="260"/>
      <c r="AT14" s="614">
        <v>59</v>
      </c>
      <c r="AU14" s="260"/>
      <c r="AV14" s="260"/>
      <c r="AW14" s="260"/>
      <c r="AX14" s="614">
        <f t="shared" si="4"/>
        <v>2</v>
      </c>
      <c r="AY14" s="260"/>
      <c r="AZ14" s="260">
        <v>1</v>
      </c>
      <c r="BA14" s="260"/>
      <c r="BB14" s="260"/>
      <c r="BC14" s="260"/>
      <c r="BD14" s="614">
        <f>'HSS-14_Untied Grants'!G8</f>
        <v>178</v>
      </c>
      <c r="BE14" s="614"/>
      <c r="BF14" s="614">
        <v>8</v>
      </c>
      <c r="BG14" s="614">
        <v>1</v>
      </c>
      <c r="BH14" s="260">
        <v>0</v>
      </c>
      <c r="BI14" s="614">
        <v>0</v>
      </c>
      <c r="BJ14" s="260"/>
      <c r="BK14" s="260"/>
      <c r="BL14" s="614">
        <v>1</v>
      </c>
      <c r="BM14" s="614">
        <v>8</v>
      </c>
      <c r="BN14" s="614">
        <v>1</v>
      </c>
      <c r="BO14" s="260">
        <v>0</v>
      </c>
      <c r="BP14" s="260"/>
      <c r="BQ14" s="260"/>
      <c r="BR14" s="614">
        <v>8</v>
      </c>
      <c r="BS14" s="260"/>
      <c r="BT14" s="614">
        <v>1</v>
      </c>
      <c r="BU14" s="260">
        <v>20</v>
      </c>
      <c r="BV14" s="260">
        <v>1</v>
      </c>
      <c r="BW14" s="260"/>
      <c r="BX14" s="260"/>
      <c r="BY14" s="260"/>
      <c r="BZ14" s="260">
        <v>0</v>
      </c>
      <c r="CA14" s="260"/>
      <c r="CB14" s="614">
        <v>60</v>
      </c>
      <c r="CC14" s="614">
        <v>60</v>
      </c>
      <c r="CD14" s="614">
        <v>1</v>
      </c>
      <c r="CE14" s="614">
        <f t="shared" si="5"/>
        <v>7</v>
      </c>
      <c r="CF14" s="614">
        <f t="shared" si="6"/>
        <v>178</v>
      </c>
      <c r="CG14" s="260">
        <v>74</v>
      </c>
      <c r="CH14" s="260"/>
      <c r="CI14" s="614">
        <f t="shared" si="7"/>
        <v>1</v>
      </c>
      <c r="CJ14" s="614">
        <v>8</v>
      </c>
      <c r="CK14" s="260"/>
      <c r="CL14" s="260"/>
      <c r="CM14" s="614">
        <f t="shared" si="8"/>
        <v>1</v>
      </c>
      <c r="CN14" s="260">
        <v>1</v>
      </c>
      <c r="CO14" s="260"/>
      <c r="CP14" s="260">
        <v>39</v>
      </c>
      <c r="CQ14" s="260"/>
      <c r="CR14" s="636">
        <v>2</v>
      </c>
      <c r="CS14" s="636">
        <v>2</v>
      </c>
      <c r="CT14" s="636">
        <v>2</v>
      </c>
      <c r="CU14" s="260"/>
      <c r="CV14" s="260"/>
      <c r="CW14" s="260"/>
      <c r="CX14" s="260">
        <v>1</v>
      </c>
      <c r="CY14" s="809"/>
      <c r="CZ14" s="260"/>
      <c r="DA14" s="614">
        <f t="shared" si="9"/>
        <v>5400</v>
      </c>
      <c r="DB14" s="260">
        <v>54</v>
      </c>
      <c r="DC14" s="260"/>
      <c r="DD14" s="260">
        <v>1</v>
      </c>
      <c r="DE14" s="260"/>
      <c r="DF14" s="260"/>
      <c r="DG14" s="614">
        <f t="shared" si="10"/>
        <v>1</v>
      </c>
      <c r="DH14" s="614">
        <v>8</v>
      </c>
      <c r="DI14" s="809"/>
      <c r="DJ14" s="260"/>
      <c r="DK14" s="260"/>
      <c r="DL14" s="674">
        <v>48</v>
      </c>
      <c r="DM14" s="260">
        <v>1</v>
      </c>
      <c r="DN14" s="260"/>
      <c r="DO14" s="260"/>
      <c r="DP14" s="260"/>
      <c r="DQ14" s="260"/>
      <c r="DR14" s="260">
        <v>12</v>
      </c>
      <c r="DS14" s="260"/>
      <c r="DT14" s="260"/>
      <c r="DU14" s="260">
        <v>40</v>
      </c>
      <c r="DV14" s="260">
        <v>60</v>
      </c>
      <c r="DW14" s="260"/>
      <c r="DX14" s="260"/>
      <c r="DY14" s="260"/>
      <c r="DZ14" s="260"/>
      <c r="EA14" s="260">
        <v>3</v>
      </c>
      <c r="EB14" s="260"/>
      <c r="EC14" s="260">
        <v>1</v>
      </c>
      <c r="ED14" s="260"/>
      <c r="EE14" s="293">
        <v>178</v>
      </c>
      <c r="EF14" s="677">
        <v>51</v>
      </c>
      <c r="EG14" s="260"/>
      <c r="EH14" s="303">
        <v>30</v>
      </c>
      <c r="EI14" s="809"/>
      <c r="EJ14" s="459"/>
      <c r="EK14" s="459"/>
      <c r="EL14" s="260"/>
      <c r="EM14" s="588"/>
      <c r="EN14" s="614">
        <v>8</v>
      </c>
      <c r="EO14" s="614">
        <f t="shared" si="11"/>
        <v>0</v>
      </c>
      <c r="EP14" s="614">
        <f t="shared" si="12"/>
        <v>0</v>
      </c>
      <c r="EQ14" s="614">
        <f t="shared" si="13"/>
        <v>0</v>
      </c>
      <c r="ER14" s="809"/>
      <c r="ES14" s="809"/>
      <c r="ET14" s="260"/>
      <c r="EU14" s="614">
        <v>300000</v>
      </c>
      <c r="EV14" s="589"/>
      <c r="EW14" s="459"/>
      <c r="EX14" s="737"/>
      <c r="EY14" s="260"/>
      <c r="EZ14" s="614">
        <v>84</v>
      </c>
      <c r="FA14" s="260"/>
      <c r="FB14" s="614">
        <f t="shared" si="14"/>
        <v>38400</v>
      </c>
      <c r="FC14" s="614">
        <f t="shared" si="15"/>
        <v>15490</v>
      </c>
      <c r="FD14" s="614">
        <v>1549</v>
      </c>
      <c r="FE14" s="614">
        <v>2687</v>
      </c>
      <c r="FF14" s="614">
        <v>406</v>
      </c>
      <c r="FG14" s="260">
        <v>1405</v>
      </c>
      <c r="FH14" s="260">
        <v>703</v>
      </c>
      <c r="FI14" s="260">
        <v>740</v>
      </c>
      <c r="FJ14" s="260">
        <v>370</v>
      </c>
      <c r="FK14" s="260">
        <v>1108</v>
      </c>
      <c r="FL14" s="260">
        <v>295</v>
      </c>
      <c r="FM14" s="260">
        <v>197</v>
      </c>
      <c r="FN14" s="614">
        <v>120</v>
      </c>
      <c r="FO14" s="260">
        <v>1490</v>
      </c>
      <c r="FP14" s="260">
        <v>16928</v>
      </c>
      <c r="FQ14" s="614"/>
      <c r="FR14" s="260"/>
      <c r="FS14" s="260"/>
      <c r="FT14" s="260">
        <v>5000</v>
      </c>
      <c r="FU14" s="260"/>
      <c r="FV14" s="260">
        <v>1692</v>
      </c>
      <c r="FW14" s="614"/>
      <c r="FX14" s="614">
        <v>1</v>
      </c>
      <c r="FY14" s="614">
        <v>1</v>
      </c>
      <c r="FZ14" s="260">
        <v>221000</v>
      </c>
      <c r="GA14" s="614"/>
      <c r="GB14" s="614"/>
      <c r="GC14" s="260">
        <v>3</v>
      </c>
      <c r="GD14" s="254">
        <v>0</v>
      </c>
      <c r="GE14" s="254">
        <v>0</v>
      </c>
      <c r="GF14" s="260">
        <v>2596</v>
      </c>
      <c r="GG14" s="254">
        <v>0</v>
      </c>
      <c r="GH14" s="260">
        <v>1</v>
      </c>
      <c r="GI14" s="260"/>
      <c r="GJ14" s="260">
        <v>1</v>
      </c>
      <c r="GK14" s="614">
        <v>1000</v>
      </c>
      <c r="GL14" s="614">
        <f t="shared" si="16"/>
        <v>30</v>
      </c>
      <c r="GM14" s="260">
        <v>4686</v>
      </c>
      <c r="GN14" s="614">
        <v>1585500</v>
      </c>
      <c r="GO14" s="260">
        <f>'HSS(U)'!BN13</f>
        <v>3</v>
      </c>
      <c r="GP14" s="260">
        <v>62</v>
      </c>
      <c r="GQ14" s="459">
        <v>744</v>
      </c>
      <c r="GR14" s="733">
        <v>256000</v>
      </c>
      <c r="GS14" s="459"/>
      <c r="GT14" s="794"/>
      <c r="GU14" s="260"/>
      <c r="GV14" s="260"/>
      <c r="GW14" s="260"/>
      <c r="GX14" s="260"/>
      <c r="GY14" s="260"/>
      <c r="GZ14" s="809"/>
      <c r="HA14" s="260"/>
      <c r="HB14" s="260"/>
      <c r="HC14" s="394">
        <v>744</v>
      </c>
      <c r="HF14" s="736">
        <v>178</v>
      </c>
      <c r="HG14" s="254">
        <v>1273</v>
      </c>
      <c r="HH14" s="254">
        <v>1138</v>
      </c>
    </row>
    <row r="15" spans="1:216">
      <c r="A15" s="397">
        <v>5</v>
      </c>
      <c r="B15" s="398" t="s">
        <v>1713</v>
      </c>
      <c r="C15" s="614">
        <v>4</v>
      </c>
      <c r="D15" s="516">
        <v>4</v>
      </c>
      <c r="E15" s="260">
        <v>2</v>
      </c>
      <c r="F15" s="614">
        <f t="shared" si="0"/>
        <v>10</v>
      </c>
      <c r="G15" s="588">
        <v>6</v>
      </c>
      <c r="H15" s="260">
        <v>14</v>
      </c>
      <c r="I15" s="260">
        <v>1</v>
      </c>
      <c r="J15" s="260"/>
      <c r="K15" s="260">
        <v>2</v>
      </c>
      <c r="L15" s="260"/>
      <c r="M15" s="260"/>
      <c r="N15" s="260"/>
      <c r="O15" s="260">
        <v>13</v>
      </c>
      <c r="P15" s="260"/>
      <c r="Q15" s="260"/>
      <c r="R15" s="260"/>
      <c r="S15" s="459"/>
      <c r="T15" s="260">
        <v>11784</v>
      </c>
      <c r="U15" s="260"/>
      <c r="V15" s="260"/>
      <c r="W15" s="260">
        <v>18</v>
      </c>
      <c r="X15" s="260"/>
      <c r="Y15" s="260"/>
      <c r="Z15" s="260">
        <v>14</v>
      </c>
      <c r="AA15" s="260"/>
      <c r="AB15" s="459"/>
      <c r="AC15" s="260"/>
      <c r="AD15" s="614">
        <v>1</v>
      </c>
      <c r="AE15" s="260">
        <v>2304</v>
      </c>
      <c r="AF15" s="614">
        <v>18</v>
      </c>
      <c r="AG15" s="614"/>
      <c r="AH15" s="614">
        <f t="shared" si="1"/>
        <v>10</v>
      </c>
      <c r="AI15" s="260"/>
      <c r="AJ15" s="614">
        <f t="shared" si="2"/>
        <v>2304</v>
      </c>
      <c r="AK15" s="614">
        <f t="shared" si="3"/>
        <v>18</v>
      </c>
      <c r="AL15" s="260"/>
      <c r="AM15" s="260"/>
      <c r="AN15" s="260"/>
      <c r="AO15" s="260"/>
      <c r="AP15" s="459"/>
      <c r="AQ15" s="459">
        <f>ROUND('HSS-14_Untied Grants'!G9*(17148/6688),0)</f>
        <v>579</v>
      </c>
      <c r="AR15" s="260"/>
      <c r="AS15" s="260"/>
      <c r="AT15" s="614">
        <v>75</v>
      </c>
      <c r="AU15" s="260"/>
      <c r="AV15" s="260"/>
      <c r="AW15" s="260"/>
      <c r="AX15" s="614">
        <f t="shared" si="4"/>
        <v>4</v>
      </c>
      <c r="AY15" s="260"/>
      <c r="AZ15" s="614">
        <v>1</v>
      </c>
      <c r="BA15" s="260"/>
      <c r="BB15" s="260"/>
      <c r="BC15" s="260"/>
      <c r="BD15" s="614">
        <f>'HSS-14_Untied Grants'!G9</f>
        <v>226</v>
      </c>
      <c r="BE15" s="614"/>
      <c r="BF15" s="614">
        <v>18</v>
      </c>
      <c r="BG15" s="614">
        <v>1</v>
      </c>
      <c r="BH15" s="260">
        <v>0</v>
      </c>
      <c r="BI15" s="614">
        <v>0</v>
      </c>
      <c r="BJ15" s="260"/>
      <c r="BK15" s="260"/>
      <c r="BL15" s="614">
        <v>1</v>
      </c>
      <c r="BM15" s="614">
        <v>18</v>
      </c>
      <c r="BN15" s="614">
        <v>1</v>
      </c>
      <c r="BO15" s="260">
        <v>3</v>
      </c>
      <c r="BP15" s="260"/>
      <c r="BQ15" s="260"/>
      <c r="BR15" s="614">
        <v>18</v>
      </c>
      <c r="BS15" s="260"/>
      <c r="BT15" s="614">
        <v>1</v>
      </c>
      <c r="BU15" s="260">
        <v>20</v>
      </c>
      <c r="BV15" s="260">
        <v>1</v>
      </c>
      <c r="BW15" s="260"/>
      <c r="BX15" s="260">
        <v>1</v>
      </c>
      <c r="BY15" s="260">
        <v>1</v>
      </c>
      <c r="BZ15" s="260">
        <v>8</v>
      </c>
      <c r="CA15" s="260"/>
      <c r="CB15" s="614">
        <v>60</v>
      </c>
      <c r="CC15" s="614">
        <v>60</v>
      </c>
      <c r="CD15" s="614">
        <v>1</v>
      </c>
      <c r="CE15" s="614">
        <f t="shared" si="5"/>
        <v>14</v>
      </c>
      <c r="CF15" s="614">
        <f t="shared" si="6"/>
        <v>226</v>
      </c>
      <c r="CG15" s="260">
        <v>46</v>
      </c>
      <c r="CH15" s="260"/>
      <c r="CI15" s="614">
        <f t="shared" si="7"/>
        <v>1</v>
      </c>
      <c r="CJ15" s="614">
        <v>18</v>
      </c>
      <c r="CK15" s="260"/>
      <c r="CL15" s="260"/>
      <c r="CM15" s="614">
        <f t="shared" si="8"/>
        <v>1</v>
      </c>
      <c r="CN15" s="614">
        <v>1</v>
      </c>
      <c r="CO15" s="260"/>
      <c r="CP15" s="260">
        <v>34</v>
      </c>
      <c r="CQ15" s="260"/>
      <c r="CR15" s="636">
        <v>2</v>
      </c>
      <c r="CS15" s="636">
        <v>2</v>
      </c>
      <c r="CT15" s="636">
        <v>2</v>
      </c>
      <c r="CU15" s="260"/>
      <c r="CV15" s="260"/>
      <c r="CW15" s="260"/>
      <c r="CX15" s="614">
        <v>1</v>
      </c>
      <c r="CY15" s="809"/>
      <c r="CZ15" s="260"/>
      <c r="DA15" s="614">
        <f t="shared" si="9"/>
        <v>4700</v>
      </c>
      <c r="DB15" s="260">
        <v>47</v>
      </c>
      <c r="DC15" s="260"/>
      <c r="DD15" s="614">
        <v>1</v>
      </c>
      <c r="DE15" s="260"/>
      <c r="DF15" s="260"/>
      <c r="DG15" s="614">
        <f t="shared" si="10"/>
        <v>1</v>
      </c>
      <c r="DH15" s="614">
        <v>18</v>
      </c>
      <c r="DI15" s="809"/>
      <c r="DJ15" s="260"/>
      <c r="DK15" s="260"/>
      <c r="DL15" s="674">
        <v>108</v>
      </c>
      <c r="DM15" s="260">
        <v>4</v>
      </c>
      <c r="DN15" s="260"/>
      <c r="DO15" s="260"/>
      <c r="DP15" s="260"/>
      <c r="DQ15" s="260"/>
      <c r="DR15" s="260">
        <v>10</v>
      </c>
      <c r="DS15" s="260"/>
      <c r="DT15" s="260"/>
      <c r="DU15" s="260">
        <v>12</v>
      </c>
      <c r="DV15" s="260">
        <v>18</v>
      </c>
      <c r="DW15" s="260"/>
      <c r="DX15" s="260"/>
      <c r="DY15" s="260"/>
      <c r="DZ15" s="260"/>
      <c r="EA15" s="260">
        <v>2</v>
      </c>
      <c r="EB15" s="260"/>
      <c r="EC15" s="614">
        <v>1</v>
      </c>
      <c r="ED15" s="260"/>
      <c r="EE15" s="293">
        <v>226</v>
      </c>
      <c r="EF15" s="677">
        <v>45</v>
      </c>
      <c r="EG15" s="260"/>
      <c r="EH15" s="303">
        <v>10</v>
      </c>
      <c r="EI15" s="809"/>
      <c r="EJ15" s="459"/>
      <c r="EK15" s="459"/>
      <c r="EL15" s="260"/>
      <c r="EM15" s="588">
        <v>1</v>
      </c>
      <c r="EN15" s="614">
        <v>18</v>
      </c>
      <c r="EO15" s="614">
        <f t="shared" si="11"/>
        <v>1</v>
      </c>
      <c r="EP15" s="614">
        <f t="shared" si="12"/>
        <v>61</v>
      </c>
      <c r="EQ15" s="614">
        <f t="shared" si="13"/>
        <v>1</v>
      </c>
      <c r="ER15" s="809"/>
      <c r="ES15" s="809"/>
      <c r="ET15" s="260"/>
      <c r="EU15" s="614">
        <v>300000</v>
      </c>
      <c r="EV15" s="589"/>
      <c r="EW15" s="459"/>
      <c r="EX15" s="737"/>
      <c r="EY15" s="260"/>
      <c r="EZ15" s="614">
        <v>168</v>
      </c>
      <c r="FA15" s="260"/>
      <c r="FB15" s="614">
        <f t="shared" si="14"/>
        <v>38400</v>
      </c>
      <c r="FC15" s="614">
        <f t="shared" si="15"/>
        <v>23040</v>
      </c>
      <c r="FD15" s="614">
        <v>2304</v>
      </c>
      <c r="FE15" s="614">
        <v>4069</v>
      </c>
      <c r="FF15" s="614">
        <v>1264</v>
      </c>
      <c r="FG15" s="260">
        <v>1445</v>
      </c>
      <c r="FH15" s="260">
        <v>723</v>
      </c>
      <c r="FI15" s="260">
        <v>1478</v>
      </c>
      <c r="FJ15" s="260">
        <v>740</v>
      </c>
      <c r="FK15" s="260">
        <v>2218</v>
      </c>
      <c r="FL15" s="260">
        <v>304</v>
      </c>
      <c r="FM15" s="260">
        <v>203</v>
      </c>
      <c r="FN15" s="614">
        <v>120</v>
      </c>
      <c r="FO15" s="260">
        <v>2018</v>
      </c>
      <c r="FP15" s="260">
        <v>17734</v>
      </c>
      <c r="FQ15" s="614"/>
      <c r="FR15" s="260"/>
      <c r="FS15" s="260"/>
      <c r="FT15" s="260">
        <v>6000</v>
      </c>
      <c r="FU15" s="260"/>
      <c r="FV15" s="260">
        <v>3867</v>
      </c>
      <c r="FW15" s="614"/>
      <c r="FX15" s="614">
        <v>1</v>
      </c>
      <c r="FY15" s="614">
        <v>1</v>
      </c>
      <c r="FZ15" s="260">
        <v>322800</v>
      </c>
      <c r="GA15" s="614"/>
      <c r="GB15" s="614">
        <v>14</v>
      </c>
      <c r="GC15" s="260">
        <v>7</v>
      </c>
      <c r="GD15" s="254">
        <v>3567</v>
      </c>
      <c r="GE15" s="254">
        <v>3567</v>
      </c>
      <c r="GF15" s="260">
        <v>729</v>
      </c>
      <c r="GG15" s="254">
        <v>3567</v>
      </c>
      <c r="GH15" s="614">
        <v>1</v>
      </c>
      <c r="GI15" s="260"/>
      <c r="GJ15" s="614">
        <v>1</v>
      </c>
      <c r="GK15" s="614">
        <v>1000</v>
      </c>
      <c r="GL15" s="614">
        <f t="shared" si="16"/>
        <v>30</v>
      </c>
      <c r="GM15" s="260">
        <v>4686</v>
      </c>
      <c r="GN15" s="614">
        <v>1735700</v>
      </c>
      <c r="GO15" s="260">
        <f>'HSS(U)'!BN14</f>
        <v>2</v>
      </c>
      <c r="GP15" s="260">
        <v>62</v>
      </c>
      <c r="GQ15" s="459">
        <v>744</v>
      </c>
      <c r="GR15" s="733">
        <v>295000</v>
      </c>
      <c r="GS15" s="459"/>
      <c r="GT15" s="794"/>
      <c r="GU15" s="260"/>
      <c r="GV15" s="260"/>
      <c r="GW15" s="260"/>
      <c r="GX15" s="260"/>
      <c r="GY15" s="260"/>
      <c r="GZ15" s="809"/>
      <c r="HA15" s="260"/>
      <c r="HB15" s="260"/>
      <c r="HC15" s="394">
        <v>744</v>
      </c>
      <c r="HF15" s="736">
        <v>226</v>
      </c>
      <c r="HG15" s="254">
        <v>27308</v>
      </c>
      <c r="HH15" s="254">
        <v>183627</v>
      </c>
    </row>
    <row r="16" spans="1:216">
      <c r="A16" s="397">
        <v>6</v>
      </c>
      <c r="B16" s="398" t="s">
        <v>1234</v>
      </c>
      <c r="C16" s="614">
        <v>4</v>
      </c>
      <c r="D16" s="516"/>
      <c r="E16" s="260"/>
      <c r="F16" s="614">
        <f t="shared" si="0"/>
        <v>4</v>
      </c>
      <c r="G16" s="588">
        <v>3</v>
      </c>
      <c r="H16" s="260">
        <v>3</v>
      </c>
      <c r="I16" s="260"/>
      <c r="J16" s="260"/>
      <c r="K16" s="260"/>
      <c r="L16" s="260"/>
      <c r="M16" s="260"/>
      <c r="N16" s="260"/>
      <c r="O16" s="260">
        <v>3</v>
      </c>
      <c r="P16" s="260"/>
      <c r="Q16" s="260"/>
      <c r="R16" s="260"/>
      <c r="S16" s="459"/>
      <c r="T16" s="260">
        <v>3120</v>
      </c>
      <c r="U16" s="260"/>
      <c r="V16" s="260"/>
      <c r="W16" s="260">
        <v>6</v>
      </c>
      <c r="X16" s="260"/>
      <c r="Y16" s="260"/>
      <c r="Z16" s="260">
        <v>3</v>
      </c>
      <c r="AA16" s="260"/>
      <c r="AB16" s="459"/>
      <c r="AC16" s="260"/>
      <c r="AD16" s="614">
        <v>1</v>
      </c>
      <c r="AE16" s="260">
        <v>665</v>
      </c>
      <c r="AF16" s="614">
        <v>6</v>
      </c>
      <c r="AG16" s="614"/>
      <c r="AH16" s="614">
        <f t="shared" si="1"/>
        <v>0</v>
      </c>
      <c r="AI16" s="260"/>
      <c r="AJ16" s="614">
        <f t="shared" si="2"/>
        <v>665</v>
      </c>
      <c r="AK16" s="614">
        <f t="shared" si="3"/>
        <v>6</v>
      </c>
      <c r="AL16" s="260"/>
      <c r="AM16" s="260"/>
      <c r="AN16" s="260"/>
      <c r="AO16" s="260"/>
      <c r="AP16" s="459"/>
      <c r="AQ16" s="459">
        <f>ROUND('HSS-14_Untied Grants'!G10*(17148/6688),0)</f>
        <v>172</v>
      </c>
      <c r="AR16" s="260"/>
      <c r="AS16" s="260"/>
      <c r="AT16" s="614">
        <v>22</v>
      </c>
      <c r="AU16" s="260"/>
      <c r="AV16" s="260"/>
      <c r="AW16" s="260"/>
      <c r="AX16" s="614">
        <f t="shared" si="4"/>
        <v>1</v>
      </c>
      <c r="AY16" s="260"/>
      <c r="AZ16" s="260">
        <v>1</v>
      </c>
      <c r="BA16" s="260"/>
      <c r="BB16" s="260"/>
      <c r="BC16" s="260"/>
      <c r="BD16" s="614">
        <f>'HSS-14_Untied Grants'!G10</f>
        <v>67</v>
      </c>
      <c r="BE16" s="614"/>
      <c r="BF16" s="614">
        <v>6</v>
      </c>
      <c r="BG16" s="614">
        <v>1</v>
      </c>
      <c r="BH16" s="260">
        <v>0</v>
      </c>
      <c r="BI16" s="614">
        <v>0</v>
      </c>
      <c r="BJ16" s="260"/>
      <c r="BK16" s="260"/>
      <c r="BL16" s="614">
        <v>1</v>
      </c>
      <c r="BM16" s="614">
        <v>6</v>
      </c>
      <c r="BN16" s="614">
        <v>1</v>
      </c>
      <c r="BO16" s="260">
        <v>14</v>
      </c>
      <c r="BP16" s="260"/>
      <c r="BQ16" s="260"/>
      <c r="BR16" s="614">
        <v>6</v>
      </c>
      <c r="BS16" s="260"/>
      <c r="BT16" s="614">
        <v>1</v>
      </c>
      <c r="BU16" s="260">
        <v>10</v>
      </c>
      <c r="BV16" s="260">
        <v>1</v>
      </c>
      <c r="BW16" s="260"/>
      <c r="BX16" s="260">
        <v>1</v>
      </c>
      <c r="BY16" s="260">
        <v>1</v>
      </c>
      <c r="BZ16" s="260">
        <v>1</v>
      </c>
      <c r="CA16" s="260"/>
      <c r="CB16" s="614">
        <v>60</v>
      </c>
      <c r="CC16" s="614">
        <v>60</v>
      </c>
      <c r="CD16" s="614">
        <v>1</v>
      </c>
      <c r="CE16" s="614">
        <f t="shared" si="5"/>
        <v>3</v>
      </c>
      <c r="CF16" s="614">
        <f t="shared" si="6"/>
        <v>67</v>
      </c>
      <c r="CG16" s="260">
        <v>14</v>
      </c>
      <c r="CH16" s="260"/>
      <c r="CI16" s="614">
        <f t="shared" si="7"/>
        <v>1</v>
      </c>
      <c r="CJ16" s="614">
        <v>6</v>
      </c>
      <c r="CK16" s="260"/>
      <c r="CL16" s="260"/>
      <c r="CM16" s="614">
        <f t="shared" si="8"/>
        <v>1</v>
      </c>
      <c r="CN16" s="260">
        <v>1</v>
      </c>
      <c r="CO16" s="260"/>
      <c r="CP16" s="260">
        <v>9</v>
      </c>
      <c r="CQ16" s="260"/>
      <c r="CR16" s="636">
        <v>2</v>
      </c>
      <c r="CS16" s="636">
        <v>2</v>
      </c>
      <c r="CT16" s="636">
        <v>2</v>
      </c>
      <c r="CU16" s="260"/>
      <c r="CV16" s="260"/>
      <c r="CW16" s="260"/>
      <c r="CX16" s="260">
        <v>1</v>
      </c>
      <c r="CY16" s="809"/>
      <c r="CZ16" s="260"/>
      <c r="DA16" s="614">
        <f t="shared" si="9"/>
        <v>1200</v>
      </c>
      <c r="DB16" s="260">
        <v>12</v>
      </c>
      <c r="DC16" s="260"/>
      <c r="DD16" s="260">
        <v>1</v>
      </c>
      <c r="DE16" s="260"/>
      <c r="DF16" s="260"/>
      <c r="DG16" s="614">
        <f t="shared" si="10"/>
        <v>1</v>
      </c>
      <c r="DH16" s="614">
        <v>6</v>
      </c>
      <c r="DI16" s="809"/>
      <c r="DJ16" s="260"/>
      <c r="DK16" s="260"/>
      <c r="DL16" s="674">
        <v>36</v>
      </c>
      <c r="DM16" s="260">
        <v>1</v>
      </c>
      <c r="DN16" s="260"/>
      <c r="DO16" s="260"/>
      <c r="DP16" s="260"/>
      <c r="DQ16" s="260"/>
      <c r="DR16" s="260">
        <v>2</v>
      </c>
      <c r="DS16" s="260"/>
      <c r="DT16" s="260"/>
      <c r="DU16" s="260"/>
      <c r="DV16" s="260"/>
      <c r="DW16" s="260"/>
      <c r="DX16" s="260"/>
      <c r="DY16" s="260"/>
      <c r="DZ16" s="260"/>
      <c r="EA16" s="260">
        <v>0</v>
      </c>
      <c r="EB16" s="260"/>
      <c r="EC16" s="260">
        <v>1</v>
      </c>
      <c r="ED16" s="260"/>
      <c r="EE16" s="293">
        <v>67</v>
      </c>
      <c r="EF16" s="677">
        <v>12</v>
      </c>
      <c r="EG16" s="260"/>
      <c r="EH16" s="303">
        <v>5</v>
      </c>
      <c r="EI16" s="809"/>
      <c r="EJ16" s="459"/>
      <c r="EK16" s="459"/>
      <c r="EL16" s="260"/>
      <c r="EM16" s="588">
        <v>1</v>
      </c>
      <c r="EN16" s="614">
        <v>6</v>
      </c>
      <c r="EO16" s="614">
        <f t="shared" si="11"/>
        <v>1</v>
      </c>
      <c r="EP16" s="614">
        <f t="shared" si="12"/>
        <v>13</v>
      </c>
      <c r="EQ16" s="614">
        <f t="shared" si="13"/>
        <v>1</v>
      </c>
      <c r="ER16" s="809"/>
      <c r="ES16" s="809"/>
      <c r="ET16" s="260"/>
      <c r="EU16" s="614">
        <v>300000</v>
      </c>
      <c r="EV16" s="589"/>
      <c r="EW16" s="459"/>
      <c r="EX16" s="737"/>
      <c r="EY16" s="260"/>
      <c r="EZ16" s="614">
        <v>36</v>
      </c>
      <c r="FA16" s="260"/>
      <c r="FB16" s="614">
        <f t="shared" si="14"/>
        <v>38400</v>
      </c>
      <c r="FC16" s="614">
        <f t="shared" si="15"/>
        <v>6650</v>
      </c>
      <c r="FD16" s="614">
        <v>665</v>
      </c>
      <c r="FE16" s="614">
        <v>1004</v>
      </c>
      <c r="FF16" s="614">
        <v>134</v>
      </c>
      <c r="FG16" s="260">
        <v>424</v>
      </c>
      <c r="FH16" s="260">
        <v>213</v>
      </c>
      <c r="FI16" s="260">
        <v>316</v>
      </c>
      <c r="FJ16" s="260">
        <v>158</v>
      </c>
      <c r="FK16" s="260">
        <v>476</v>
      </c>
      <c r="FL16" s="260">
        <v>89</v>
      </c>
      <c r="FM16" s="260">
        <v>60</v>
      </c>
      <c r="FN16" s="614">
        <v>120</v>
      </c>
      <c r="FO16" s="260">
        <v>556</v>
      </c>
      <c r="FP16" s="260">
        <v>5240</v>
      </c>
      <c r="FQ16" s="614"/>
      <c r="FR16" s="260"/>
      <c r="FS16" s="260"/>
      <c r="FT16" s="260">
        <v>1000</v>
      </c>
      <c r="FU16" s="260"/>
      <c r="FV16" s="260">
        <v>483</v>
      </c>
      <c r="FW16" s="614"/>
      <c r="FX16" s="614">
        <v>1</v>
      </c>
      <c r="FY16" s="614">
        <v>1</v>
      </c>
      <c r="FZ16" s="260">
        <v>101600</v>
      </c>
      <c r="GA16" s="614"/>
      <c r="GB16" s="614">
        <v>3</v>
      </c>
      <c r="GC16" s="260">
        <v>3</v>
      </c>
      <c r="GD16" s="254">
        <v>784</v>
      </c>
      <c r="GE16" s="254">
        <v>784</v>
      </c>
      <c r="GF16" s="260">
        <v>128</v>
      </c>
      <c r="GG16" s="254">
        <v>784</v>
      </c>
      <c r="GH16" s="260">
        <v>1</v>
      </c>
      <c r="GI16" s="260"/>
      <c r="GJ16" s="260">
        <v>1</v>
      </c>
      <c r="GK16" s="614">
        <v>1000</v>
      </c>
      <c r="GL16" s="614">
        <f t="shared" si="16"/>
        <v>30</v>
      </c>
      <c r="GM16" s="260">
        <v>4686</v>
      </c>
      <c r="GN16" s="614">
        <v>464300</v>
      </c>
      <c r="GO16" s="260">
        <f>'HSS(U)'!BN15</f>
        <v>0</v>
      </c>
      <c r="GP16" s="260">
        <v>12</v>
      </c>
      <c r="GQ16" s="459">
        <v>144</v>
      </c>
      <c r="GR16" s="733">
        <v>85000</v>
      </c>
      <c r="GS16" s="459"/>
      <c r="GT16" s="794"/>
      <c r="GU16" s="260"/>
      <c r="GV16" s="260"/>
      <c r="GW16" s="260"/>
      <c r="GX16" s="260"/>
      <c r="GY16" s="260"/>
      <c r="GZ16" s="809"/>
      <c r="HA16" s="260"/>
      <c r="HB16" s="260"/>
      <c r="HC16" s="394">
        <v>144</v>
      </c>
      <c r="HF16" s="736">
        <v>67</v>
      </c>
      <c r="HG16" s="254">
        <v>6525</v>
      </c>
      <c r="HH16" s="254">
        <v>49230</v>
      </c>
    </row>
    <row r="17" spans="1:216">
      <c r="A17" s="397">
        <v>7</v>
      </c>
      <c r="B17" s="398" t="s">
        <v>1716</v>
      </c>
      <c r="C17" s="614">
        <v>4</v>
      </c>
      <c r="D17" s="516">
        <v>4</v>
      </c>
      <c r="E17" s="260">
        <v>4</v>
      </c>
      <c r="F17" s="614">
        <f t="shared" si="0"/>
        <v>12</v>
      </c>
      <c r="G17" s="588">
        <v>6</v>
      </c>
      <c r="H17" s="260">
        <v>14</v>
      </c>
      <c r="I17" s="260"/>
      <c r="J17" s="260"/>
      <c r="K17" s="260"/>
      <c r="L17" s="260"/>
      <c r="M17" s="260"/>
      <c r="N17" s="260"/>
      <c r="O17" s="260">
        <v>0</v>
      </c>
      <c r="P17" s="260"/>
      <c r="Q17" s="260"/>
      <c r="R17" s="260"/>
      <c r="S17" s="459"/>
      <c r="T17" s="260">
        <v>16533</v>
      </c>
      <c r="U17" s="260"/>
      <c r="V17" s="260"/>
      <c r="W17" s="260">
        <v>23</v>
      </c>
      <c r="X17" s="260"/>
      <c r="Y17" s="260"/>
      <c r="Z17" s="260">
        <v>14</v>
      </c>
      <c r="AA17" s="260"/>
      <c r="AB17" s="459"/>
      <c r="AC17" s="260"/>
      <c r="AD17" s="614">
        <v>1</v>
      </c>
      <c r="AE17" s="260">
        <v>2020</v>
      </c>
      <c r="AF17" s="614">
        <v>23</v>
      </c>
      <c r="AG17" s="614"/>
      <c r="AH17" s="614">
        <f t="shared" si="1"/>
        <v>0</v>
      </c>
      <c r="AI17" s="260"/>
      <c r="AJ17" s="614">
        <f t="shared" si="2"/>
        <v>2020</v>
      </c>
      <c r="AK17" s="614">
        <f t="shared" si="3"/>
        <v>23</v>
      </c>
      <c r="AL17" s="260"/>
      <c r="AM17" s="260"/>
      <c r="AN17" s="260"/>
      <c r="AO17" s="260"/>
      <c r="AP17" s="459"/>
      <c r="AQ17" s="459">
        <f>ROUND('HSS-14_Untied Grants'!G11*(17148/6688),0)</f>
        <v>851</v>
      </c>
      <c r="AR17" s="260"/>
      <c r="AS17" s="260"/>
      <c r="AT17" s="614">
        <v>110</v>
      </c>
      <c r="AU17" s="260"/>
      <c r="AV17" s="260"/>
      <c r="AW17" s="260"/>
      <c r="AX17" s="614">
        <f t="shared" si="4"/>
        <v>4</v>
      </c>
      <c r="AY17" s="260"/>
      <c r="AZ17" s="614">
        <v>1</v>
      </c>
      <c r="BA17" s="260"/>
      <c r="BB17" s="260"/>
      <c r="BC17" s="260"/>
      <c r="BD17" s="614">
        <f>'HSS-14_Untied Grants'!G11</f>
        <v>332</v>
      </c>
      <c r="BE17" s="614"/>
      <c r="BF17" s="614">
        <v>23</v>
      </c>
      <c r="BG17" s="614">
        <v>1</v>
      </c>
      <c r="BH17" s="260">
        <v>332</v>
      </c>
      <c r="BI17" s="614">
        <v>332</v>
      </c>
      <c r="BJ17" s="260"/>
      <c r="BK17" s="260"/>
      <c r="BL17" s="614">
        <v>1</v>
      </c>
      <c r="BM17" s="614">
        <v>23</v>
      </c>
      <c r="BN17" s="614">
        <v>1</v>
      </c>
      <c r="BO17" s="260">
        <v>0</v>
      </c>
      <c r="BP17" s="260"/>
      <c r="BQ17" s="260"/>
      <c r="BR17" s="614">
        <v>23</v>
      </c>
      <c r="BS17" s="260"/>
      <c r="BT17" s="614">
        <v>1</v>
      </c>
      <c r="BU17" s="260">
        <v>70</v>
      </c>
      <c r="BV17" s="260">
        <v>1</v>
      </c>
      <c r="BW17" s="260"/>
      <c r="BX17" s="260">
        <v>1</v>
      </c>
      <c r="BY17" s="260">
        <v>1</v>
      </c>
      <c r="BZ17" s="260">
        <v>3</v>
      </c>
      <c r="CA17" s="260"/>
      <c r="CB17" s="614">
        <v>60</v>
      </c>
      <c r="CC17" s="614">
        <v>60</v>
      </c>
      <c r="CD17" s="614">
        <v>1</v>
      </c>
      <c r="CE17" s="614">
        <f t="shared" si="5"/>
        <v>14</v>
      </c>
      <c r="CF17" s="614">
        <f t="shared" si="6"/>
        <v>332</v>
      </c>
      <c r="CG17" s="260">
        <v>420</v>
      </c>
      <c r="CH17" s="260"/>
      <c r="CI17" s="614">
        <f t="shared" si="7"/>
        <v>1</v>
      </c>
      <c r="CJ17" s="614">
        <v>23</v>
      </c>
      <c r="CK17" s="260"/>
      <c r="CL17" s="260"/>
      <c r="CM17" s="614">
        <f t="shared" si="8"/>
        <v>1</v>
      </c>
      <c r="CN17" s="614">
        <v>1</v>
      </c>
      <c r="CO17" s="260"/>
      <c r="CP17" s="260">
        <v>45</v>
      </c>
      <c r="CQ17" s="260"/>
      <c r="CR17" s="636">
        <v>2</v>
      </c>
      <c r="CS17" s="636">
        <v>2</v>
      </c>
      <c r="CT17" s="636">
        <v>2</v>
      </c>
      <c r="CU17" s="260"/>
      <c r="CV17" s="260"/>
      <c r="CW17" s="260"/>
      <c r="CX17" s="614">
        <v>1</v>
      </c>
      <c r="CY17" s="809"/>
      <c r="CZ17" s="260"/>
      <c r="DA17" s="614">
        <f t="shared" si="9"/>
        <v>6100</v>
      </c>
      <c r="DB17" s="260">
        <v>61</v>
      </c>
      <c r="DC17" s="260"/>
      <c r="DD17" s="614">
        <v>1</v>
      </c>
      <c r="DE17" s="260"/>
      <c r="DF17" s="260"/>
      <c r="DG17" s="614">
        <f t="shared" si="10"/>
        <v>1</v>
      </c>
      <c r="DH17" s="614">
        <v>23</v>
      </c>
      <c r="DI17" s="809"/>
      <c r="DJ17" s="260"/>
      <c r="DK17" s="260"/>
      <c r="DL17" s="674">
        <v>138</v>
      </c>
      <c r="DM17" s="260">
        <v>3</v>
      </c>
      <c r="DN17" s="260"/>
      <c r="DO17" s="260"/>
      <c r="DP17" s="260"/>
      <c r="DQ17" s="260"/>
      <c r="DR17" s="260">
        <v>6</v>
      </c>
      <c r="DS17" s="260"/>
      <c r="DT17" s="260"/>
      <c r="DU17" s="260"/>
      <c r="DV17" s="260"/>
      <c r="DW17" s="260"/>
      <c r="DX17" s="260"/>
      <c r="DY17" s="260"/>
      <c r="DZ17" s="260"/>
      <c r="EA17" s="260">
        <v>1</v>
      </c>
      <c r="EB17" s="260"/>
      <c r="EC17" s="614">
        <v>1</v>
      </c>
      <c r="ED17" s="260"/>
      <c r="EE17" s="293">
        <v>332</v>
      </c>
      <c r="EF17" s="677">
        <v>60</v>
      </c>
      <c r="EG17" s="260"/>
      <c r="EH17" s="303">
        <v>66</v>
      </c>
      <c r="EI17" s="809"/>
      <c r="EJ17" s="459"/>
      <c r="EK17" s="459"/>
      <c r="EL17" s="260"/>
      <c r="EM17" s="588"/>
      <c r="EN17" s="614">
        <v>23</v>
      </c>
      <c r="EO17" s="614">
        <f t="shared" si="11"/>
        <v>0</v>
      </c>
      <c r="EP17" s="614">
        <f t="shared" si="12"/>
        <v>0</v>
      </c>
      <c r="EQ17" s="614">
        <f t="shared" si="13"/>
        <v>0</v>
      </c>
      <c r="ER17" s="809"/>
      <c r="ES17" s="809"/>
      <c r="ET17" s="260"/>
      <c r="EU17" s="614">
        <v>300000</v>
      </c>
      <c r="EV17" s="589"/>
      <c r="EW17" s="459"/>
      <c r="EX17" s="737"/>
      <c r="EY17" s="260"/>
      <c r="EZ17" s="614">
        <v>186</v>
      </c>
      <c r="FA17" s="260"/>
      <c r="FB17" s="614">
        <f t="shared" si="14"/>
        <v>38400</v>
      </c>
      <c r="FC17" s="614">
        <f t="shared" si="15"/>
        <v>20200</v>
      </c>
      <c r="FD17" s="614">
        <v>2020</v>
      </c>
      <c r="FE17" s="614">
        <v>538</v>
      </c>
      <c r="FF17" s="614">
        <v>187</v>
      </c>
      <c r="FG17" s="260">
        <v>2365</v>
      </c>
      <c r="FH17" s="260">
        <v>1183</v>
      </c>
      <c r="FI17" s="260">
        <v>1478</v>
      </c>
      <c r="FJ17" s="260">
        <v>740</v>
      </c>
      <c r="FK17" s="260">
        <v>2218</v>
      </c>
      <c r="FL17" s="260">
        <v>497</v>
      </c>
      <c r="FM17" s="260">
        <v>332</v>
      </c>
      <c r="FN17" s="614">
        <v>120</v>
      </c>
      <c r="FO17" s="260">
        <v>3773</v>
      </c>
      <c r="FP17" s="260">
        <v>27407</v>
      </c>
      <c r="FQ17" s="614"/>
      <c r="FR17" s="260"/>
      <c r="FS17" s="260"/>
      <c r="FT17" s="260">
        <v>5000</v>
      </c>
      <c r="FU17" s="260"/>
      <c r="FV17" s="260">
        <v>1450</v>
      </c>
      <c r="FW17" s="614"/>
      <c r="FX17" s="614">
        <v>1</v>
      </c>
      <c r="FY17" s="614">
        <v>1</v>
      </c>
      <c r="FZ17" s="260">
        <f>358200+1350</f>
        <v>359550</v>
      </c>
      <c r="GA17" s="614"/>
      <c r="GB17" s="614"/>
      <c r="GC17" s="260">
        <v>7</v>
      </c>
      <c r="GD17" s="254">
        <v>1617</v>
      </c>
      <c r="GE17" s="254">
        <v>1617</v>
      </c>
      <c r="GF17" s="260">
        <v>5031</v>
      </c>
      <c r="GG17" s="254">
        <v>1617</v>
      </c>
      <c r="GH17" s="614">
        <v>1</v>
      </c>
      <c r="GI17" s="260"/>
      <c r="GJ17" s="614">
        <v>1</v>
      </c>
      <c r="GK17" s="614">
        <v>1000</v>
      </c>
      <c r="GL17" s="614">
        <f t="shared" si="16"/>
        <v>30</v>
      </c>
      <c r="GM17" s="260">
        <v>4686</v>
      </c>
      <c r="GN17" s="614">
        <v>2762400</v>
      </c>
      <c r="GO17" s="260">
        <f>'HSS(U)'!BN16</f>
        <v>1</v>
      </c>
      <c r="GP17" s="260">
        <v>36</v>
      </c>
      <c r="GQ17" s="459">
        <v>432</v>
      </c>
      <c r="GR17" s="733">
        <v>423500</v>
      </c>
      <c r="GS17" s="459"/>
      <c r="GT17" s="794"/>
      <c r="GU17" s="260"/>
      <c r="GV17" s="260"/>
      <c r="GW17" s="260"/>
      <c r="GX17" s="260"/>
      <c r="GY17" s="260"/>
      <c r="GZ17" s="809"/>
      <c r="HA17" s="260"/>
      <c r="HB17" s="260"/>
      <c r="HC17" s="394">
        <v>432</v>
      </c>
      <c r="HF17" s="736">
        <v>332</v>
      </c>
      <c r="HG17" s="254">
        <v>1027</v>
      </c>
      <c r="HH17" s="254">
        <v>1502</v>
      </c>
    </row>
    <row r="18" spans="1:216">
      <c r="A18" s="397">
        <v>8</v>
      </c>
      <c r="B18" s="398" t="s">
        <v>1717</v>
      </c>
      <c r="C18" s="614">
        <v>4</v>
      </c>
      <c r="D18" s="516"/>
      <c r="E18" s="260"/>
      <c r="F18" s="614">
        <f t="shared" si="0"/>
        <v>4</v>
      </c>
      <c r="G18" s="588">
        <v>2</v>
      </c>
      <c r="H18" s="260">
        <v>3</v>
      </c>
      <c r="I18" s="260"/>
      <c r="J18" s="260"/>
      <c r="K18" s="260"/>
      <c r="L18" s="260"/>
      <c r="M18" s="260"/>
      <c r="N18" s="260"/>
      <c r="O18" s="260">
        <v>1</v>
      </c>
      <c r="P18" s="260"/>
      <c r="Q18" s="260"/>
      <c r="R18" s="260"/>
      <c r="S18" s="459"/>
      <c r="T18" s="260">
        <v>3088</v>
      </c>
      <c r="U18" s="260"/>
      <c r="V18" s="260"/>
      <c r="W18" s="260">
        <v>5</v>
      </c>
      <c r="X18" s="260"/>
      <c r="Y18" s="260"/>
      <c r="Z18" s="260">
        <v>3</v>
      </c>
      <c r="AA18" s="260"/>
      <c r="AB18" s="459"/>
      <c r="AC18" s="260"/>
      <c r="AD18" s="614">
        <v>1</v>
      </c>
      <c r="AE18" s="260">
        <v>398</v>
      </c>
      <c r="AF18" s="614">
        <v>5</v>
      </c>
      <c r="AG18" s="614"/>
      <c r="AH18" s="614">
        <f t="shared" si="1"/>
        <v>0</v>
      </c>
      <c r="AI18" s="260"/>
      <c r="AJ18" s="614">
        <f t="shared" si="2"/>
        <v>398</v>
      </c>
      <c r="AK18" s="614">
        <f t="shared" si="3"/>
        <v>5</v>
      </c>
      <c r="AL18" s="260">
        <v>1</v>
      </c>
      <c r="AM18" s="260">
        <v>1</v>
      </c>
      <c r="AN18" s="260"/>
      <c r="AO18" s="260"/>
      <c r="AP18" s="459"/>
      <c r="AQ18" s="459">
        <f>ROUND('HSS-14_Untied Grants'!G12*(17148/6688),0)</f>
        <v>108</v>
      </c>
      <c r="AR18" s="260"/>
      <c r="AS18" s="260"/>
      <c r="AT18" s="614">
        <v>14</v>
      </c>
      <c r="AU18" s="260"/>
      <c r="AV18" s="260"/>
      <c r="AW18" s="260"/>
      <c r="AX18" s="614">
        <f t="shared" si="4"/>
        <v>1</v>
      </c>
      <c r="AY18" s="260"/>
      <c r="AZ18" s="260">
        <v>1</v>
      </c>
      <c r="BA18" s="260"/>
      <c r="BB18" s="260"/>
      <c r="BC18" s="260"/>
      <c r="BD18" s="614">
        <f>'HSS-14_Untied Grants'!G12</f>
        <v>42</v>
      </c>
      <c r="BE18" s="614"/>
      <c r="BF18" s="614">
        <v>5</v>
      </c>
      <c r="BG18" s="614">
        <v>1</v>
      </c>
      <c r="BH18" s="260">
        <v>0</v>
      </c>
      <c r="BI18" s="614">
        <v>0</v>
      </c>
      <c r="BJ18" s="260"/>
      <c r="BK18" s="260"/>
      <c r="BL18" s="614">
        <v>1</v>
      </c>
      <c r="BM18" s="614">
        <v>5</v>
      </c>
      <c r="BN18" s="614">
        <v>1</v>
      </c>
      <c r="BO18" s="260">
        <v>1</v>
      </c>
      <c r="BP18" s="260"/>
      <c r="BQ18" s="260"/>
      <c r="BR18" s="614">
        <v>5</v>
      </c>
      <c r="BS18" s="260"/>
      <c r="BT18" s="614">
        <v>1</v>
      </c>
      <c r="BU18" s="260">
        <v>10</v>
      </c>
      <c r="BV18" s="260">
        <v>1</v>
      </c>
      <c r="BW18" s="260"/>
      <c r="BX18" s="260">
        <v>1</v>
      </c>
      <c r="BY18" s="260">
        <v>1</v>
      </c>
      <c r="BZ18" s="260">
        <v>1</v>
      </c>
      <c r="CA18" s="260"/>
      <c r="CB18" s="614">
        <v>60</v>
      </c>
      <c r="CC18" s="614">
        <v>60</v>
      </c>
      <c r="CD18" s="614">
        <v>1</v>
      </c>
      <c r="CE18" s="614">
        <f t="shared" si="5"/>
        <v>3</v>
      </c>
      <c r="CF18" s="614">
        <f t="shared" si="6"/>
        <v>42</v>
      </c>
      <c r="CG18" s="260">
        <v>6</v>
      </c>
      <c r="CH18" s="260"/>
      <c r="CI18" s="614">
        <f t="shared" si="7"/>
        <v>1</v>
      </c>
      <c r="CJ18" s="614">
        <v>5</v>
      </c>
      <c r="CK18" s="260"/>
      <c r="CL18" s="260"/>
      <c r="CM18" s="614">
        <f t="shared" si="8"/>
        <v>1</v>
      </c>
      <c r="CN18" s="260">
        <v>1</v>
      </c>
      <c r="CO18" s="260"/>
      <c r="CP18" s="260">
        <v>6</v>
      </c>
      <c r="CQ18" s="260"/>
      <c r="CR18" s="636">
        <v>2</v>
      </c>
      <c r="CS18" s="636">
        <v>2</v>
      </c>
      <c r="CT18" s="636">
        <v>2</v>
      </c>
      <c r="CU18" s="260"/>
      <c r="CV18" s="260"/>
      <c r="CW18" s="260"/>
      <c r="CX18" s="260">
        <v>1</v>
      </c>
      <c r="CY18" s="809"/>
      <c r="CZ18" s="260"/>
      <c r="DA18" s="614">
        <f t="shared" si="9"/>
        <v>800</v>
      </c>
      <c r="DB18" s="260">
        <v>8</v>
      </c>
      <c r="DC18" s="260"/>
      <c r="DD18" s="260">
        <v>1</v>
      </c>
      <c r="DE18" s="260"/>
      <c r="DF18" s="260"/>
      <c r="DG18" s="614">
        <f t="shared" si="10"/>
        <v>1</v>
      </c>
      <c r="DH18" s="614">
        <v>5</v>
      </c>
      <c r="DI18" s="809"/>
      <c r="DJ18" s="260"/>
      <c r="DK18" s="260"/>
      <c r="DL18" s="674">
        <v>30</v>
      </c>
      <c r="DM18" s="260">
        <v>1</v>
      </c>
      <c r="DN18" s="260"/>
      <c r="DO18" s="260"/>
      <c r="DP18" s="260"/>
      <c r="DQ18" s="260"/>
      <c r="DR18" s="260">
        <v>2</v>
      </c>
      <c r="DS18" s="260"/>
      <c r="DT18" s="260"/>
      <c r="DU18" s="260"/>
      <c r="DV18" s="260"/>
      <c r="DW18" s="260"/>
      <c r="DX18" s="260"/>
      <c r="DY18" s="260"/>
      <c r="DZ18" s="260"/>
      <c r="EA18" s="260">
        <v>0</v>
      </c>
      <c r="EB18" s="260"/>
      <c r="EC18" s="260">
        <v>1</v>
      </c>
      <c r="ED18" s="260"/>
      <c r="EE18" s="293">
        <v>42</v>
      </c>
      <c r="EF18" s="677">
        <v>8</v>
      </c>
      <c r="EG18" s="260"/>
      <c r="EH18" s="303">
        <v>4</v>
      </c>
      <c r="EI18" s="809"/>
      <c r="EJ18" s="459"/>
      <c r="EK18" s="459"/>
      <c r="EL18" s="260"/>
      <c r="EM18" s="588">
        <v>1</v>
      </c>
      <c r="EN18" s="614">
        <v>5</v>
      </c>
      <c r="EO18" s="614">
        <f t="shared" si="11"/>
        <v>1</v>
      </c>
      <c r="EP18" s="614">
        <f t="shared" si="12"/>
        <v>13</v>
      </c>
      <c r="EQ18" s="614">
        <f t="shared" si="13"/>
        <v>1</v>
      </c>
      <c r="ER18" s="809"/>
      <c r="ES18" s="809"/>
      <c r="ET18" s="260"/>
      <c r="EU18" s="614">
        <v>300000</v>
      </c>
      <c r="EV18" s="589"/>
      <c r="EW18" s="459"/>
      <c r="EX18" s="737"/>
      <c r="EY18" s="260"/>
      <c r="EZ18" s="614">
        <v>36</v>
      </c>
      <c r="FA18" s="260"/>
      <c r="FB18" s="614">
        <f>((300*8)+18*1955)+10</f>
        <v>37600</v>
      </c>
      <c r="FC18" s="614">
        <f t="shared" si="15"/>
        <v>3980</v>
      </c>
      <c r="FD18" s="614">
        <v>398</v>
      </c>
      <c r="FE18" s="614">
        <v>913</v>
      </c>
      <c r="FF18" s="614">
        <v>0</v>
      </c>
      <c r="FG18" s="260">
        <v>272</v>
      </c>
      <c r="FH18" s="260">
        <v>136</v>
      </c>
      <c r="FI18" s="260">
        <v>316</v>
      </c>
      <c r="FJ18" s="260">
        <v>158</v>
      </c>
      <c r="FK18" s="260">
        <v>476</v>
      </c>
      <c r="FL18" s="260">
        <v>57</v>
      </c>
      <c r="FM18" s="260">
        <v>38</v>
      </c>
      <c r="FN18" s="614">
        <v>120</v>
      </c>
      <c r="FO18" s="260">
        <v>211</v>
      </c>
      <c r="FP18" s="260">
        <v>3627</v>
      </c>
      <c r="FQ18" s="614"/>
      <c r="FR18" s="260"/>
      <c r="FS18" s="260"/>
      <c r="FT18" s="260">
        <v>3000</v>
      </c>
      <c r="FU18" s="260"/>
      <c r="FV18" s="260">
        <v>483</v>
      </c>
      <c r="FW18" s="614"/>
      <c r="FX18" s="614">
        <v>1</v>
      </c>
      <c r="FY18" s="614">
        <v>1</v>
      </c>
      <c r="FZ18" s="260">
        <v>61100</v>
      </c>
      <c r="GA18" s="614"/>
      <c r="GB18" s="614">
        <v>1</v>
      </c>
      <c r="GC18" s="260">
        <v>3</v>
      </c>
      <c r="GD18" s="254">
        <v>522</v>
      </c>
      <c r="GE18" s="254">
        <v>522</v>
      </c>
      <c r="GF18" s="260">
        <v>87</v>
      </c>
      <c r="GG18" s="254">
        <v>522</v>
      </c>
      <c r="GH18" s="260">
        <v>1</v>
      </c>
      <c r="GI18" s="260"/>
      <c r="GJ18" s="260">
        <v>1</v>
      </c>
      <c r="GK18" s="614">
        <v>1000</v>
      </c>
      <c r="GL18" s="614">
        <f t="shared" si="16"/>
        <v>30</v>
      </c>
      <c r="GM18" s="260">
        <v>4686</v>
      </c>
      <c r="GN18" s="614">
        <v>328900</v>
      </c>
      <c r="GO18" s="260">
        <f>'HSS(U)'!BN17</f>
        <v>0</v>
      </c>
      <c r="GP18" s="260">
        <v>18</v>
      </c>
      <c r="GQ18" s="459">
        <v>216</v>
      </c>
      <c r="GR18" s="733">
        <v>54000</v>
      </c>
      <c r="GS18" s="459"/>
      <c r="GT18" s="794"/>
      <c r="GU18" s="260"/>
      <c r="GV18" s="260"/>
      <c r="GW18" s="260"/>
      <c r="GX18" s="260"/>
      <c r="GY18" s="260"/>
      <c r="GZ18" s="809"/>
      <c r="HA18" s="260"/>
      <c r="HB18" s="260"/>
      <c r="HC18" s="394">
        <v>216</v>
      </c>
      <c r="HF18" s="736">
        <v>42</v>
      </c>
      <c r="HG18" s="254">
        <v>6234</v>
      </c>
      <c r="HH18" s="254">
        <v>35431</v>
      </c>
    </row>
    <row r="19" spans="1:216">
      <c r="A19" s="397">
        <v>9</v>
      </c>
      <c r="B19" s="398" t="s">
        <v>1235</v>
      </c>
      <c r="C19" s="614">
        <v>4</v>
      </c>
      <c r="D19" s="516">
        <v>4</v>
      </c>
      <c r="E19" s="260"/>
      <c r="F19" s="614">
        <f t="shared" si="0"/>
        <v>8</v>
      </c>
      <c r="G19" s="588">
        <v>4</v>
      </c>
      <c r="H19" s="260">
        <v>8</v>
      </c>
      <c r="I19" s="260">
        <v>1</v>
      </c>
      <c r="J19" s="260"/>
      <c r="K19" s="260">
        <v>1</v>
      </c>
      <c r="L19" s="260"/>
      <c r="M19" s="260"/>
      <c r="N19" s="260"/>
      <c r="O19" s="260">
        <v>1</v>
      </c>
      <c r="P19" s="260"/>
      <c r="Q19" s="260"/>
      <c r="R19" s="260"/>
      <c r="S19" s="459"/>
      <c r="T19" s="260">
        <v>9547</v>
      </c>
      <c r="U19" s="260"/>
      <c r="V19" s="260"/>
      <c r="W19" s="260">
        <v>13</v>
      </c>
      <c r="X19" s="260"/>
      <c r="Y19" s="260"/>
      <c r="Z19" s="260">
        <v>8</v>
      </c>
      <c r="AA19" s="260"/>
      <c r="AB19" s="459"/>
      <c r="AC19" s="260"/>
      <c r="AD19" s="614">
        <v>1</v>
      </c>
      <c r="AE19" s="260">
        <v>1206</v>
      </c>
      <c r="AF19" s="614">
        <v>13</v>
      </c>
      <c r="AG19" s="614"/>
      <c r="AH19" s="614">
        <f t="shared" si="1"/>
        <v>5</v>
      </c>
      <c r="AI19" s="260"/>
      <c r="AJ19" s="614">
        <f t="shared" si="2"/>
        <v>1206</v>
      </c>
      <c r="AK19" s="614">
        <f t="shared" si="3"/>
        <v>13</v>
      </c>
      <c r="AL19" s="260">
        <v>1</v>
      </c>
      <c r="AM19" s="260">
        <v>8</v>
      </c>
      <c r="AN19" s="260"/>
      <c r="AO19" s="260"/>
      <c r="AP19" s="459"/>
      <c r="AQ19" s="459">
        <f>ROUND('HSS-14_Untied Grants'!G13*(17148/6688),0)</f>
        <v>428</v>
      </c>
      <c r="AR19" s="260"/>
      <c r="AS19" s="260"/>
      <c r="AT19" s="614">
        <v>55</v>
      </c>
      <c r="AU19" s="260"/>
      <c r="AV19" s="260"/>
      <c r="AW19" s="260"/>
      <c r="AX19" s="614">
        <f t="shared" si="4"/>
        <v>3</v>
      </c>
      <c r="AY19" s="260"/>
      <c r="AZ19" s="614">
        <v>1</v>
      </c>
      <c r="BA19" s="260"/>
      <c r="BB19" s="260"/>
      <c r="BC19" s="260"/>
      <c r="BD19" s="614">
        <f>'HSS-14_Untied Grants'!G13</f>
        <v>167</v>
      </c>
      <c r="BE19" s="614"/>
      <c r="BF19" s="614">
        <v>13</v>
      </c>
      <c r="BG19" s="614">
        <v>1</v>
      </c>
      <c r="BH19" s="260">
        <v>167</v>
      </c>
      <c r="BI19" s="614">
        <v>167</v>
      </c>
      <c r="BJ19" s="260"/>
      <c r="BK19" s="260"/>
      <c r="BL19" s="614">
        <v>1</v>
      </c>
      <c r="BM19" s="614">
        <v>13</v>
      </c>
      <c r="BN19" s="614">
        <v>1</v>
      </c>
      <c r="BO19" s="260">
        <v>1</v>
      </c>
      <c r="BP19" s="260"/>
      <c r="BQ19" s="260"/>
      <c r="BR19" s="614">
        <v>13</v>
      </c>
      <c r="BS19" s="260"/>
      <c r="BT19" s="614">
        <v>1</v>
      </c>
      <c r="BU19" s="260">
        <v>20</v>
      </c>
      <c r="BV19" s="260">
        <v>1</v>
      </c>
      <c r="BW19" s="260"/>
      <c r="BX19" s="260">
        <v>1</v>
      </c>
      <c r="BY19" s="260">
        <v>1</v>
      </c>
      <c r="BZ19" s="260">
        <v>5</v>
      </c>
      <c r="CA19" s="260"/>
      <c r="CB19" s="614">
        <v>60</v>
      </c>
      <c r="CC19" s="614">
        <v>60</v>
      </c>
      <c r="CD19" s="614">
        <v>1</v>
      </c>
      <c r="CE19" s="614">
        <f t="shared" si="5"/>
        <v>8</v>
      </c>
      <c r="CF19" s="614">
        <f t="shared" si="6"/>
        <v>167</v>
      </c>
      <c r="CG19" s="260">
        <v>26</v>
      </c>
      <c r="CH19" s="260"/>
      <c r="CI19" s="614">
        <f t="shared" si="7"/>
        <v>1</v>
      </c>
      <c r="CJ19" s="614">
        <v>13</v>
      </c>
      <c r="CK19" s="260"/>
      <c r="CL19" s="260"/>
      <c r="CM19" s="614">
        <f t="shared" si="8"/>
        <v>1</v>
      </c>
      <c r="CN19" s="614">
        <v>1</v>
      </c>
      <c r="CO19" s="260"/>
      <c r="CP19" s="260">
        <v>27</v>
      </c>
      <c r="CQ19" s="260"/>
      <c r="CR19" s="636">
        <v>2</v>
      </c>
      <c r="CS19" s="636">
        <v>2</v>
      </c>
      <c r="CT19" s="636">
        <v>2</v>
      </c>
      <c r="CU19" s="260"/>
      <c r="CV19" s="260"/>
      <c r="CW19" s="260"/>
      <c r="CX19" s="614">
        <v>1</v>
      </c>
      <c r="CY19" s="809"/>
      <c r="CZ19" s="260"/>
      <c r="DA19" s="614">
        <f t="shared" si="9"/>
        <v>3800</v>
      </c>
      <c r="DB19" s="260">
        <v>38</v>
      </c>
      <c r="DC19" s="260"/>
      <c r="DD19" s="614">
        <v>1</v>
      </c>
      <c r="DE19" s="260"/>
      <c r="DF19" s="260"/>
      <c r="DG19" s="614">
        <f t="shared" si="10"/>
        <v>1</v>
      </c>
      <c r="DH19" s="614">
        <v>13</v>
      </c>
      <c r="DI19" s="809"/>
      <c r="DJ19" s="260"/>
      <c r="DK19" s="260"/>
      <c r="DL19" s="674">
        <v>78</v>
      </c>
      <c r="DM19" s="260">
        <v>3</v>
      </c>
      <c r="DN19" s="260"/>
      <c r="DO19" s="260"/>
      <c r="DP19" s="260"/>
      <c r="DQ19" s="260"/>
      <c r="DR19" s="260">
        <v>6</v>
      </c>
      <c r="DS19" s="260"/>
      <c r="DT19" s="260"/>
      <c r="DU19" s="260"/>
      <c r="DV19" s="260"/>
      <c r="DW19" s="260"/>
      <c r="DX19" s="260"/>
      <c r="DY19" s="260"/>
      <c r="DZ19" s="260"/>
      <c r="EA19" s="260">
        <v>1</v>
      </c>
      <c r="EB19" s="260"/>
      <c r="EC19" s="614">
        <v>1</v>
      </c>
      <c r="ED19" s="260"/>
      <c r="EE19" s="293">
        <v>167</v>
      </c>
      <c r="EF19" s="677">
        <v>37</v>
      </c>
      <c r="EG19" s="260"/>
      <c r="EH19" s="303">
        <v>20</v>
      </c>
      <c r="EI19" s="809"/>
      <c r="EJ19" s="459"/>
      <c r="EK19" s="459"/>
      <c r="EL19" s="260"/>
      <c r="EM19" s="588"/>
      <c r="EN19" s="614">
        <v>13</v>
      </c>
      <c r="EO19" s="614">
        <f t="shared" si="11"/>
        <v>0</v>
      </c>
      <c r="EP19" s="614">
        <f t="shared" si="12"/>
        <v>0</v>
      </c>
      <c r="EQ19" s="614">
        <f t="shared" si="13"/>
        <v>0</v>
      </c>
      <c r="ER19" s="809"/>
      <c r="ES19" s="809"/>
      <c r="ET19" s="260"/>
      <c r="EU19" s="614">
        <v>300000</v>
      </c>
      <c r="EV19" s="589"/>
      <c r="EW19" s="459"/>
      <c r="EX19" s="737"/>
      <c r="EY19" s="260"/>
      <c r="EZ19" s="614">
        <v>96</v>
      </c>
      <c r="FA19" s="260"/>
      <c r="FB19" s="614">
        <f t="shared" si="14"/>
        <v>38400</v>
      </c>
      <c r="FC19" s="614">
        <f t="shared" si="15"/>
        <v>12060</v>
      </c>
      <c r="FD19" s="614">
        <v>1206</v>
      </c>
      <c r="FE19" s="614">
        <v>1984</v>
      </c>
      <c r="FF19" s="614">
        <v>162</v>
      </c>
      <c r="FG19" s="260">
        <v>1076</v>
      </c>
      <c r="FH19" s="260">
        <v>538</v>
      </c>
      <c r="FI19" s="260">
        <v>844</v>
      </c>
      <c r="FJ19" s="260">
        <v>422</v>
      </c>
      <c r="FK19" s="260">
        <v>1268</v>
      </c>
      <c r="FL19" s="260">
        <v>226</v>
      </c>
      <c r="FM19" s="260">
        <v>152</v>
      </c>
      <c r="FN19" s="614">
        <v>120</v>
      </c>
      <c r="FO19" s="260">
        <v>1125</v>
      </c>
      <c r="FP19" s="260">
        <v>12092</v>
      </c>
      <c r="FQ19" s="614"/>
      <c r="FR19" s="260"/>
      <c r="FS19" s="260"/>
      <c r="FT19" s="260">
        <v>3000</v>
      </c>
      <c r="FU19" s="260"/>
      <c r="FV19" s="260">
        <v>870</v>
      </c>
      <c r="FW19" s="614"/>
      <c r="FX19" s="614">
        <v>1</v>
      </c>
      <c r="FY19" s="614">
        <v>1</v>
      </c>
      <c r="FZ19" s="260">
        <v>189600</v>
      </c>
      <c r="GA19" s="614"/>
      <c r="GB19" s="614">
        <v>1</v>
      </c>
      <c r="GC19" s="260">
        <v>7</v>
      </c>
      <c r="GD19" s="254">
        <v>3082</v>
      </c>
      <c r="GE19" s="254">
        <v>3082</v>
      </c>
      <c r="GF19" s="260">
        <v>3807</v>
      </c>
      <c r="GG19" s="254">
        <v>3082</v>
      </c>
      <c r="GH19" s="614">
        <v>1</v>
      </c>
      <c r="GI19" s="260"/>
      <c r="GJ19" s="614">
        <v>1</v>
      </c>
      <c r="GK19" s="614">
        <v>1000</v>
      </c>
      <c r="GL19" s="614">
        <f t="shared" si="16"/>
        <v>30</v>
      </c>
      <c r="GM19" s="260">
        <v>4686</v>
      </c>
      <c r="GN19" s="614">
        <v>1255500</v>
      </c>
      <c r="GO19" s="260">
        <f>'HSS(U)'!BN18</f>
        <v>1</v>
      </c>
      <c r="GP19" s="260">
        <v>34</v>
      </c>
      <c r="GQ19" s="459">
        <v>408</v>
      </c>
      <c r="GR19" s="733">
        <v>222500</v>
      </c>
      <c r="GS19" s="459"/>
      <c r="GT19" s="794"/>
      <c r="GU19" s="260"/>
      <c r="GV19" s="260"/>
      <c r="GW19" s="260"/>
      <c r="GX19" s="260"/>
      <c r="GY19" s="260"/>
      <c r="GZ19" s="809"/>
      <c r="HA19" s="260"/>
      <c r="HB19" s="260"/>
      <c r="HC19" s="394">
        <v>408</v>
      </c>
      <c r="HF19" s="736">
        <v>167</v>
      </c>
      <c r="HG19" s="254">
        <v>53</v>
      </c>
      <c r="HH19" s="254">
        <v>58</v>
      </c>
    </row>
    <row r="20" spans="1:216">
      <c r="A20" s="397">
        <v>10</v>
      </c>
      <c r="B20" s="398" t="s">
        <v>1236</v>
      </c>
      <c r="C20" s="614">
        <v>4</v>
      </c>
      <c r="D20" s="516"/>
      <c r="E20" s="260"/>
      <c r="F20" s="614">
        <f t="shared" si="0"/>
        <v>4</v>
      </c>
      <c r="G20" s="588">
        <v>4</v>
      </c>
      <c r="H20" s="260">
        <v>7</v>
      </c>
      <c r="I20" s="260"/>
      <c r="J20" s="260"/>
      <c r="K20" s="260">
        <v>2</v>
      </c>
      <c r="L20" s="260"/>
      <c r="M20" s="260"/>
      <c r="N20" s="260"/>
      <c r="O20" s="260">
        <v>7</v>
      </c>
      <c r="P20" s="260"/>
      <c r="Q20" s="260"/>
      <c r="R20" s="260"/>
      <c r="S20" s="459"/>
      <c r="T20" s="260">
        <v>4815</v>
      </c>
      <c r="U20" s="260"/>
      <c r="V20" s="260"/>
      <c r="W20" s="260">
        <v>9</v>
      </c>
      <c r="X20" s="260"/>
      <c r="Y20" s="260"/>
      <c r="Z20" s="260">
        <v>7</v>
      </c>
      <c r="AA20" s="260"/>
      <c r="AB20" s="459"/>
      <c r="AC20" s="260"/>
      <c r="AD20" s="614">
        <v>1</v>
      </c>
      <c r="AE20" s="260">
        <v>1367</v>
      </c>
      <c r="AF20" s="614">
        <v>9</v>
      </c>
      <c r="AG20" s="614"/>
      <c r="AH20" s="614">
        <f t="shared" si="1"/>
        <v>10</v>
      </c>
      <c r="AI20" s="260"/>
      <c r="AJ20" s="614">
        <f t="shared" si="2"/>
        <v>1367</v>
      </c>
      <c r="AK20" s="614">
        <f t="shared" si="3"/>
        <v>9</v>
      </c>
      <c r="AL20" s="260">
        <v>1</v>
      </c>
      <c r="AM20" s="260">
        <v>5</v>
      </c>
      <c r="AN20" s="260"/>
      <c r="AO20" s="260"/>
      <c r="AP20" s="459"/>
      <c r="AQ20" s="459">
        <f>ROUND('HSS-14_Untied Grants'!G14*(17148/6688),0)</f>
        <v>349</v>
      </c>
      <c r="AR20" s="260"/>
      <c r="AS20" s="260"/>
      <c r="AT20" s="614">
        <v>45</v>
      </c>
      <c r="AU20" s="260"/>
      <c r="AV20" s="260"/>
      <c r="AW20" s="260"/>
      <c r="AX20" s="614">
        <f t="shared" si="4"/>
        <v>2</v>
      </c>
      <c r="AY20" s="260"/>
      <c r="AZ20" s="260">
        <v>1</v>
      </c>
      <c r="BA20" s="260"/>
      <c r="BB20" s="260"/>
      <c r="BC20" s="260"/>
      <c r="BD20" s="614">
        <f>'HSS-14_Untied Grants'!G14</f>
        <v>136</v>
      </c>
      <c r="BE20" s="614"/>
      <c r="BF20" s="614">
        <v>9</v>
      </c>
      <c r="BG20" s="614">
        <v>1</v>
      </c>
      <c r="BH20" s="260">
        <v>136</v>
      </c>
      <c r="BI20" s="614">
        <v>136</v>
      </c>
      <c r="BJ20" s="260"/>
      <c r="BK20" s="260"/>
      <c r="BL20" s="614">
        <v>1</v>
      </c>
      <c r="BM20" s="614">
        <v>9</v>
      </c>
      <c r="BN20" s="614">
        <v>1</v>
      </c>
      <c r="BO20" s="260">
        <v>7</v>
      </c>
      <c r="BP20" s="260"/>
      <c r="BQ20" s="260"/>
      <c r="BR20" s="614">
        <v>9</v>
      </c>
      <c r="BS20" s="260"/>
      <c r="BT20" s="614">
        <v>1</v>
      </c>
      <c r="BU20" s="260">
        <v>20</v>
      </c>
      <c r="BV20" s="260">
        <v>1</v>
      </c>
      <c r="BW20" s="260"/>
      <c r="BX20" s="260">
        <v>1</v>
      </c>
      <c r="BY20" s="260">
        <v>1</v>
      </c>
      <c r="BZ20" s="260">
        <v>1</v>
      </c>
      <c r="CA20" s="260"/>
      <c r="CB20" s="614">
        <v>60</v>
      </c>
      <c r="CC20" s="614">
        <v>60</v>
      </c>
      <c r="CD20" s="614">
        <v>1</v>
      </c>
      <c r="CE20" s="614">
        <f t="shared" si="5"/>
        <v>7</v>
      </c>
      <c r="CF20" s="614">
        <f t="shared" si="6"/>
        <v>136</v>
      </c>
      <c r="CG20" s="260">
        <v>20</v>
      </c>
      <c r="CH20" s="260"/>
      <c r="CI20" s="614">
        <f t="shared" si="7"/>
        <v>1</v>
      </c>
      <c r="CJ20" s="614">
        <v>9</v>
      </c>
      <c r="CK20" s="260"/>
      <c r="CL20" s="260"/>
      <c r="CM20" s="614">
        <f t="shared" si="8"/>
        <v>1</v>
      </c>
      <c r="CN20" s="260">
        <v>1</v>
      </c>
      <c r="CO20" s="260"/>
      <c r="CP20" s="260">
        <v>16</v>
      </c>
      <c r="CQ20" s="260"/>
      <c r="CR20" s="636">
        <v>2</v>
      </c>
      <c r="CS20" s="636">
        <v>2</v>
      </c>
      <c r="CT20" s="636">
        <v>2</v>
      </c>
      <c r="CU20" s="260"/>
      <c r="CV20" s="260"/>
      <c r="CW20" s="260"/>
      <c r="CX20" s="260">
        <v>1</v>
      </c>
      <c r="CY20" s="809"/>
      <c r="CZ20" s="260"/>
      <c r="DA20" s="614">
        <f t="shared" si="9"/>
        <v>2200</v>
      </c>
      <c r="DB20" s="260">
        <v>22</v>
      </c>
      <c r="DC20" s="260"/>
      <c r="DD20" s="260">
        <v>1</v>
      </c>
      <c r="DE20" s="260"/>
      <c r="DF20" s="260"/>
      <c r="DG20" s="614">
        <f t="shared" si="10"/>
        <v>1</v>
      </c>
      <c r="DH20" s="614">
        <v>9</v>
      </c>
      <c r="DI20" s="809"/>
      <c r="DJ20" s="260"/>
      <c r="DK20" s="260"/>
      <c r="DL20" s="674">
        <v>54</v>
      </c>
      <c r="DM20" s="260">
        <v>1</v>
      </c>
      <c r="DN20" s="260"/>
      <c r="DO20" s="260"/>
      <c r="DP20" s="260"/>
      <c r="DQ20" s="260"/>
      <c r="DR20" s="260">
        <v>6</v>
      </c>
      <c r="DS20" s="260"/>
      <c r="DT20" s="260"/>
      <c r="DU20" s="260"/>
      <c r="DV20" s="260"/>
      <c r="DW20" s="260"/>
      <c r="DX20" s="260"/>
      <c r="DY20" s="260"/>
      <c r="DZ20" s="260"/>
      <c r="EA20" s="260">
        <v>1</v>
      </c>
      <c r="EB20" s="260"/>
      <c r="EC20" s="260">
        <v>1</v>
      </c>
      <c r="ED20" s="260"/>
      <c r="EE20" s="293">
        <v>136</v>
      </c>
      <c r="EF20" s="677">
        <v>21</v>
      </c>
      <c r="EG20" s="260"/>
      <c r="EH20" s="303">
        <v>12</v>
      </c>
      <c r="EI20" s="809"/>
      <c r="EJ20" s="459"/>
      <c r="EK20" s="459"/>
      <c r="EL20" s="260"/>
      <c r="EM20" s="588">
        <v>1</v>
      </c>
      <c r="EN20" s="614">
        <v>9</v>
      </c>
      <c r="EO20" s="614">
        <f t="shared" si="11"/>
        <v>1</v>
      </c>
      <c r="EP20" s="614">
        <f t="shared" si="12"/>
        <v>31</v>
      </c>
      <c r="EQ20" s="614">
        <f t="shared" si="13"/>
        <v>1</v>
      </c>
      <c r="ER20" s="809"/>
      <c r="ES20" s="809"/>
      <c r="ET20" s="260"/>
      <c r="EU20" s="614">
        <v>300000</v>
      </c>
      <c r="EV20" s="589"/>
      <c r="EW20" s="459"/>
      <c r="EX20" s="737"/>
      <c r="EY20" s="260"/>
      <c r="EZ20" s="614">
        <v>84</v>
      </c>
      <c r="FA20" s="260"/>
      <c r="FB20" s="614">
        <f t="shared" si="14"/>
        <v>38400</v>
      </c>
      <c r="FC20" s="614">
        <f t="shared" si="15"/>
        <v>13670</v>
      </c>
      <c r="FD20" s="614">
        <v>1367</v>
      </c>
      <c r="FE20" s="614">
        <v>1425</v>
      </c>
      <c r="FF20" s="614">
        <v>0</v>
      </c>
      <c r="FG20" s="260">
        <v>566</v>
      </c>
      <c r="FH20" s="260">
        <v>283</v>
      </c>
      <c r="FI20" s="260">
        <v>740</v>
      </c>
      <c r="FJ20" s="260">
        <v>370</v>
      </c>
      <c r="FK20" s="260">
        <v>1108</v>
      </c>
      <c r="FL20" s="260">
        <v>119</v>
      </c>
      <c r="FM20" s="260">
        <v>80</v>
      </c>
      <c r="FN20" s="614">
        <v>120</v>
      </c>
      <c r="FO20" s="260">
        <v>870</v>
      </c>
      <c r="FP20" s="260">
        <v>8464</v>
      </c>
      <c r="FQ20" s="614"/>
      <c r="FR20" s="260"/>
      <c r="FS20" s="260"/>
      <c r="FT20" s="260">
        <v>2000</v>
      </c>
      <c r="FU20" s="260"/>
      <c r="FV20" s="260">
        <v>580</v>
      </c>
      <c r="FW20" s="614"/>
      <c r="FX20" s="614">
        <v>1</v>
      </c>
      <c r="FY20" s="614">
        <v>1</v>
      </c>
      <c r="FZ20" s="260">
        <v>192100</v>
      </c>
      <c r="GA20" s="614"/>
      <c r="GB20" s="614">
        <v>7</v>
      </c>
      <c r="GC20" s="260">
        <v>3</v>
      </c>
      <c r="GD20" s="254">
        <v>695</v>
      </c>
      <c r="GE20" s="254">
        <v>695</v>
      </c>
      <c r="GF20" s="260">
        <v>86</v>
      </c>
      <c r="GG20" s="254">
        <v>695</v>
      </c>
      <c r="GH20" s="260">
        <v>1</v>
      </c>
      <c r="GI20" s="260"/>
      <c r="GJ20" s="260">
        <v>1</v>
      </c>
      <c r="GK20" s="614">
        <v>1000</v>
      </c>
      <c r="GL20" s="614">
        <f t="shared" si="16"/>
        <v>30</v>
      </c>
      <c r="GM20" s="260">
        <v>4686</v>
      </c>
      <c r="GN20" s="614">
        <v>608200</v>
      </c>
      <c r="GO20" s="260">
        <f>'HSS(U)'!BN19</f>
        <v>1</v>
      </c>
      <c r="GP20" s="260">
        <v>34</v>
      </c>
      <c r="GQ20" s="459">
        <v>408</v>
      </c>
      <c r="GR20" s="733">
        <v>167500</v>
      </c>
      <c r="GS20" s="459"/>
      <c r="GT20" s="794"/>
      <c r="GU20" s="260"/>
      <c r="GV20" s="260"/>
      <c r="GW20" s="260"/>
      <c r="GX20" s="260"/>
      <c r="GY20" s="260"/>
      <c r="GZ20" s="809"/>
      <c r="HA20" s="260"/>
      <c r="HB20" s="260"/>
      <c r="HC20" s="394">
        <v>408</v>
      </c>
      <c r="HF20" s="736">
        <v>136</v>
      </c>
      <c r="HG20" s="254">
        <v>7511</v>
      </c>
      <c r="HH20" s="254">
        <v>79932</v>
      </c>
    </row>
    <row r="21" spans="1:216">
      <c r="A21" s="397">
        <v>11</v>
      </c>
      <c r="B21" s="398" t="s">
        <v>1237</v>
      </c>
      <c r="C21" s="614">
        <v>4</v>
      </c>
      <c r="D21" s="516">
        <v>8</v>
      </c>
      <c r="E21" s="260">
        <v>4</v>
      </c>
      <c r="F21" s="614">
        <f t="shared" si="0"/>
        <v>16</v>
      </c>
      <c r="G21" s="588">
        <v>7</v>
      </c>
      <c r="H21" s="260">
        <v>22</v>
      </c>
      <c r="I21" s="260"/>
      <c r="J21" s="260"/>
      <c r="K21" s="260"/>
      <c r="L21" s="260"/>
      <c r="M21" s="260"/>
      <c r="N21" s="260"/>
      <c r="O21" s="260">
        <v>1</v>
      </c>
      <c r="P21" s="260"/>
      <c r="Q21" s="260"/>
      <c r="R21" s="260"/>
      <c r="S21" s="459"/>
      <c r="T21" s="260">
        <v>21210</v>
      </c>
      <c r="U21" s="260"/>
      <c r="V21" s="260"/>
      <c r="W21" s="260">
        <v>33</v>
      </c>
      <c r="X21" s="260"/>
      <c r="Y21" s="260"/>
      <c r="Z21" s="260">
        <v>22</v>
      </c>
      <c r="AA21" s="260"/>
      <c r="AB21" s="459"/>
      <c r="AC21" s="260"/>
      <c r="AD21" s="614">
        <v>1</v>
      </c>
      <c r="AE21" s="260">
        <v>3197</v>
      </c>
      <c r="AF21" s="614">
        <v>33</v>
      </c>
      <c r="AG21" s="614"/>
      <c r="AH21" s="614">
        <f t="shared" si="1"/>
        <v>0</v>
      </c>
      <c r="AI21" s="260"/>
      <c r="AJ21" s="614">
        <f t="shared" si="2"/>
        <v>3197</v>
      </c>
      <c r="AK21" s="614">
        <f t="shared" si="3"/>
        <v>33</v>
      </c>
      <c r="AL21" s="260">
        <v>1</v>
      </c>
      <c r="AM21" s="260">
        <v>2</v>
      </c>
      <c r="AN21" s="260"/>
      <c r="AO21" s="260"/>
      <c r="AP21" s="459"/>
      <c r="AQ21" s="459">
        <f>ROUND('HSS-14_Untied Grants'!G15*(17148/6688),0)</f>
        <v>1179</v>
      </c>
      <c r="AR21" s="260"/>
      <c r="AS21" s="260"/>
      <c r="AT21" s="614">
        <v>152</v>
      </c>
      <c r="AU21" s="260"/>
      <c r="AV21" s="260"/>
      <c r="AW21" s="260"/>
      <c r="AX21" s="614">
        <f t="shared" si="4"/>
        <v>7</v>
      </c>
      <c r="AY21" s="260"/>
      <c r="AZ21" s="614">
        <v>1</v>
      </c>
      <c r="BA21" s="260"/>
      <c r="BB21" s="260"/>
      <c r="BC21" s="260"/>
      <c r="BD21" s="614">
        <f>'HSS-14_Untied Grants'!G15</f>
        <v>460</v>
      </c>
      <c r="BE21" s="614"/>
      <c r="BF21" s="614">
        <v>33</v>
      </c>
      <c r="BG21" s="614">
        <v>1</v>
      </c>
      <c r="BH21" s="260">
        <v>460</v>
      </c>
      <c r="BI21" s="614">
        <v>460</v>
      </c>
      <c r="BJ21" s="260"/>
      <c r="BK21" s="260"/>
      <c r="BL21" s="614">
        <v>1</v>
      </c>
      <c r="BM21" s="614">
        <v>33</v>
      </c>
      <c r="BN21" s="614">
        <v>1</v>
      </c>
      <c r="BO21" s="260">
        <v>6</v>
      </c>
      <c r="BP21" s="260"/>
      <c r="BQ21" s="260"/>
      <c r="BR21" s="614">
        <v>33</v>
      </c>
      <c r="BS21" s="260"/>
      <c r="BT21" s="614">
        <v>1</v>
      </c>
      <c r="BU21" s="260">
        <v>40</v>
      </c>
      <c r="BV21" s="260">
        <v>2</v>
      </c>
      <c r="BW21" s="260"/>
      <c r="BX21" s="260">
        <v>1</v>
      </c>
      <c r="BY21" s="260">
        <v>1</v>
      </c>
      <c r="BZ21" s="260">
        <v>9</v>
      </c>
      <c r="CA21" s="260"/>
      <c r="CB21" s="614">
        <v>60</v>
      </c>
      <c r="CC21" s="614">
        <v>60</v>
      </c>
      <c r="CD21" s="614">
        <v>2</v>
      </c>
      <c r="CE21" s="614">
        <f t="shared" si="5"/>
        <v>22</v>
      </c>
      <c r="CF21" s="614">
        <f t="shared" si="6"/>
        <v>460</v>
      </c>
      <c r="CG21" s="260">
        <v>612</v>
      </c>
      <c r="CH21" s="260"/>
      <c r="CI21" s="614">
        <f t="shared" si="7"/>
        <v>1</v>
      </c>
      <c r="CJ21" s="614">
        <v>33</v>
      </c>
      <c r="CK21" s="260"/>
      <c r="CL21" s="260"/>
      <c r="CM21" s="614">
        <f t="shared" si="8"/>
        <v>1</v>
      </c>
      <c r="CN21" s="614">
        <v>1</v>
      </c>
      <c r="CO21" s="260"/>
      <c r="CP21" s="260">
        <v>67</v>
      </c>
      <c r="CQ21" s="260"/>
      <c r="CR21" s="636">
        <v>2</v>
      </c>
      <c r="CS21" s="636">
        <v>2</v>
      </c>
      <c r="CT21" s="636">
        <v>2</v>
      </c>
      <c r="CU21" s="260"/>
      <c r="CV21" s="260"/>
      <c r="CW21" s="260"/>
      <c r="CX21" s="614">
        <v>1</v>
      </c>
      <c r="CY21" s="809"/>
      <c r="CZ21" s="260"/>
      <c r="DA21" s="614">
        <f t="shared" si="9"/>
        <v>9200</v>
      </c>
      <c r="DB21" s="260">
        <v>92</v>
      </c>
      <c r="DC21" s="260"/>
      <c r="DD21" s="614">
        <v>1</v>
      </c>
      <c r="DE21" s="260"/>
      <c r="DF21" s="260"/>
      <c r="DG21" s="614">
        <f t="shared" si="10"/>
        <v>1</v>
      </c>
      <c r="DH21" s="614">
        <v>33</v>
      </c>
      <c r="DI21" s="809"/>
      <c r="DJ21" s="260"/>
      <c r="DK21" s="260"/>
      <c r="DL21" s="674">
        <v>198</v>
      </c>
      <c r="DM21" s="260">
        <v>4</v>
      </c>
      <c r="DN21" s="260"/>
      <c r="DO21" s="260"/>
      <c r="DP21" s="260"/>
      <c r="DQ21" s="260"/>
      <c r="DR21" s="260">
        <v>2</v>
      </c>
      <c r="DS21" s="260"/>
      <c r="DT21" s="260"/>
      <c r="DU21" s="260"/>
      <c r="DV21" s="260"/>
      <c r="DW21" s="260"/>
      <c r="DX21" s="260"/>
      <c r="DY21" s="260"/>
      <c r="DZ21" s="260"/>
      <c r="EA21" s="260">
        <v>0</v>
      </c>
      <c r="EB21" s="260"/>
      <c r="EC21" s="614">
        <v>1</v>
      </c>
      <c r="ED21" s="260"/>
      <c r="EE21" s="293">
        <v>460</v>
      </c>
      <c r="EF21" s="677">
        <v>92</v>
      </c>
      <c r="EG21" s="260"/>
      <c r="EH21" s="303">
        <v>72</v>
      </c>
      <c r="EI21" s="809"/>
      <c r="EJ21" s="459"/>
      <c r="EK21" s="459"/>
      <c r="EL21" s="260"/>
      <c r="EM21" s="588">
        <v>1</v>
      </c>
      <c r="EN21" s="614">
        <v>33</v>
      </c>
      <c r="EO21" s="614">
        <f t="shared" si="11"/>
        <v>1</v>
      </c>
      <c r="EP21" s="614">
        <f t="shared" si="12"/>
        <v>96</v>
      </c>
      <c r="EQ21" s="614">
        <f t="shared" si="13"/>
        <v>1</v>
      </c>
      <c r="ER21" s="809"/>
      <c r="ES21" s="809"/>
      <c r="ET21" s="260"/>
      <c r="EU21" s="614">
        <v>500000</v>
      </c>
      <c r="EV21" s="589"/>
      <c r="EW21" s="459"/>
      <c r="EX21" s="737"/>
      <c r="EY21" s="260"/>
      <c r="EZ21" s="614">
        <v>276</v>
      </c>
      <c r="FA21" s="260"/>
      <c r="FB21" s="614">
        <f t="shared" si="14"/>
        <v>38400</v>
      </c>
      <c r="FC21" s="614">
        <f t="shared" si="15"/>
        <v>31970</v>
      </c>
      <c r="FD21" s="614">
        <v>3197</v>
      </c>
      <c r="FE21" s="614">
        <v>1070</v>
      </c>
      <c r="FF21" s="614">
        <v>1273</v>
      </c>
      <c r="FG21" s="260">
        <v>3089</v>
      </c>
      <c r="FH21" s="260">
        <v>1545</v>
      </c>
      <c r="FI21" s="260">
        <v>2324</v>
      </c>
      <c r="FJ21" s="260">
        <v>1162</v>
      </c>
      <c r="FK21" s="260">
        <v>3484</v>
      </c>
      <c r="FL21" s="260">
        <v>644</v>
      </c>
      <c r="FM21" s="260">
        <v>426</v>
      </c>
      <c r="FN21" s="614">
        <v>150</v>
      </c>
      <c r="FO21" s="260">
        <v>4947</v>
      </c>
      <c r="FP21" s="260">
        <v>33050</v>
      </c>
      <c r="FQ21" s="614"/>
      <c r="FR21" s="260"/>
      <c r="FS21" s="260"/>
      <c r="FT21" s="260">
        <v>14000</v>
      </c>
      <c r="FU21" s="260"/>
      <c r="FV21" s="260">
        <v>5317</v>
      </c>
      <c r="FW21" s="614"/>
      <c r="FX21" s="614">
        <v>1</v>
      </c>
      <c r="FY21" s="614">
        <v>1</v>
      </c>
      <c r="FZ21" s="260">
        <v>492400</v>
      </c>
      <c r="GA21" s="614"/>
      <c r="GB21" s="614">
        <v>1</v>
      </c>
      <c r="GC21" s="260">
        <v>11</v>
      </c>
      <c r="GD21" s="254">
        <v>4500</v>
      </c>
      <c r="GE21" s="254">
        <v>4500</v>
      </c>
      <c r="GF21" s="260">
        <v>13573</v>
      </c>
      <c r="GG21" s="254">
        <v>4500</v>
      </c>
      <c r="GH21" s="614">
        <v>1</v>
      </c>
      <c r="GI21" s="260"/>
      <c r="GJ21" s="614">
        <v>1</v>
      </c>
      <c r="GK21" s="614">
        <v>1000</v>
      </c>
      <c r="GL21" s="614">
        <f t="shared" si="16"/>
        <v>30</v>
      </c>
      <c r="GM21" s="260">
        <v>4686</v>
      </c>
      <c r="GN21" s="614">
        <v>3714500</v>
      </c>
      <c r="GO21" s="260">
        <f>'HSS(U)'!BN20</f>
        <v>0</v>
      </c>
      <c r="GP21" s="260">
        <v>6</v>
      </c>
      <c r="GQ21" s="459">
        <v>72</v>
      </c>
      <c r="GR21" s="733">
        <v>599500</v>
      </c>
      <c r="GS21" s="459"/>
      <c r="GT21" s="794"/>
      <c r="GU21" s="260"/>
      <c r="GV21" s="260"/>
      <c r="GW21" s="260"/>
      <c r="GX21" s="260"/>
      <c r="GY21" s="260"/>
      <c r="GZ21" s="809"/>
      <c r="HA21" s="260"/>
      <c r="HB21" s="260"/>
      <c r="HC21" s="394">
        <v>72</v>
      </c>
      <c r="HF21" s="736">
        <v>460</v>
      </c>
      <c r="HG21" s="254">
        <v>3840</v>
      </c>
      <c r="HH21" s="254">
        <v>44294</v>
      </c>
    </row>
    <row r="22" spans="1:216">
      <c r="A22" s="397">
        <v>12</v>
      </c>
      <c r="B22" s="398" t="s">
        <v>1238</v>
      </c>
      <c r="C22" s="614">
        <v>4</v>
      </c>
      <c r="D22" s="516"/>
      <c r="E22" s="260">
        <v>4</v>
      </c>
      <c r="F22" s="614">
        <f t="shared" si="0"/>
        <v>8</v>
      </c>
      <c r="G22" s="588">
        <v>4</v>
      </c>
      <c r="H22" s="260">
        <v>8</v>
      </c>
      <c r="I22" s="260"/>
      <c r="J22" s="260"/>
      <c r="K22" s="260"/>
      <c r="L22" s="260"/>
      <c r="M22" s="260"/>
      <c r="N22" s="260"/>
      <c r="O22" s="260">
        <v>0</v>
      </c>
      <c r="P22" s="260"/>
      <c r="Q22" s="260"/>
      <c r="R22" s="260"/>
      <c r="S22" s="459"/>
      <c r="T22" s="260">
        <v>10276</v>
      </c>
      <c r="U22" s="260"/>
      <c r="V22" s="260"/>
      <c r="W22" s="260">
        <v>12</v>
      </c>
      <c r="X22" s="260"/>
      <c r="Y22" s="260"/>
      <c r="Z22" s="260">
        <v>8</v>
      </c>
      <c r="AA22" s="260"/>
      <c r="AB22" s="459"/>
      <c r="AC22" s="260"/>
      <c r="AD22" s="614">
        <v>1</v>
      </c>
      <c r="AE22" s="260">
        <v>1133</v>
      </c>
      <c r="AF22" s="614">
        <v>12</v>
      </c>
      <c r="AG22" s="614"/>
      <c r="AH22" s="614">
        <f t="shared" si="1"/>
        <v>0</v>
      </c>
      <c r="AI22" s="260"/>
      <c r="AJ22" s="614">
        <f t="shared" si="2"/>
        <v>1133</v>
      </c>
      <c r="AK22" s="614">
        <f t="shared" si="3"/>
        <v>12</v>
      </c>
      <c r="AL22" s="260"/>
      <c r="AM22" s="260"/>
      <c r="AN22" s="260"/>
      <c r="AO22" s="260"/>
      <c r="AP22" s="459"/>
      <c r="AQ22" s="459">
        <f>ROUND('HSS-14_Untied Grants'!G16*(17148/6688),0)</f>
        <v>485</v>
      </c>
      <c r="AR22" s="260"/>
      <c r="AS22" s="260"/>
      <c r="AT22" s="614">
        <v>63</v>
      </c>
      <c r="AU22" s="260"/>
      <c r="AV22" s="260"/>
      <c r="AW22" s="260"/>
      <c r="AX22" s="614">
        <f t="shared" si="4"/>
        <v>3</v>
      </c>
      <c r="AY22" s="260"/>
      <c r="AZ22" s="260">
        <v>1</v>
      </c>
      <c r="BA22" s="260"/>
      <c r="BB22" s="260"/>
      <c r="BC22" s="260"/>
      <c r="BD22" s="614">
        <f>'HSS-14_Untied Grants'!G16</f>
        <v>189</v>
      </c>
      <c r="BE22" s="614"/>
      <c r="BF22" s="614">
        <v>12</v>
      </c>
      <c r="BG22" s="614">
        <v>1</v>
      </c>
      <c r="BH22" s="260">
        <v>0</v>
      </c>
      <c r="BI22" s="614">
        <v>0</v>
      </c>
      <c r="BJ22" s="260"/>
      <c r="BK22" s="260"/>
      <c r="BL22" s="614">
        <v>1</v>
      </c>
      <c r="BM22" s="614">
        <v>12</v>
      </c>
      <c r="BN22" s="614">
        <v>1</v>
      </c>
      <c r="BO22" s="260">
        <v>0</v>
      </c>
      <c r="BP22" s="260"/>
      <c r="BQ22" s="260"/>
      <c r="BR22" s="614">
        <v>12</v>
      </c>
      <c r="BS22" s="260"/>
      <c r="BT22" s="614">
        <v>1</v>
      </c>
      <c r="BU22" s="260">
        <v>20</v>
      </c>
      <c r="BV22" s="260">
        <v>1</v>
      </c>
      <c r="BW22" s="260"/>
      <c r="BX22" s="260">
        <v>1</v>
      </c>
      <c r="BY22" s="260">
        <v>1</v>
      </c>
      <c r="BZ22" s="260">
        <v>1</v>
      </c>
      <c r="CA22" s="260"/>
      <c r="CB22" s="614">
        <v>60</v>
      </c>
      <c r="CC22" s="614">
        <v>60</v>
      </c>
      <c r="CD22" s="614">
        <v>1</v>
      </c>
      <c r="CE22" s="614">
        <f t="shared" si="5"/>
        <v>8</v>
      </c>
      <c r="CF22" s="614">
        <f t="shared" si="6"/>
        <v>189</v>
      </c>
      <c r="CG22" s="260">
        <v>69</v>
      </c>
      <c r="CH22" s="260"/>
      <c r="CI22" s="614">
        <f t="shared" si="7"/>
        <v>1</v>
      </c>
      <c r="CJ22" s="614">
        <v>12</v>
      </c>
      <c r="CK22" s="260"/>
      <c r="CL22" s="260"/>
      <c r="CM22" s="614">
        <f t="shared" si="8"/>
        <v>1</v>
      </c>
      <c r="CN22" s="260">
        <v>1</v>
      </c>
      <c r="CO22" s="260"/>
      <c r="CP22" s="260">
        <v>27</v>
      </c>
      <c r="CQ22" s="260"/>
      <c r="CR22" s="636">
        <v>2</v>
      </c>
      <c r="CS22" s="636">
        <v>2</v>
      </c>
      <c r="CT22" s="636">
        <v>2</v>
      </c>
      <c r="CU22" s="260"/>
      <c r="CV22" s="260"/>
      <c r="CW22" s="260"/>
      <c r="CX22" s="260">
        <v>1</v>
      </c>
      <c r="CY22" s="809"/>
      <c r="CZ22" s="260"/>
      <c r="DA22" s="614">
        <f t="shared" si="9"/>
        <v>3700</v>
      </c>
      <c r="DB22" s="260">
        <v>37</v>
      </c>
      <c r="DC22" s="260"/>
      <c r="DD22" s="260">
        <v>1</v>
      </c>
      <c r="DE22" s="260"/>
      <c r="DF22" s="260"/>
      <c r="DG22" s="614">
        <f t="shared" si="10"/>
        <v>1</v>
      </c>
      <c r="DH22" s="614">
        <v>12</v>
      </c>
      <c r="DI22" s="809"/>
      <c r="DJ22" s="260"/>
      <c r="DK22" s="260"/>
      <c r="DL22" s="674">
        <v>72</v>
      </c>
      <c r="DM22" s="260">
        <v>1</v>
      </c>
      <c r="DN22" s="260"/>
      <c r="DO22" s="260"/>
      <c r="DP22" s="260"/>
      <c r="DQ22" s="260"/>
      <c r="DR22" s="260">
        <v>15</v>
      </c>
      <c r="DS22" s="260"/>
      <c r="DT22" s="260"/>
      <c r="DU22" s="260">
        <v>28</v>
      </c>
      <c r="DV22" s="260">
        <v>42</v>
      </c>
      <c r="DW22" s="260"/>
      <c r="DX22" s="260"/>
      <c r="DY22" s="260"/>
      <c r="DZ22" s="260"/>
      <c r="EA22" s="260">
        <v>2</v>
      </c>
      <c r="EB22" s="260"/>
      <c r="EC22" s="260">
        <v>1</v>
      </c>
      <c r="ED22" s="260"/>
      <c r="EE22" s="293">
        <v>189</v>
      </c>
      <c r="EF22" s="677">
        <v>35</v>
      </c>
      <c r="EG22" s="260"/>
      <c r="EH22" s="303">
        <v>33</v>
      </c>
      <c r="EI22" s="809"/>
      <c r="EJ22" s="459"/>
      <c r="EK22" s="459"/>
      <c r="EL22" s="260"/>
      <c r="EM22" s="588"/>
      <c r="EN22" s="614">
        <v>12</v>
      </c>
      <c r="EO22" s="614">
        <f t="shared" si="11"/>
        <v>0</v>
      </c>
      <c r="EP22" s="614">
        <f t="shared" si="12"/>
        <v>0</v>
      </c>
      <c r="EQ22" s="614">
        <f t="shared" si="13"/>
        <v>0</v>
      </c>
      <c r="ER22" s="809"/>
      <c r="ES22" s="809"/>
      <c r="ET22" s="260"/>
      <c r="EU22" s="614">
        <v>300000</v>
      </c>
      <c r="EV22" s="589"/>
      <c r="EW22" s="459"/>
      <c r="EX22" s="737"/>
      <c r="EY22" s="260"/>
      <c r="EZ22" s="614">
        <v>96</v>
      </c>
      <c r="FA22" s="260"/>
      <c r="FB22" s="614">
        <f t="shared" si="14"/>
        <v>38400</v>
      </c>
      <c r="FC22" s="614">
        <f t="shared" si="15"/>
        <v>11330</v>
      </c>
      <c r="FD22" s="614">
        <v>1133</v>
      </c>
      <c r="FE22" s="614">
        <v>1025</v>
      </c>
      <c r="FF22" s="614">
        <v>134</v>
      </c>
      <c r="FG22" s="260">
        <v>910</v>
      </c>
      <c r="FH22" s="260">
        <v>455</v>
      </c>
      <c r="FI22" s="260">
        <v>844</v>
      </c>
      <c r="FJ22" s="260">
        <v>422</v>
      </c>
      <c r="FK22" s="260">
        <v>1268</v>
      </c>
      <c r="FL22" s="260">
        <v>190</v>
      </c>
      <c r="FM22" s="260">
        <v>128</v>
      </c>
      <c r="FN22" s="614">
        <v>120</v>
      </c>
      <c r="FO22" s="260">
        <v>824</v>
      </c>
      <c r="FP22" s="260">
        <v>11689</v>
      </c>
      <c r="FQ22" s="614"/>
      <c r="FR22" s="260"/>
      <c r="FS22" s="260"/>
      <c r="FT22" s="260">
        <v>4000</v>
      </c>
      <c r="FU22" s="260"/>
      <c r="FV22" s="260">
        <v>483</v>
      </c>
      <c r="FW22" s="614"/>
      <c r="FX22" s="614">
        <v>1</v>
      </c>
      <c r="FY22" s="614">
        <v>1</v>
      </c>
      <c r="FZ22" s="260">
        <v>193200</v>
      </c>
      <c r="GA22" s="614"/>
      <c r="GB22" s="614">
        <v>0</v>
      </c>
      <c r="GC22" s="260">
        <v>3</v>
      </c>
      <c r="GD22" s="254">
        <v>866</v>
      </c>
      <c r="GE22" s="254">
        <v>866</v>
      </c>
      <c r="GF22" s="260">
        <v>2329</v>
      </c>
      <c r="GG22" s="254">
        <v>866</v>
      </c>
      <c r="GH22" s="260">
        <v>1</v>
      </c>
      <c r="GI22" s="260"/>
      <c r="GJ22" s="260">
        <v>1</v>
      </c>
      <c r="GK22" s="614">
        <v>1000</v>
      </c>
      <c r="GL22" s="614">
        <f t="shared" si="16"/>
        <v>30</v>
      </c>
      <c r="GM22" s="260">
        <v>4686</v>
      </c>
      <c r="GN22" s="614">
        <v>1196700</v>
      </c>
      <c r="GO22" s="260">
        <f>'HSS(U)'!BN21</f>
        <v>2</v>
      </c>
      <c r="GP22" s="260">
        <v>106</v>
      </c>
      <c r="GQ22" s="459">
        <v>1272</v>
      </c>
      <c r="GR22" s="733">
        <v>241500</v>
      </c>
      <c r="GS22" s="459"/>
      <c r="GT22" s="794"/>
      <c r="GU22" s="260"/>
      <c r="GV22" s="260"/>
      <c r="GW22" s="260"/>
      <c r="GX22" s="260"/>
      <c r="GY22" s="260"/>
      <c r="GZ22" s="809"/>
      <c r="HA22" s="260"/>
      <c r="HB22" s="260"/>
      <c r="HC22" s="394">
        <v>1272</v>
      </c>
      <c r="HF22" s="736">
        <v>189</v>
      </c>
      <c r="HG22" s="254">
        <v>43</v>
      </c>
      <c r="HH22" s="254">
        <v>187</v>
      </c>
    </row>
    <row r="23" spans="1:216">
      <c r="A23" s="397">
        <v>13</v>
      </c>
      <c r="B23" s="398" t="s">
        <v>1239</v>
      </c>
      <c r="C23" s="614">
        <v>4</v>
      </c>
      <c r="D23" s="516"/>
      <c r="E23" s="260">
        <v>4</v>
      </c>
      <c r="F23" s="614">
        <f t="shared" si="0"/>
        <v>8</v>
      </c>
      <c r="G23" s="588">
        <v>4</v>
      </c>
      <c r="H23" s="260">
        <v>10</v>
      </c>
      <c r="I23" s="260"/>
      <c r="J23" s="260"/>
      <c r="K23" s="260"/>
      <c r="L23" s="260"/>
      <c r="M23" s="260"/>
      <c r="N23" s="260"/>
      <c r="O23" s="260">
        <v>1</v>
      </c>
      <c r="P23" s="260"/>
      <c r="Q23" s="260"/>
      <c r="R23" s="260"/>
      <c r="S23" s="459"/>
      <c r="T23" s="260">
        <v>14871</v>
      </c>
      <c r="U23" s="260"/>
      <c r="V23" s="260"/>
      <c r="W23" s="260">
        <v>13</v>
      </c>
      <c r="X23" s="260"/>
      <c r="Y23" s="260"/>
      <c r="Z23" s="260">
        <v>10</v>
      </c>
      <c r="AA23" s="260"/>
      <c r="AB23" s="459"/>
      <c r="AC23" s="260"/>
      <c r="AD23" s="614">
        <v>1</v>
      </c>
      <c r="AE23" s="260">
        <v>2011</v>
      </c>
      <c r="AF23" s="614">
        <v>13</v>
      </c>
      <c r="AG23" s="614"/>
      <c r="AH23" s="614">
        <f t="shared" si="1"/>
        <v>0</v>
      </c>
      <c r="AI23" s="260"/>
      <c r="AJ23" s="614">
        <f t="shared" si="2"/>
        <v>2011</v>
      </c>
      <c r="AK23" s="614">
        <f t="shared" si="3"/>
        <v>13</v>
      </c>
      <c r="AL23" s="260">
        <v>1</v>
      </c>
      <c r="AM23" s="260">
        <v>1</v>
      </c>
      <c r="AN23" s="260"/>
      <c r="AO23" s="260"/>
      <c r="AP23" s="459"/>
      <c r="AQ23" s="459">
        <f>ROUND('HSS-14_Untied Grants'!G17*(17148/6688),0)</f>
        <v>667</v>
      </c>
      <c r="AR23" s="260"/>
      <c r="AS23" s="260"/>
      <c r="AT23" s="614">
        <v>86</v>
      </c>
      <c r="AU23" s="260"/>
      <c r="AV23" s="260"/>
      <c r="AW23" s="260"/>
      <c r="AX23" s="614">
        <f t="shared" si="4"/>
        <v>3</v>
      </c>
      <c r="AY23" s="260"/>
      <c r="AZ23" s="614">
        <v>1</v>
      </c>
      <c r="BA23" s="260"/>
      <c r="BB23" s="260"/>
      <c r="BC23" s="260"/>
      <c r="BD23" s="614">
        <f>'HSS-14_Untied Grants'!G17</f>
        <v>260</v>
      </c>
      <c r="BE23" s="614"/>
      <c r="BF23" s="614">
        <v>13</v>
      </c>
      <c r="BG23" s="614">
        <v>1</v>
      </c>
      <c r="BH23" s="260">
        <v>0</v>
      </c>
      <c r="BI23" s="614">
        <v>0</v>
      </c>
      <c r="BJ23" s="260"/>
      <c r="BK23" s="260"/>
      <c r="BL23" s="614">
        <v>1</v>
      </c>
      <c r="BM23" s="614">
        <v>13</v>
      </c>
      <c r="BN23" s="614">
        <v>1</v>
      </c>
      <c r="BO23" s="260">
        <v>1</v>
      </c>
      <c r="BP23" s="260"/>
      <c r="BQ23" s="260"/>
      <c r="BR23" s="614">
        <v>13</v>
      </c>
      <c r="BS23" s="260"/>
      <c r="BT23" s="614">
        <v>1</v>
      </c>
      <c r="BU23" s="260">
        <v>30</v>
      </c>
      <c r="BV23" s="260">
        <v>1</v>
      </c>
      <c r="BW23" s="260"/>
      <c r="BX23" s="260">
        <v>1</v>
      </c>
      <c r="BY23" s="260">
        <v>1</v>
      </c>
      <c r="BZ23" s="260">
        <v>5</v>
      </c>
      <c r="CA23" s="260"/>
      <c r="CB23" s="614">
        <v>60</v>
      </c>
      <c r="CC23" s="614">
        <v>60</v>
      </c>
      <c r="CD23" s="614">
        <v>1</v>
      </c>
      <c r="CE23" s="614">
        <f t="shared" si="5"/>
        <v>10</v>
      </c>
      <c r="CF23" s="614">
        <f t="shared" si="6"/>
        <v>260</v>
      </c>
      <c r="CG23" s="260">
        <v>109</v>
      </c>
      <c r="CH23" s="260"/>
      <c r="CI23" s="614">
        <f t="shared" si="7"/>
        <v>1</v>
      </c>
      <c r="CJ23" s="614">
        <v>13</v>
      </c>
      <c r="CK23" s="260"/>
      <c r="CL23" s="260"/>
      <c r="CM23" s="614">
        <f t="shared" si="8"/>
        <v>1</v>
      </c>
      <c r="CN23" s="614">
        <v>1</v>
      </c>
      <c r="CO23" s="260"/>
      <c r="CP23" s="260">
        <v>47</v>
      </c>
      <c r="CQ23" s="260"/>
      <c r="CR23" s="636">
        <v>2</v>
      </c>
      <c r="CS23" s="636">
        <v>2</v>
      </c>
      <c r="CT23" s="636">
        <v>2</v>
      </c>
      <c r="CU23" s="260"/>
      <c r="CV23" s="260"/>
      <c r="CW23" s="260"/>
      <c r="CX23" s="614">
        <v>1</v>
      </c>
      <c r="CY23" s="809"/>
      <c r="CZ23" s="260"/>
      <c r="DA23" s="614">
        <f t="shared" si="9"/>
        <v>6500</v>
      </c>
      <c r="DB23" s="260">
        <v>65</v>
      </c>
      <c r="DC23" s="260"/>
      <c r="DD23" s="614">
        <v>1</v>
      </c>
      <c r="DE23" s="260"/>
      <c r="DF23" s="260"/>
      <c r="DG23" s="614">
        <f t="shared" si="10"/>
        <v>1</v>
      </c>
      <c r="DH23" s="614">
        <v>13</v>
      </c>
      <c r="DI23" s="809"/>
      <c r="DJ23" s="260"/>
      <c r="DK23" s="260"/>
      <c r="DL23" s="674">
        <v>78</v>
      </c>
      <c r="DM23" s="260">
        <v>1</v>
      </c>
      <c r="DN23" s="260"/>
      <c r="DO23" s="260"/>
      <c r="DP23" s="260"/>
      <c r="DQ23" s="260"/>
      <c r="DR23" s="260">
        <v>10</v>
      </c>
      <c r="DS23" s="260"/>
      <c r="DT23" s="260"/>
      <c r="DU23" s="260"/>
      <c r="DV23" s="260"/>
      <c r="DW23" s="260"/>
      <c r="DX23" s="260"/>
      <c r="DY23" s="260"/>
      <c r="DZ23" s="260"/>
      <c r="EA23" s="260">
        <v>2</v>
      </c>
      <c r="EB23" s="260"/>
      <c r="EC23" s="614">
        <v>1</v>
      </c>
      <c r="ED23" s="260"/>
      <c r="EE23" s="293">
        <v>260</v>
      </c>
      <c r="EF23" s="677">
        <v>63</v>
      </c>
      <c r="EG23" s="260"/>
      <c r="EH23" s="303">
        <v>32</v>
      </c>
      <c r="EI23" s="809"/>
      <c r="EJ23" s="459"/>
      <c r="EK23" s="459"/>
      <c r="EL23" s="260"/>
      <c r="EM23" s="588"/>
      <c r="EN23" s="614">
        <v>13</v>
      </c>
      <c r="EO23" s="614">
        <f t="shared" si="11"/>
        <v>0</v>
      </c>
      <c r="EP23" s="614">
        <f t="shared" si="12"/>
        <v>0</v>
      </c>
      <c r="EQ23" s="614">
        <f t="shared" si="13"/>
        <v>0</v>
      </c>
      <c r="ER23" s="809"/>
      <c r="ES23" s="809"/>
      <c r="ET23" s="260"/>
      <c r="EU23" s="614">
        <v>300000</v>
      </c>
      <c r="EV23" s="589"/>
      <c r="EW23" s="459"/>
      <c r="EX23" s="737"/>
      <c r="EY23" s="260"/>
      <c r="EZ23" s="614">
        <v>120</v>
      </c>
      <c r="FA23" s="260"/>
      <c r="FB23" s="614">
        <f t="shared" si="14"/>
        <v>38400</v>
      </c>
      <c r="FC23" s="614">
        <f t="shared" si="15"/>
        <v>20110</v>
      </c>
      <c r="FD23" s="614">
        <v>2011</v>
      </c>
      <c r="FE23" s="614">
        <v>1337</v>
      </c>
      <c r="FF23" s="614">
        <v>383</v>
      </c>
      <c r="FG23" s="260">
        <v>1641</v>
      </c>
      <c r="FH23" s="260">
        <v>820</v>
      </c>
      <c r="FI23" s="260">
        <v>1056</v>
      </c>
      <c r="FJ23" s="260">
        <v>528</v>
      </c>
      <c r="FK23" s="260">
        <v>1584</v>
      </c>
      <c r="FL23" s="260">
        <v>345</v>
      </c>
      <c r="FM23" s="260">
        <v>230</v>
      </c>
      <c r="FN23" s="614">
        <v>120</v>
      </c>
      <c r="FO23" s="260">
        <v>2339</v>
      </c>
      <c r="FP23" s="260">
        <v>20152</v>
      </c>
      <c r="FQ23" s="614"/>
      <c r="FR23" s="260"/>
      <c r="FS23" s="260"/>
      <c r="FT23" s="260">
        <v>2000</v>
      </c>
      <c r="FU23" s="260"/>
      <c r="FV23" s="260">
        <v>1933</v>
      </c>
      <c r="FW23" s="614"/>
      <c r="FX23" s="614">
        <v>1</v>
      </c>
      <c r="FY23" s="614">
        <v>1</v>
      </c>
      <c r="FZ23" s="260">
        <v>301300</v>
      </c>
      <c r="GA23" s="614"/>
      <c r="GB23" s="614">
        <v>1</v>
      </c>
      <c r="GC23" s="260">
        <v>3</v>
      </c>
      <c r="GD23" s="254">
        <v>3633</v>
      </c>
      <c r="GE23" s="254">
        <v>3633</v>
      </c>
      <c r="GF23" s="260">
        <v>2353</v>
      </c>
      <c r="GG23" s="254">
        <v>3633</v>
      </c>
      <c r="GH23" s="614">
        <v>1</v>
      </c>
      <c r="GI23" s="260"/>
      <c r="GJ23" s="614">
        <v>1</v>
      </c>
      <c r="GK23" s="614">
        <v>1000</v>
      </c>
      <c r="GL23" s="614">
        <f t="shared" si="16"/>
        <v>30</v>
      </c>
      <c r="GM23" s="260">
        <v>4686</v>
      </c>
      <c r="GN23" s="614">
        <v>1923200</v>
      </c>
      <c r="GO23" s="260">
        <f>'HSS(U)'!BN22</f>
        <v>2</v>
      </c>
      <c r="GP23" s="260">
        <v>48</v>
      </c>
      <c r="GQ23" s="459">
        <v>576</v>
      </c>
      <c r="GR23" s="733">
        <v>356000</v>
      </c>
      <c r="GS23" s="459"/>
      <c r="GT23" s="794"/>
      <c r="GU23" s="260"/>
      <c r="GV23" s="260"/>
      <c r="GW23" s="260"/>
      <c r="GX23" s="260"/>
      <c r="GY23" s="260"/>
      <c r="GZ23" s="809"/>
      <c r="HA23" s="260"/>
      <c r="HB23" s="260"/>
      <c r="HC23" s="394">
        <v>576</v>
      </c>
      <c r="HF23" s="736">
        <v>260</v>
      </c>
      <c r="HG23" s="254">
        <v>8</v>
      </c>
      <c r="HH23" s="254">
        <v>122</v>
      </c>
    </row>
    <row r="24" spans="1:216">
      <c r="A24" s="397">
        <v>14</v>
      </c>
      <c r="B24" s="398" t="s">
        <v>1240</v>
      </c>
      <c r="C24" s="614">
        <v>4</v>
      </c>
      <c r="D24" s="516"/>
      <c r="E24" s="260"/>
      <c r="F24" s="614">
        <f t="shared" si="0"/>
        <v>4</v>
      </c>
      <c r="G24" s="588">
        <v>3</v>
      </c>
      <c r="H24" s="260">
        <v>5</v>
      </c>
      <c r="I24" s="260">
        <v>1</v>
      </c>
      <c r="J24" s="260"/>
      <c r="K24" s="260"/>
      <c r="L24" s="260"/>
      <c r="M24" s="260"/>
      <c r="N24" s="260"/>
      <c r="O24" s="260">
        <v>0</v>
      </c>
      <c r="P24" s="260"/>
      <c r="Q24" s="260"/>
      <c r="R24" s="260"/>
      <c r="S24" s="459"/>
      <c r="T24" s="260">
        <v>3151</v>
      </c>
      <c r="U24" s="260"/>
      <c r="V24" s="260"/>
      <c r="W24" s="260">
        <v>7</v>
      </c>
      <c r="X24" s="260"/>
      <c r="Y24" s="260"/>
      <c r="Z24" s="260">
        <v>5</v>
      </c>
      <c r="AA24" s="260"/>
      <c r="AB24" s="459"/>
      <c r="AC24" s="260"/>
      <c r="AD24" s="614">
        <v>1</v>
      </c>
      <c r="AE24" s="260">
        <v>666</v>
      </c>
      <c r="AF24" s="614">
        <v>7</v>
      </c>
      <c r="AG24" s="614"/>
      <c r="AH24" s="614">
        <f t="shared" si="1"/>
        <v>0</v>
      </c>
      <c r="AI24" s="260"/>
      <c r="AJ24" s="614">
        <f t="shared" si="2"/>
        <v>666</v>
      </c>
      <c r="AK24" s="614">
        <f t="shared" si="3"/>
        <v>7</v>
      </c>
      <c r="AL24" s="260"/>
      <c r="AM24" s="260"/>
      <c r="AN24" s="260"/>
      <c r="AO24" s="260"/>
      <c r="AP24" s="459"/>
      <c r="AQ24" s="459">
        <f>ROUND('HSS-14_Untied Grants'!G18*(17148/6688),0)</f>
        <v>169</v>
      </c>
      <c r="AR24" s="260"/>
      <c r="AS24" s="260"/>
      <c r="AT24" s="614">
        <v>22</v>
      </c>
      <c r="AU24" s="260"/>
      <c r="AV24" s="260"/>
      <c r="AW24" s="260"/>
      <c r="AX24" s="614">
        <f t="shared" si="4"/>
        <v>2</v>
      </c>
      <c r="AY24" s="260"/>
      <c r="AZ24" s="260">
        <v>1</v>
      </c>
      <c r="BA24" s="260"/>
      <c r="BB24" s="260"/>
      <c r="BC24" s="260"/>
      <c r="BD24" s="614">
        <f>'HSS-14_Untied Grants'!G18</f>
        <v>66</v>
      </c>
      <c r="BE24" s="614"/>
      <c r="BF24" s="614">
        <v>7</v>
      </c>
      <c r="BG24" s="614">
        <v>1</v>
      </c>
      <c r="BH24" s="260">
        <v>0</v>
      </c>
      <c r="BI24" s="614">
        <v>0</v>
      </c>
      <c r="BJ24" s="260"/>
      <c r="BK24" s="260"/>
      <c r="BL24" s="614">
        <v>1</v>
      </c>
      <c r="BM24" s="614">
        <v>7</v>
      </c>
      <c r="BN24" s="614">
        <v>1</v>
      </c>
      <c r="BO24" s="260">
        <v>0</v>
      </c>
      <c r="BP24" s="260"/>
      <c r="BQ24" s="260"/>
      <c r="BR24" s="614">
        <v>7</v>
      </c>
      <c r="BS24" s="260"/>
      <c r="BT24" s="614">
        <v>1</v>
      </c>
      <c r="BU24" s="260">
        <v>20</v>
      </c>
      <c r="BV24" s="260">
        <v>1</v>
      </c>
      <c r="BW24" s="260"/>
      <c r="BX24" s="260">
        <v>1</v>
      </c>
      <c r="BY24" s="260">
        <v>1</v>
      </c>
      <c r="BZ24" s="260">
        <v>3</v>
      </c>
      <c r="CA24" s="260"/>
      <c r="CB24" s="614">
        <v>60</v>
      </c>
      <c r="CC24" s="614">
        <v>60</v>
      </c>
      <c r="CD24" s="614">
        <v>1</v>
      </c>
      <c r="CE24" s="614">
        <f t="shared" si="5"/>
        <v>5</v>
      </c>
      <c r="CF24" s="614">
        <f t="shared" si="6"/>
        <v>66</v>
      </c>
      <c r="CG24" s="260">
        <v>40</v>
      </c>
      <c r="CH24" s="260"/>
      <c r="CI24" s="614">
        <f t="shared" si="7"/>
        <v>1</v>
      </c>
      <c r="CJ24" s="614">
        <v>7</v>
      </c>
      <c r="CK24" s="260"/>
      <c r="CL24" s="260"/>
      <c r="CM24" s="614">
        <f t="shared" si="8"/>
        <v>1</v>
      </c>
      <c r="CN24" s="260">
        <v>1</v>
      </c>
      <c r="CO24" s="260"/>
      <c r="CP24" s="260">
        <v>14</v>
      </c>
      <c r="CQ24" s="260"/>
      <c r="CR24" s="636">
        <v>2</v>
      </c>
      <c r="CS24" s="636">
        <v>2</v>
      </c>
      <c r="CT24" s="636">
        <v>2</v>
      </c>
      <c r="CU24" s="260"/>
      <c r="CV24" s="260"/>
      <c r="CW24" s="260"/>
      <c r="CX24" s="260">
        <v>1</v>
      </c>
      <c r="CY24" s="809"/>
      <c r="CZ24" s="260"/>
      <c r="DA24" s="614">
        <f t="shared" si="9"/>
        <v>2000</v>
      </c>
      <c r="DB24" s="260">
        <v>20</v>
      </c>
      <c r="DC24" s="260"/>
      <c r="DD24" s="260">
        <v>1</v>
      </c>
      <c r="DE24" s="260"/>
      <c r="DF24" s="260"/>
      <c r="DG24" s="614">
        <f t="shared" si="10"/>
        <v>1</v>
      </c>
      <c r="DH24" s="614">
        <v>7</v>
      </c>
      <c r="DI24" s="809"/>
      <c r="DJ24" s="260"/>
      <c r="DK24" s="260"/>
      <c r="DL24" s="674">
        <v>42</v>
      </c>
      <c r="DM24" s="260">
        <v>1</v>
      </c>
      <c r="DN24" s="260"/>
      <c r="DO24" s="260"/>
      <c r="DP24" s="260"/>
      <c r="DQ24" s="260"/>
      <c r="DR24" s="260">
        <v>17</v>
      </c>
      <c r="DS24" s="260"/>
      <c r="DT24" s="260"/>
      <c r="DU24" s="260">
        <v>32</v>
      </c>
      <c r="DV24" s="260">
        <v>48</v>
      </c>
      <c r="DW24" s="260"/>
      <c r="DX24" s="260"/>
      <c r="DY24" s="260"/>
      <c r="DZ24" s="260"/>
      <c r="EA24" s="260">
        <v>4</v>
      </c>
      <c r="EB24" s="260"/>
      <c r="EC24" s="260">
        <v>1</v>
      </c>
      <c r="ED24" s="260"/>
      <c r="EE24" s="293">
        <v>66</v>
      </c>
      <c r="EF24" s="677">
        <v>16</v>
      </c>
      <c r="EG24" s="260"/>
      <c r="EH24" s="303">
        <v>10</v>
      </c>
      <c r="EI24" s="809"/>
      <c r="EJ24" s="459"/>
      <c r="EK24" s="459"/>
      <c r="EL24" s="260"/>
      <c r="EM24" s="588">
        <v>1</v>
      </c>
      <c r="EN24" s="614">
        <v>7</v>
      </c>
      <c r="EO24" s="614">
        <f t="shared" si="11"/>
        <v>1</v>
      </c>
      <c r="EP24" s="614">
        <f t="shared" si="12"/>
        <v>22</v>
      </c>
      <c r="EQ24" s="614">
        <f t="shared" si="13"/>
        <v>1</v>
      </c>
      <c r="ER24" s="809"/>
      <c r="ES24" s="809"/>
      <c r="ET24" s="260"/>
      <c r="EU24" s="614">
        <v>300000</v>
      </c>
      <c r="EV24" s="589"/>
      <c r="EW24" s="459"/>
      <c r="EX24" s="737"/>
      <c r="EY24" s="260"/>
      <c r="EZ24" s="614">
        <v>60</v>
      </c>
      <c r="FA24" s="260"/>
      <c r="FB24" s="614">
        <f t="shared" si="14"/>
        <v>38400</v>
      </c>
      <c r="FC24" s="614">
        <f t="shared" si="15"/>
        <v>6660</v>
      </c>
      <c r="FD24" s="614">
        <v>666</v>
      </c>
      <c r="FE24" s="614">
        <v>957</v>
      </c>
      <c r="FF24" s="614">
        <v>107</v>
      </c>
      <c r="FG24" s="260">
        <v>513</v>
      </c>
      <c r="FH24" s="260">
        <v>257</v>
      </c>
      <c r="FI24" s="260">
        <v>528</v>
      </c>
      <c r="FJ24" s="260">
        <v>264</v>
      </c>
      <c r="FK24" s="260">
        <v>792</v>
      </c>
      <c r="FL24" s="260">
        <v>108</v>
      </c>
      <c r="FM24" s="260">
        <v>72</v>
      </c>
      <c r="FN24" s="614">
        <v>120</v>
      </c>
      <c r="FO24" s="260">
        <v>705</v>
      </c>
      <c r="FP24" s="260">
        <v>6046</v>
      </c>
      <c r="FQ24" s="614"/>
      <c r="FR24" s="260"/>
      <c r="FS24" s="260"/>
      <c r="FT24" s="260">
        <v>2000</v>
      </c>
      <c r="FU24" s="260"/>
      <c r="FV24" s="260">
        <v>967</v>
      </c>
      <c r="FW24" s="614"/>
      <c r="FX24" s="614">
        <v>1</v>
      </c>
      <c r="FY24" s="614">
        <v>1</v>
      </c>
      <c r="FZ24" s="260">
        <v>98300</v>
      </c>
      <c r="GA24" s="614"/>
      <c r="GB24" s="614">
        <v>0</v>
      </c>
      <c r="GC24" s="260">
        <v>3</v>
      </c>
      <c r="GD24" s="254">
        <v>888</v>
      </c>
      <c r="GE24" s="254">
        <v>888</v>
      </c>
      <c r="GF24" s="260">
        <v>503</v>
      </c>
      <c r="GG24" s="254">
        <v>888</v>
      </c>
      <c r="GH24" s="260">
        <v>1</v>
      </c>
      <c r="GI24" s="260"/>
      <c r="GJ24" s="260">
        <v>1</v>
      </c>
      <c r="GK24" s="614">
        <v>1000</v>
      </c>
      <c r="GL24" s="614">
        <f t="shared" si="16"/>
        <v>30</v>
      </c>
      <c r="GM24" s="260">
        <v>4686</v>
      </c>
      <c r="GN24" s="614">
        <v>610000</v>
      </c>
      <c r="GO24" s="260">
        <f>'HSS(U)'!BN23</f>
        <v>4</v>
      </c>
      <c r="GP24" s="260">
        <v>241</v>
      </c>
      <c r="GQ24" s="459">
        <v>2892</v>
      </c>
      <c r="GR24" s="733">
        <v>90000</v>
      </c>
      <c r="GS24" s="459"/>
      <c r="GT24" s="794"/>
      <c r="GU24" s="260"/>
      <c r="GV24" s="260"/>
      <c r="GW24" s="260"/>
      <c r="GX24" s="260"/>
      <c r="GY24" s="260"/>
      <c r="GZ24" s="809"/>
      <c r="HA24" s="260"/>
      <c r="HB24" s="260"/>
      <c r="HC24" s="394">
        <v>2892</v>
      </c>
      <c r="HF24" s="736">
        <v>66</v>
      </c>
      <c r="HG24" s="254">
        <v>4509</v>
      </c>
      <c r="HH24" s="254">
        <v>36070</v>
      </c>
    </row>
    <row r="25" spans="1:216">
      <c r="A25" s="397">
        <v>15</v>
      </c>
      <c r="B25" s="398" t="s">
        <v>1241</v>
      </c>
      <c r="C25" s="614">
        <v>4</v>
      </c>
      <c r="D25" s="516">
        <v>2</v>
      </c>
      <c r="E25" s="260">
        <v>2</v>
      </c>
      <c r="F25" s="614">
        <f t="shared" si="0"/>
        <v>8</v>
      </c>
      <c r="G25" s="588">
        <v>4</v>
      </c>
      <c r="H25" s="260">
        <v>13</v>
      </c>
      <c r="I25" s="260"/>
      <c r="J25" s="260"/>
      <c r="K25" s="260">
        <v>2</v>
      </c>
      <c r="L25" s="260"/>
      <c r="M25" s="260"/>
      <c r="N25" s="260"/>
      <c r="O25" s="260">
        <v>12</v>
      </c>
      <c r="P25" s="260"/>
      <c r="Q25" s="260"/>
      <c r="R25" s="260"/>
      <c r="S25" s="459"/>
      <c r="T25" s="260">
        <v>11257</v>
      </c>
      <c r="U25" s="260"/>
      <c r="V25" s="260"/>
      <c r="W25" s="260">
        <v>20</v>
      </c>
      <c r="X25" s="260"/>
      <c r="Y25" s="260"/>
      <c r="Z25" s="260">
        <v>13</v>
      </c>
      <c r="AA25" s="260"/>
      <c r="AB25" s="459"/>
      <c r="AC25" s="260"/>
      <c r="AD25" s="614">
        <v>1</v>
      </c>
      <c r="AE25" s="260">
        <v>1985</v>
      </c>
      <c r="AF25" s="614">
        <v>20</v>
      </c>
      <c r="AG25" s="614"/>
      <c r="AH25" s="614">
        <f t="shared" si="1"/>
        <v>10</v>
      </c>
      <c r="AI25" s="260"/>
      <c r="AJ25" s="614">
        <f t="shared" si="2"/>
        <v>1985</v>
      </c>
      <c r="AK25" s="614">
        <f t="shared" si="3"/>
        <v>20</v>
      </c>
      <c r="AL25" s="260">
        <v>1</v>
      </c>
      <c r="AM25" s="260">
        <v>3</v>
      </c>
      <c r="AN25" s="260"/>
      <c r="AO25" s="260"/>
      <c r="AP25" s="459"/>
      <c r="AQ25" s="459">
        <f>ROUND('HSS-14_Untied Grants'!G19*(17148/6688),0)</f>
        <v>620</v>
      </c>
      <c r="AR25" s="260"/>
      <c r="AS25" s="260"/>
      <c r="AT25" s="614">
        <v>80</v>
      </c>
      <c r="AU25" s="260"/>
      <c r="AV25" s="260"/>
      <c r="AW25" s="260"/>
      <c r="AX25" s="614">
        <f t="shared" si="4"/>
        <v>4</v>
      </c>
      <c r="AY25" s="260"/>
      <c r="AZ25" s="614">
        <v>1</v>
      </c>
      <c r="BA25" s="260"/>
      <c r="BB25" s="260"/>
      <c r="BC25" s="260"/>
      <c r="BD25" s="614">
        <f>'HSS-14_Untied Grants'!G19</f>
        <v>242</v>
      </c>
      <c r="BE25" s="614"/>
      <c r="BF25" s="614">
        <v>20</v>
      </c>
      <c r="BG25" s="614">
        <v>1</v>
      </c>
      <c r="BH25" s="260">
        <v>0</v>
      </c>
      <c r="BI25" s="614">
        <v>0</v>
      </c>
      <c r="BJ25" s="260"/>
      <c r="BK25" s="260"/>
      <c r="BL25" s="614">
        <v>1</v>
      </c>
      <c r="BM25" s="614">
        <v>20</v>
      </c>
      <c r="BN25" s="614">
        <v>1</v>
      </c>
      <c r="BO25" s="260">
        <v>25</v>
      </c>
      <c r="BP25" s="260"/>
      <c r="BQ25" s="260"/>
      <c r="BR25" s="614">
        <v>20</v>
      </c>
      <c r="BS25" s="260"/>
      <c r="BT25" s="614">
        <v>1</v>
      </c>
      <c r="BU25" s="260">
        <v>20</v>
      </c>
      <c r="BV25" s="260">
        <v>1</v>
      </c>
      <c r="BW25" s="260"/>
      <c r="BX25" s="260">
        <v>1</v>
      </c>
      <c r="BY25" s="260">
        <v>1</v>
      </c>
      <c r="BZ25" s="260">
        <v>2</v>
      </c>
      <c r="CA25" s="260"/>
      <c r="CB25" s="614">
        <v>60</v>
      </c>
      <c r="CC25" s="614">
        <v>60</v>
      </c>
      <c r="CD25" s="614">
        <v>1</v>
      </c>
      <c r="CE25" s="614">
        <f t="shared" si="5"/>
        <v>13</v>
      </c>
      <c r="CF25" s="614">
        <f t="shared" si="6"/>
        <v>242</v>
      </c>
      <c r="CG25" s="260">
        <v>31</v>
      </c>
      <c r="CH25" s="260"/>
      <c r="CI25" s="614">
        <f t="shared" si="7"/>
        <v>1</v>
      </c>
      <c r="CJ25" s="614">
        <v>20</v>
      </c>
      <c r="CK25" s="260"/>
      <c r="CL25" s="260"/>
      <c r="CM25" s="614">
        <f t="shared" si="8"/>
        <v>1</v>
      </c>
      <c r="CN25" s="614">
        <v>1</v>
      </c>
      <c r="CO25" s="260"/>
      <c r="CP25" s="260">
        <v>34</v>
      </c>
      <c r="CQ25" s="260"/>
      <c r="CR25" s="636">
        <v>2</v>
      </c>
      <c r="CS25" s="636">
        <v>2</v>
      </c>
      <c r="CT25" s="636">
        <v>2</v>
      </c>
      <c r="CU25" s="260"/>
      <c r="CV25" s="260"/>
      <c r="CW25" s="260"/>
      <c r="CX25" s="614">
        <v>1</v>
      </c>
      <c r="CY25" s="809"/>
      <c r="CZ25" s="260"/>
      <c r="DA25" s="614">
        <f t="shared" si="9"/>
        <v>4600</v>
      </c>
      <c r="DB25" s="260">
        <v>46</v>
      </c>
      <c r="DC25" s="260"/>
      <c r="DD25" s="614">
        <v>1</v>
      </c>
      <c r="DE25" s="260"/>
      <c r="DF25" s="260"/>
      <c r="DG25" s="614">
        <f t="shared" si="10"/>
        <v>1</v>
      </c>
      <c r="DH25" s="614">
        <v>20</v>
      </c>
      <c r="DI25" s="809"/>
      <c r="DJ25" s="260"/>
      <c r="DK25" s="260"/>
      <c r="DL25" s="674">
        <v>120</v>
      </c>
      <c r="DM25" s="260">
        <v>2</v>
      </c>
      <c r="DN25" s="260"/>
      <c r="DO25" s="260"/>
      <c r="DP25" s="260"/>
      <c r="DQ25" s="260"/>
      <c r="DR25" s="260">
        <v>6</v>
      </c>
      <c r="DS25" s="260"/>
      <c r="DT25" s="260"/>
      <c r="DU25" s="260">
        <v>44</v>
      </c>
      <c r="DV25" s="260">
        <v>66</v>
      </c>
      <c r="DW25" s="260"/>
      <c r="DX25" s="260"/>
      <c r="DY25" s="260"/>
      <c r="DZ25" s="260"/>
      <c r="EA25" s="260">
        <v>1</v>
      </c>
      <c r="EB25" s="260"/>
      <c r="EC25" s="614">
        <v>1</v>
      </c>
      <c r="ED25" s="260"/>
      <c r="EE25" s="293">
        <v>242</v>
      </c>
      <c r="EF25" s="677">
        <v>45</v>
      </c>
      <c r="EG25" s="260"/>
      <c r="EH25" s="303">
        <v>5</v>
      </c>
      <c r="EI25" s="809"/>
      <c r="EJ25" s="459"/>
      <c r="EK25" s="459"/>
      <c r="EL25" s="260"/>
      <c r="EM25" s="588">
        <v>1</v>
      </c>
      <c r="EN25" s="614">
        <v>20</v>
      </c>
      <c r="EO25" s="614">
        <f t="shared" si="11"/>
        <v>1</v>
      </c>
      <c r="EP25" s="614">
        <f t="shared" si="12"/>
        <v>57</v>
      </c>
      <c r="EQ25" s="614">
        <f t="shared" si="13"/>
        <v>1</v>
      </c>
      <c r="ER25" s="809"/>
      <c r="ES25" s="809"/>
      <c r="ET25" s="260"/>
      <c r="EU25" s="614">
        <v>300000</v>
      </c>
      <c r="EV25" s="589"/>
      <c r="EW25" s="459"/>
      <c r="EX25" s="737"/>
      <c r="EY25" s="260"/>
      <c r="EZ25" s="614">
        <v>156</v>
      </c>
      <c r="FA25" s="260"/>
      <c r="FB25" s="614">
        <f t="shared" si="14"/>
        <v>38400</v>
      </c>
      <c r="FC25" s="614">
        <f t="shared" si="15"/>
        <v>19850</v>
      </c>
      <c r="FD25" s="614">
        <v>1985</v>
      </c>
      <c r="FE25" s="614">
        <v>2866</v>
      </c>
      <c r="FF25" s="614">
        <v>670</v>
      </c>
      <c r="FG25" s="260">
        <v>1479</v>
      </c>
      <c r="FH25" s="260">
        <v>739</v>
      </c>
      <c r="FI25" s="260">
        <v>1372</v>
      </c>
      <c r="FJ25" s="260">
        <v>686</v>
      </c>
      <c r="FK25" s="260">
        <v>2060</v>
      </c>
      <c r="FL25" s="260">
        <v>311</v>
      </c>
      <c r="FM25" s="260">
        <v>207</v>
      </c>
      <c r="FN25" s="614">
        <v>120</v>
      </c>
      <c r="FO25" s="260">
        <v>2650</v>
      </c>
      <c r="FP25" s="260">
        <v>18541</v>
      </c>
      <c r="FQ25" s="614"/>
      <c r="FR25" s="260"/>
      <c r="FS25" s="260"/>
      <c r="FT25" s="260">
        <v>4000</v>
      </c>
      <c r="FU25" s="260"/>
      <c r="FV25" s="260">
        <v>2658</v>
      </c>
      <c r="FW25" s="614"/>
      <c r="FX25" s="614">
        <v>1</v>
      </c>
      <c r="FY25" s="614">
        <v>1</v>
      </c>
      <c r="FZ25" s="260">
        <v>328400</v>
      </c>
      <c r="GA25" s="614"/>
      <c r="GB25" s="614">
        <v>13</v>
      </c>
      <c r="GC25" s="260">
        <v>5</v>
      </c>
      <c r="GD25" s="254">
        <v>683</v>
      </c>
      <c r="GE25" s="254">
        <v>683</v>
      </c>
      <c r="GF25" s="260">
        <v>240</v>
      </c>
      <c r="GG25" s="254">
        <v>683</v>
      </c>
      <c r="GH25" s="614">
        <v>1</v>
      </c>
      <c r="GI25" s="260"/>
      <c r="GJ25" s="614">
        <v>1</v>
      </c>
      <c r="GK25" s="614">
        <v>1000</v>
      </c>
      <c r="GL25" s="614">
        <f t="shared" si="16"/>
        <v>30</v>
      </c>
      <c r="GM25" s="260">
        <v>4686</v>
      </c>
      <c r="GN25" s="614">
        <v>1659700</v>
      </c>
      <c r="GO25" s="260">
        <f>'HSS(U)'!BN24</f>
        <v>1</v>
      </c>
      <c r="GP25" s="260">
        <v>70</v>
      </c>
      <c r="GQ25" s="459">
        <v>840</v>
      </c>
      <c r="GR25" s="733">
        <v>311000</v>
      </c>
      <c r="GS25" s="459"/>
      <c r="GT25" s="794"/>
      <c r="GU25" s="260"/>
      <c r="GV25" s="260"/>
      <c r="GW25" s="260"/>
      <c r="GX25" s="260"/>
      <c r="GY25" s="260"/>
      <c r="GZ25" s="809"/>
      <c r="HA25" s="260"/>
      <c r="HB25" s="260"/>
      <c r="HC25" s="394">
        <v>840</v>
      </c>
      <c r="HF25" s="736">
        <v>242</v>
      </c>
      <c r="HG25" s="254">
        <v>37258</v>
      </c>
      <c r="HH25" s="254">
        <v>180152</v>
      </c>
    </row>
    <row r="26" spans="1:216">
      <c r="A26" s="397">
        <v>16</v>
      </c>
      <c r="B26" s="398" t="s">
        <v>1242</v>
      </c>
      <c r="C26" s="614">
        <v>4</v>
      </c>
      <c r="D26" s="516">
        <v>2</v>
      </c>
      <c r="E26" s="260">
        <v>2</v>
      </c>
      <c r="F26" s="614">
        <f t="shared" si="0"/>
        <v>8</v>
      </c>
      <c r="G26" s="588">
        <v>7</v>
      </c>
      <c r="H26" s="260">
        <v>12</v>
      </c>
      <c r="I26" s="260"/>
      <c r="J26" s="260"/>
      <c r="K26" s="260">
        <v>2</v>
      </c>
      <c r="L26" s="260"/>
      <c r="M26" s="260"/>
      <c r="N26" s="260"/>
      <c r="O26" s="260">
        <v>16</v>
      </c>
      <c r="P26" s="260"/>
      <c r="Q26" s="260"/>
      <c r="R26" s="260"/>
      <c r="S26" s="459"/>
      <c r="T26" s="260">
        <v>6819</v>
      </c>
      <c r="U26" s="260"/>
      <c r="V26" s="260"/>
      <c r="W26" s="260">
        <v>16</v>
      </c>
      <c r="X26" s="260"/>
      <c r="Y26" s="260"/>
      <c r="Z26" s="260">
        <v>12</v>
      </c>
      <c r="AA26" s="260"/>
      <c r="AB26" s="459"/>
      <c r="AC26" s="260"/>
      <c r="AD26" s="614">
        <v>1</v>
      </c>
      <c r="AE26" s="260">
        <v>1650</v>
      </c>
      <c r="AF26" s="614">
        <v>16</v>
      </c>
      <c r="AG26" s="614"/>
      <c r="AH26" s="614">
        <f t="shared" si="1"/>
        <v>10</v>
      </c>
      <c r="AI26" s="260"/>
      <c r="AJ26" s="614">
        <f t="shared" si="2"/>
        <v>1650</v>
      </c>
      <c r="AK26" s="614">
        <f t="shared" si="3"/>
        <v>16</v>
      </c>
      <c r="AL26" s="260">
        <v>1</v>
      </c>
      <c r="AM26" s="260">
        <v>2</v>
      </c>
      <c r="AN26" s="260"/>
      <c r="AO26" s="260"/>
      <c r="AP26" s="459"/>
      <c r="AQ26" s="459">
        <f>ROUND('HSS-14_Untied Grants'!G20*(17148/6688),0)</f>
        <v>441</v>
      </c>
      <c r="AR26" s="260"/>
      <c r="AS26" s="260"/>
      <c r="AT26" s="614">
        <v>57</v>
      </c>
      <c r="AU26" s="260"/>
      <c r="AV26" s="260"/>
      <c r="AW26" s="260"/>
      <c r="AX26" s="614">
        <f t="shared" si="4"/>
        <v>4</v>
      </c>
      <c r="AY26" s="260"/>
      <c r="AZ26" s="260">
        <v>1</v>
      </c>
      <c r="BA26" s="260"/>
      <c r="BB26" s="260"/>
      <c r="BC26" s="260"/>
      <c r="BD26" s="614">
        <f>'HSS-14_Untied Grants'!G20</f>
        <v>172</v>
      </c>
      <c r="BE26" s="614"/>
      <c r="BF26" s="614">
        <v>16</v>
      </c>
      <c r="BG26" s="614">
        <v>1</v>
      </c>
      <c r="BH26" s="260">
        <v>172</v>
      </c>
      <c r="BI26" s="614">
        <v>172</v>
      </c>
      <c r="BJ26" s="260"/>
      <c r="BK26" s="260"/>
      <c r="BL26" s="614">
        <v>1</v>
      </c>
      <c r="BM26" s="614">
        <v>16</v>
      </c>
      <c r="BN26" s="614">
        <v>1</v>
      </c>
      <c r="BO26" s="260">
        <v>34</v>
      </c>
      <c r="BP26" s="260"/>
      <c r="BQ26" s="260"/>
      <c r="BR26" s="614">
        <v>16</v>
      </c>
      <c r="BS26" s="260"/>
      <c r="BT26" s="614">
        <v>1</v>
      </c>
      <c r="BU26" s="260">
        <v>20</v>
      </c>
      <c r="BV26" s="260">
        <v>1</v>
      </c>
      <c r="BW26" s="260"/>
      <c r="BX26" s="260"/>
      <c r="BY26" s="260"/>
      <c r="BZ26" s="260">
        <v>0</v>
      </c>
      <c r="CA26" s="260"/>
      <c r="CB26" s="614">
        <v>60</v>
      </c>
      <c r="CC26" s="614">
        <v>60</v>
      </c>
      <c r="CD26" s="614">
        <v>1</v>
      </c>
      <c r="CE26" s="614">
        <f t="shared" si="5"/>
        <v>12</v>
      </c>
      <c r="CF26" s="614">
        <f t="shared" si="6"/>
        <v>172</v>
      </c>
      <c r="CG26" s="260">
        <v>9</v>
      </c>
      <c r="CH26" s="260"/>
      <c r="CI26" s="614">
        <f t="shared" si="7"/>
        <v>1</v>
      </c>
      <c r="CJ26" s="614">
        <v>16</v>
      </c>
      <c r="CK26" s="260"/>
      <c r="CL26" s="260"/>
      <c r="CM26" s="614">
        <f t="shared" si="8"/>
        <v>1</v>
      </c>
      <c r="CN26" s="260">
        <v>1</v>
      </c>
      <c r="CO26" s="260"/>
      <c r="CP26" s="260">
        <v>29</v>
      </c>
      <c r="CQ26" s="260"/>
      <c r="CR26" s="636">
        <v>2</v>
      </c>
      <c r="CS26" s="636">
        <v>2</v>
      </c>
      <c r="CT26" s="636">
        <v>2</v>
      </c>
      <c r="CU26" s="260"/>
      <c r="CV26" s="260"/>
      <c r="CW26" s="260"/>
      <c r="CX26" s="260">
        <v>1</v>
      </c>
      <c r="CY26" s="809"/>
      <c r="CZ26" s="260"/>
      <c r="DA26" s="614">
        <f t="shared" si="9"/>
        <v>4000</v>
      </c>
      <c r="DB26" s="260">
        <v>40</v>
      </c>
      <c r="DC26" s="260"/>
      <c r="DD26" s="260">
        <v>1</v>
      </c>
      <c r="DE26" s="260"/>
      <c r="DF26" s="260"/>
      <c r="DG26" s="614">
        <f t="shared" si="10"/>
        <v>1</v>
      </c>
      <c r="DH26" s="614">
        <v>16</v>
      </c>
      <c r="DI26" s="809"/>
      <c r="DJ26" s="260"/>
      <c r="DK26" s="260"/>
      <c r="DL26" s="674">
        <v>96</v>
      </c>
      <c r="DM26" s="260">
        <v>2</v>
      </c>
      <c r="DN26" s="260"/>
      <c r="DO26" s="260"/>
      <c r="DP26" s="260"/>
      <c r="DQ26" s="260"/>
      <c r="DR26" s="260">
        <v>8</v>
      </c>
      <c r="DS26" s="260"/>
      <c r="DT26" s="260"/>
      <c r="DU26" s="260"/>
      <c r="DV26" s="260"/>
      <c r="DW26" s="260"/>
      <c r="DX26" s="260"/>
      <c r="DY26" s="260"/>
      <c r="DZ26" s="260"/>
      <c r="EA26" s="260">
        <v>1</v>
      </c>
      <c r="EB26" s="260"/>
      <c r="EC26" s="260">
        <v>1</v>
      </c>
      <c r="ED26" s="260"/>
      <c r="EE26" s="293">
        <v>172</v>
      </c>
      <c r="EF26" s="677">
        <v>39</v>
      </c>
      <c r="EG26" s="260"/>
      <c r="EH26" s="303">
        <v>5</v>
      </c>
      <c r="EI26" s="809"/>
      <c r="EJ26" s="459"/>
      <c r="EK26" s="459"/>
      <c r="EL26" s="260"/>
      <c r="EM26" s="588">
        <v>1</v>
      </c>
      <c r="EN26" s="614">
        <v>16</v>
      </c>
      <c r="EO26" s="614">
        <f t="shared" si="11"/>
        <v>1</v>
      </c>
      <c r="EP26" s="614">
        <f t="shared" si="12"/>
        <v>52</v>
      </c>
      <c r="EQ26" s="614">
        <f t="shared" si="13"/>
        <v>1</v>
      </c>
      <c r="ER26" s="809"/>
      <c r="ES26" s="809"/>
      <c r="ET26" s="260"/>
      <c r="EU26" s="614">
        <v>300000</v>
      </c>
      <c r="EV26" s="589"/>
      <c r="EW26" s="459"/>
      <c r="EX26" s="737"/>
      <c r="EY26" s="260"/>
      <c r="EZ26" s="614">
        <v>144</v>
      </c>
      <c r="FA26" s="260"/>
      <c r="FB26" s="614">
        <f t="shared" si="14"/>
        <v>38400</v>
      </c>
      <c r="FC26" s="614">
        <f t="shared" si="15"/>
        <v>16500</v>
      </c>
      <c r="FD26" s="614">
        <v>1650</v>
      </c>
      <c r="FE26" s="614">
        <v>2713</v>
      </c>
      <c r="FF26" s="614">
        <v>76</v>
      </c>
      <c r="FG26" s="260">
        <v>709</v>
      </c>
      <c r="FH26" s="260">
        <v>355</v>
      </c>
      <c r="FI26" s="260">
        <v>1268</v>
      </c>
      <c r="FJ26" s="260">
        <v>634</v>
      </c>
      <c r="FK26" s="260">
        <v>1900</v>
      </c>
      <c r="FL26" s="260">
        <v>149</v>
      </c>
      <c r="FM26" s="260">
        <v>99</v>
      </c>
      <c r="FN26" s="614">
        <v>120</v>
      </c>
      <c r="FO26" s="260">
        <v>1416</v>
      </c>
      <c r="FP26" s="260">
        <v>9673</v>
      </c>
      <c r="FQ26" s="614"/>
      <c r="FR26" s="260"/>
      <c r="FS26" s="260"/>
      <c r="FT26" s="260">
        <v>4000</v>
      </c>
      <c r="FU26" s="260"/>
      <c r="FV26" s="260">
        <v>1692</v>
      </c>
      <c r="FW26" s="614"/>
      <c r="FX26" s="614">
        <v>1</v>
      </c>
      <c r="FY26" s="614">
        <v>1</v>
      </c>
      <c r="FZ26" s="260">
        <v>256300</v>
      </c>
      <c r="GA26" s="614"/>
      <c r="GB26" s="614">
        <v>17</v>
      </c>
      <c r="GC26" s="260">
        <v>5</v>
      </c>
      <c r="GD26" s="254">
        <v>0</v>
      </c>
      <c r="GE26" s="254">
        <v>0</v>
      </c>
      <c r="GF26" s="260">
        <v>67</v>
      </c>
      <c r="GG26" s="254">
        <v>0</v>
      </c>
      <c r="GH26" s="260">
        <v>1</v>
      </c>
      <c r="GI26" s="260"/>
      <c r="GJ26" s="260">
        <v>1</v>
      </c>
      <c r="GK26" s="614">
        <v>1000</v>
      </c>
      <c r="GL26" s="614">
        <f t="shared" si="16"/>
        <v>30</v>
      </c>
      <c r="GM26" s="260">
        <v>4686</v>
      </c>
      <c r="GN26" s="614">
        <v>771600</v>
      </c>
      <c r="GO26" s="260">
        <f>'HSS(U)'!BN25</f>
        <v>1</v>
      </c>
      <c r="GP26" s="260">
        <v>19</v>
      </c>
      <c r="GQ26" s="459">
        <v>228</v>
      </c>
      <c r="GR26" s="733">
        <v>232000</v>
      </c>
      <c r="GS26" s="459"/>
      <c r="GT26" s="794"/>
      <c r="GU26" s="260"/>
      <c r="GV26" s="260"/>
      <c r="GW26" s="260"/>
      <c r="GX26" s="260"/>
      <c r="GY26" s="260"/>
      <c r="GZ26" s="809"/>
      <c r="HA26" s="260"/>
      <c r="HB26" s="260"/>
      <c r="HC26" s="394">
        <v>228</v>
      </c>
      <c r="HF26" s="736">
        <v>172</v>
      </c>
      <c r="HG26" s="254">
        <v>16954</v>
      </c>
      <c r="HH26" s="254">
        <v>103414</v>
      </c>
    </row>
    <row r="27" spans="1:216">
      <c r="A27" s="397">
        <v>17</v>
      </c>
      <c r="B27" s="398" t="s">
        <v>1718</v>
      </c>
      <c r="C27" s="614">
        <v>4</v>
      </c>
      <c r="D27" s="516">
        <v>2</v>
      </c>
      <c r="E27" s="260"/>
      <c r="F27" s="614">
        <f t="shared" si="0"/>
        <v>6</v>
      </c>
      <c r="G27" s="588">
        <v>4</v>
      </c>
      <c r="H27" s="260">
        <v>9</v>
      </c>
      <c r="I27" s="260">
        <v>1</v>
      </c>
      <c r="J27" s="260"/>
      <c r="K27" s="260"/>
      <c r="L27" s="260"/>
      <c r="M27" s="260"/>
      <c r="N27" s="260"/>
      <c r="O27" s="260">
        <v>0</v>
      </c>
      <c r="P27" s="260"/>
      <c r="Q27" s="260"/>
      <c r="R27" s="260"/>
      <c r="S27" s="459"/>
      <c r="T27" s="260">
        <v>12485</v>
      </c>
      <c r="U27" s="260"/>
      <c r="V27" s="260"/>
      <c r="W27" s="260">
        <v>10</v>
      </c>
      <c r="X27" s="260"/>
      <c r="Y27" s="260"/>
      <c r="Z27" s="260">
        <v>9</v>
      </c>
      <c r="AA27" s="260"/>
      <c r="AB27" s="459"/>
      <c r="AC27" s="260"/>
      <c r="AD27" s="614">
        <v>1</v>
      </c>
      <c r="AE27" s="260">
        <v>1554</v>
      </c>
      <c r="AF27" s="614">
        <v>10</v>
      </c>
      <c r="AG27" s="614"/>
      <c r="AH27" s="614">
        <f t="shared" si="1"/>
        <v>0</v>
      </c>
      <c r="AI27" s="260"/>
      <c r="AJ27" s="614">
        <f t="shared" si="2"/>
        <v>1554</v>
      </c>
      <c r="AK27" s="614">
        <f t="shared" si="3"/>
        <v>10</v>
      </c>
      <c r="AL27" s="260"/>
      <c r="AM27" s="260"/>
      <c r="AN27" s="260"/>
      <c r="AO27" s="260"/>
      <c r="AP27" s="459"/>
      <c r="AQ27" s="459">
        <f>ROUND('HSS-14_Untied Grants'!G21*(17148/6688),0)</f>
        <v>582</v>
      </c>
      <c r="AR27" s="260"/>
      <c r="AS27" s="260"/>
      <c r="AT27" s="614">
        <v>75</v>
      </c>
      <c r="AU27" s="260"/>
      <c r="AV27" s="260"/>
      <c r="AW27" s="260"/>
      <c r="AX27" s="614">
        <f t="shared" si="4"/>
        <v>3</v>
      </c>
      <c r="AY27" s="260"/>
      <c r="AZ27" s="614">
        <v>1</v>
      </c>
      <c r="BA27" s="260"/>
      <c r="BB27" s="260"/>
      <c r="BC27" s="260"/>
      <c r="BD27" s="614">
        <f>'HSS-14_Untied Grants'!G21</f>
        <v>227</v>
      </c>
      <c r="BE27" s="614"/>
      <c r="BF27" s="614">
        <v>10</v>
      </c>
      <c r="BG27" s="614">
        <v>1</v>
      </c>
      <c r="BH27" s="260">
        <v>0</v>
      </c>
      <c r="BI27" s="614">
        <v>0</v>
      </c>
      <c r="BJ27" s="260"/>
      <c r="BK27" s="260"/>
      <c r="BL27" s="614">
        <v>1</v>
      </c>
      <c r="BM27" s="614">
        <v>10</v>
      </c>
      <c r="BN27" s="614">
        <v>1</v>
      </c>
      <c r="BO27" s="260">
        <v>0</v>
      </c>
      <c r="BP27" s="260"/>
      <c r="BQ27" s="260"/>
      <c r="BR27" s="614">
        <v>10</v>
      </c>
      <c r="BS27" s="260"/>
      <c r="BT27" s="614">
        <v>1</v>
      </c>
      <c r="BU27" s="260">
        <v>20</v>
      </c>
      <c r="BV27" s="260">
        <v>1</v>
      </c>
      <c r="BW27" s="260"/>
      <c r="BX27" s="260">
        <v>1</v>
      </c>
      <c r="BY27" s="260">
        <v>1</v>
      </c>
      <c r="BZ27" s="260">
        <v>1</v>
      </c>
      <c r="CA27" s="260"/>
      <c r="CB27" s="614">
        <v>60</v>
      </c>
      <c r="CC27" s="614">
        <v>60</v>
      </c>
      <c r="CD27" s="614">
        <v>1</v>
      </c>
      <c r="CE27" s="614">
        <f t="shared" si="5"/>
        <v>9</v>
      </c>
      <c r="CF27" s="614">
        <f t="shared" si="6"/>
        <v>227</v>
      </c>
      <c r="CG27" s="260">
        <v>34</v>
      </c>
      <c r="CH27" s="260"/>
      <c r="CI27" s="614">
        <f t="shared" si="7"/>
        <v>1</v>
      </c>
      <c r="CJ27" s="614">
        <v>10</v>
      </c>
      <c r="CK27" s="260"/>
      <c r="CL27" s="260"/>
      <c r="CM27" s="614">
        <f t="shared" si="8"/>
        <v>1</v>
      </c>
      <c r="CN27" s="614">
        <v>1</v>
      </c>
      <c r="CO27" s="260"/>
      <c r="CP27" s="260">
        <v>34</v>
      </c>
      <c r="CQ27" s="260"/>
      <c r="CR27" s="636">
        <v>2</v>
      </c>
      <c r="CS27" s="636">
        <v>2</v>
      </c>
      <c r="CT27" s="636">
        <v>2</v>
      </c>
      <c r="CU27" s="260"/>
      <c r="CV27" s="260"/>
      <c r="CW27" s="260"/>
      <c r="CX27" s="614">
        <v>1</v>
      </c>
      <c r="CY27" s="809"/>
      <c r="CZ27" s="260"/>
      <c r="DA27" s="614">
        <f t="shared" si="9"/>
        <v>4700</v>
      </c>
      <c r="DB27" s="260">
        <v>47</v>
      </c>
      <c r="DC27" s="260"/>
      <c r="DD27" s="614">
        <v>1</v>
      </c>
      <c r="DE27" s="260"/>
      <c r="DF27" s="260"/>
      <c r="DG27" s="614">
        <f t="shared" si="10"/>
        <v>1</v>
      </c>
      <c r="DH27" s="614">
        <v>10</v>
      </c>
      <c r="DI27" s="809"/>
      <c r="DJ27" s="260"/>
      <c r="DK27" s="260"/>
      <c r="DL27" s="674">
        <v>60</v>
      </c>
      <c r="DM27" s="260">
        <v>2</v>
      </c>
      <c r="DN27" s="260"/>
      <c r="DO27" s="260"/>
      <c r="DP27" s="260"/>
      <c r="DQ27" s="260"/>
      <c r="DR27" s="260">
        <v>10</v>
      </c>
      <c r="DS27" s="260"/>
      <c r="DT27" s="260"/>
      <c r="DU27" s="260">
        <v>4</v>
      </c>
      <c r="DV27" s="260">
        <v>6</v>
      </c>
      <c r="DW27" s="260"/>
      <c r="DX27" s="260"/>
      <c r="DY27" s="260"/>
      <c r="DZ27" s="260"/>
      <c r="EA27" s="260">
        <v>2</v>
      </c>
      <c r="EB27" s="260"/>
      <c r="EC27" s="614">
        <v>1</v>
      </c>
      <c r="ED27" s="260"/>
      <c r="EE27" s="293">
        <v>227</v>
      </c>
      <c r="EF27" s="677">
        <v>45</v>
      </c>
      <c r="EG27" s="260"/>
      <c r="EH27" s="303">
        <v>25</v>
      </c>
      <c r="EI27" s="809"/>
      <c r="EJ27" s="459"/>
      <c r="EK27" s="459"/>
      <c r="EL27" s="260"/>
      <c r="EM27" s="588"/>
      <c r="EN27" s="614">
        <v>10</v>
      </c>
      <c r="EO27" s="614">
        <f t="shared" si="11"/>
        <v>0</v>
      </c>
      <c r="EP27" s="614">
        <f t="shared" si="12"/>
        <v>0</v>
      </c>
      <c r="EQ27" s="614">
        <f t="shared" si="13"/>
        <v>0</v>
      </c>
      <c r="ER27" s="809"/>
      <c r="ES27" s="809"/>
      <c r="ET27" s="260"/>
      <c r="EU27" s="614">
        <v>300000</v>
      </c>
      <c r="EV27" s="589"/>
      <c r="EW27" s="459"/>
      <c r="EX27" s="737"/>
      <c r="EY27" s="260"/>
      <c r="EZ27" s="614">
        <v>108</v>
      </c>
      <c r="FA27" s="260"/>
      <c r="FB27" s="614">
        <f t="shared" si="14"/>
        <v>38400</v>
      </c>
      <c r="FC27" s="614">
        <f t="shared" si="15"/>
        <v>15540</v>
      </c>
      <c r="FD27" s="614">
        <v>1554</v>
      </c>
      <c r="FE27" s="614">
        <v>512</v>
      </c>
      <c r="FF27" s="614">
        <v>329</v>
      </c>
      <c r="FG27" s="260">
        <v>1305</v>
      </c>
      <c r="FH27" s="260">
        <v>652</v>
      </c>
      <c r="FI27" s="260">
        <v>950</v>
      </c>
      <c r="FJ27" s="260">
        <v>476</v>
      </c>
      <c r="FK27" s="260">
        <v>1426</v>
      </c>
      <c r="FL27" s="260">
        <v>274</v>
      </c>
      <c r="FM27" s="260">
        <v>183</v>
      </c>
      <c r="FN27" s="614">
        <v>120</v>
      </c>
      <c r="FO27" s="260">
        <v>1556</v>
      </c>
      <c r="FP27" s="260">
        <v>16122</v>
      </c>
      <c r="FQ27" s="614"/>
      <c r="FR27" s="260"/>
      <c r="FS27" s="260"/>
      <c r="FT27" s="260">
        <v>3000</v>
      </c>
      <c r="FU27" s="260"/>
      <c r="FV27" s="260">
        <v>967</v>
      </c>
      <c r="FW27" s="614"/>
      <c r="FX27" s="614">
        <v>1</v>
      </c>
      <c r="FY27" s="614">
        <v>1</v>
      </c>
      <c r="FZ27" s="260">
        <v>242300</v>
      </c>
      <c r="GA27" s="614"/>
      <c r="GB27" s="614">
        <v>0</v>
      </c>
      <c r="GC27" s="260">
        <v>5</v>
      </c>
      <c r="GD27" s="254">
        <v>974</v>
      </c>
      <c r="GE27" s="254">
        <v>974</v>
      </c>
      <c r="GF27" s="260">
        <v>1615</v>
      </c>
      <c r="GG27" s="254">
        <v>974</v>
      </c>
      <c r="GH27" s="614">
        <v>1</v>
      </c>
      <c r="GI27" s="260"/>
      <c r="GJ27" s="614">
        <v>1</v>
      </c>
      <c r="GK27" s="614">
        <v>1000</v>
      </c>
      <c r="GL27" s="614">
        <f t="shared" si="16"/>
        <v>30</v>
      </c>
      <c r="GM27" s="260">
        <v>4686</v>
      </c>
      <c r="GN27" s="614">
        <v>1516100</v>
      </c>
      <c r="GO27" s="260">
        <f>'HSS(U)'!BN26</f>
        <v>2</v>
      </c>
      <c r="GP27" s="260">
        <v>71</v>
      </c>
      <c r="GQ27" s="459">
        <v>852</v>
      </c>
      <c r="GR27" s="733">
        <v>296000</v>
      </c>
      <c r="GS27" s="459"/>
      <c r="GT27" s="794"/>
      <c r="GU27" s="260"/>
      <c r="GV27" s="260"/>
      <c r="GW27" s="260"/>
      <c r="GX27" s="260"/>
      <c r="GY27" s="260"/>
      <c r="GZ27" s="809"/>
      <c r="HA27" s="260"/>
      <c r="HB27" s="260"/>
      <c r="HC27" s="394">
        <v>852</v>
      </c>
      <c r="HF27" s="736">
        <v>227</v>
      </c>
      <c r="HG27" s="254">
        <v>0</v>
      </c>
      <c r="HH27" s="254">
        <v>0</v>
      </c>
    </row>
    <row r="28" spans="1:216">
      <c r="A28" s="397">
        <v>18</v>
      </c>
      <c r="B28" s="398" t="s">
        <v>1719</v>
      </c>
      <c r="C28" s="614">
        <v>4</v>
      </c>
      <c r="D28" s="516">
        <v>4</v>
      </c>
      <c r="E28" s="260">
        <v>2</v>
      </c>
      <c r="F28" s="614">
        <f t="shared" si="0"/>
        <v>10</v>
      </c>
      <c r="G28" s="588">
        <v>8</v>
      </c>
      <c r="H28" s="260">
        <v>13</v>
      </c>
      <c r="I28" s="260">
        <v>1</v>
      </c>
      <c r="J28" s="260"/>
      <c r="K28" s="260">
        <v>7</v>
      </c>
      <c r="L28" s="260"/>
      <c r="M28" s="260"/>
      <c r="N28" s="260"/>
      <c r="O28" s="260">
        <v>10</v>
      </c>
      <c r="P28" s="260"/>
      <c r="Q28" s="260"/>
      <c r="R28" s="260"/>
      <c r="S28" s="459"/>
      <c r="T28" s="260">
        <v>13267</v>
      </c>
      <c r="U28" s="260"/>
      <c r="V28" s="260"/>
      <c r="W28" s="260">
        <v>20</v>
      </c>
      <c r="X28" s="260"/>
      <c r="Y28" s="260"/>
      <c r="Z28" s="260">
        <v>13</v>
      </c>
      <c r="AA28" s="260"/>
      <c r="AB28" s="459"/>
      <c r="AC28" s="260"/>
      <c r="AD28" s="614">
        <v>1</v>
      </c>
      <c r="AE28" s="260">
        <v>2206</v>
      </c>
      <c r="AF28" s="614">
        <v>20</v>
      </c>
      <c r="AG28" s="614"/>
      <c r="AH28" s="614">
        <f t="shared" si="1"/>
        <v>35</v>
      </c>
      <c r="AI28" s="260"/>
      <c r="AJ28" s="614">
        <f t="shared" si="2"/>
        <v>2206</v>
      </c>
      <c r="AK28" s="614">
        <f t="shared" si="3"/>
        <v>20</v>
      </c>
      <c r="AL28" s="260">
        <v>1</v>
      </c>
      <c r="AM28" s="260">
        <v>5</v>
      </c>
      <c r="AN28" s="260"/>
      <c r="AO28" s="260"/>
      <c r="AP28" s="459"/>
      <c r="AQ28" s="459">
        <f>ROUND('HSS-14_Untied Grants'!G22*(17148/6688),0)</f>
        <v>900</v>
      </c>
      <c r="AR28" s="260"/>
      <c r="AS28" s="260"/>
      <c r="AT28" s="614">
        <v>116</v>
      </c>
      <c r="AU28" s="260"/>
      <c r="AV28" s="260"/>
      <c r="AW28" s="260"/>
      <c r="AX28" s="614">
        <f t="shared" si="4"/>
        <v>4</v>
      </c>
      <c r="AY28" s="260"/>
      <c r="AZ28" s="260">
        <v>1</v>
      </c>
      <c r="BA28" s="260"/>
      <c r="BB28" s="260"/>
      <c r="BC28" s="260"/>
      <c r="BD28" s="614">
        <f>'HSS-14_Untied Grants'!G22</f>
        <v>351</v>
      </c>
      <c r="BE28" s="614"/>
      <c r="BF28" s="614">
        <v>20</v>
      </c>
      <c r="BG28" s="614">
        <v>1</v>
      </c>
      <c r="BH28" s="260">
        <v>351</v>
      </c>
      <c r="BI28" s="614">
        <v>351</v>
      </c>
      <c r="BJ28" s="260"/>
      <c r="BK28" s="260"/>
      <c r="BL28" s="614">
        <v>1</v>
      </c>
      <c r="BM28" s="614">
        <v>20</v>
      </c>
      <c r="BN28" s="614">
        <v>1</v>
      </c>
      <c r="BO28" s="260">
        <v>12</v>
      </c>
      <c r="BP28" s="260"/>
      <c r="BQ28" s="260"/>
      <c r="BR28" s="614">
        <v>20</v>
      </c>
      <c r="BS28" s="260"/>
      <c r="BT28" s="614">
        <v>1</v>
      </c>
      <c r="BU28" s="260">
        <v>40</v>
      </c>
      <c r="BV28" s="260">
        <v>1</v>
      </c>
      <c r="BW28" s="260"/>
      <c r="BX28" s="260">
        <v>1</v>
      </c>
      <c r="BY28" s="260">
        <v>1</v>
      </c>
      <c r="BZ28" s="260">
        <v>7</v>
      </c>
      <c r="CA28" s="260"/>
      <c r="CB28" s="614">
        <v>60</v>
      </c>
      <c r="CC28" s="614">
        <v>60</v>
      </c>
      <c r="CD28" s="614">
        <v>1</v>
      </c>
      <c r="CE28" s="614">
        <f t="shared" si="5"/>
        <v>13</v>
      </c>
      <c r="CF28" s="614">
        <f t="shared" si="6"/>
        <v>351</v>
      </c>
      <c r="CG28" s="260">
        <v>89</v>
      </c>
      <c r="CH28" s="260"/>
      <c r="CI28" s="614">
        <f t="shared" si="7"/>
        <v>1</v>
      </c>
      <c r="CJ28" s="614">
        <v>20</v>
      </c>
      <c r="CK28" s="260"/>
      <c r="CL28" s="260"/>
      <c r="CM28" s="614">
        <f t="shared" si="8"/>
        <v>1</v>
      </c>
      <c r="CN28" s="260">
        <v>1</v>
      </c>
      <c r="CO28" s="260"/>
      <c r="CP28" s="260">
        <v>50</v>
      </c>
      <c r="CQ28" s="260"/>
      <c r="CR28" s="636">
        <v>2</v>
      </c>
      <c r="CS28" s="636">
        <v>2</v>
      </c>
      <c r="CT28" s="636">
        <v>2</v>
      </c>
      <c r="CU28" s="260"/>
      <c r="CV28" s="260"/>
      <c r="CW28" s="260"/>
      <c r="CX28" s="260">
        <v>1</v>
      </c>
      <c r="CY28" s="809"/>
      <c r="CZ28" s="260"/>
      <c r="DA28" s="614">
        <f t="shared" si="9"/>
        <v>6900</v>
      </c>
      <c r="DB28" s="260">
        <v>69</v>
      </c>
      <c r="DC28" s="260"/>
      <c r="DD28" s="260">
        <v>1</v>
      </c>
      <c r="DE28" s="260"/>
      <c r="DF28" s="260"/>
      <c r="DG28" s="614">
        <f t="shared" si="10"/>
        <v>1</v>
      </c>
      <c r="DH28" s="614">
        <v>20</v>
      </c>
      <c r="DI28" s="809"/>
      <c r="DJ28" s="260"/>
      <c r="DK28" s="260"/>
      <c r="DL28" s="674">
        <v>120</v>
      </c>
      <c r="DM28" s="260">
        <v>4</v>
      </c>
      <c r="DN28" s="260"/>
      <c r="DO28" s="260"/>
      <c r="DP28" s="260"/>
      <c r="DQ28" s="260"/>
      <c r="DR28" s="260">
        <v>20</v>
      </c>
      <c r="DS28" s="260"/>
      <c r="DT28" s="260"/>
      <c r="DU28" s="260">
        <v>48</v>
      </c>
      <c r="DV28" s="260">
        <v>72</v>
      </c>
      <c r="DW28" s="260"/>
      <c r="DX28" s="260"/>
      <c r="DY28" s="260"/>
      <c r="DZ28" s="260"/>
      <c r="EA28" s="260">
        <v>4</v>
      </c>
      <c r="EB28" s="260"/>
      <c r="EC28" s="260">
        <v>1</v>
      </c>
      <c r="ED28" s="260"/>
      <c r="EE28" s="293">
        <v>351</v>
      </c>
      <c r="EF28" s="677">
        <v>65</v>
      </c>
      <c r="EG28" s="260"/>
      <c r="EH28" s="303">
        <v>21</v>
      </c>
      <c r="EI28" s="809"/>
      <c r="EJ28" s="459"/>
      <c r="EK28" s="459"/>
      <c r="EL28" s="260"/>
      <c r="EM28" s="588">
        <v>1</v>
      </c>
      <c r="EN28" s="614">
        <v>20</v>
      </c>
      <c r="EO28" s="614">
        <f t="shared" si="11"/>
        <v>1</v>
      </c>
      <c r="EP28" s="614">
        <f t="shared" si="12"/>
        <v>57</v>
      </c>
      <c r="EQ28" s="614">
        <f t="shared" si="13"/>
        <v>1</v>
      </c>
      <c r="ER28" s="809"/>
      <c r="ES28" s="809"/>
      <c r="ET28" s="260"/>
      <c r="EU28" s="614">
        <v>300000</v>
      </c>
      <c r="EV28" s="589"/>
      <c r="EW28" s="459"/>
      <c r="EX28" s="737"/>
      <c r="EY28" s="260"/>
      <c r="EZ28" s="614">
        <v>156</v>
      </c>
      <c r="FA28" s="260"/>
      <c r="FB28" s="614">
        <f t="shared" si="14"/>
        <v>38400</v>
      </c>
      <c r="FC28" s="614">
        <f t="shared" si="15"/>
        <v>22060</v>
      </c>
      <c r="FD28" s="614">
        <v>2206</v>
      </c>
      <c r="FE28" s="614">
        <v>4732</v>
      </c>
      <c r="FF28" s="614">
        <v>414</v>
      </c>
      <c r="FG28" s="260">
        <v>1798</v>
      </c>
      <c r="FH28" s="260">
        <v>899</v>
      </c>
      <c r="FI28" s="260">
        <v>1372</v>
      </c>
      <c r="FJ28" s="260">
        <v>686</v>
      </c>
      <c r="FK28" s="260">
        <v>2060</v>
      </c>
      <c r="FL28" s="260">
        <v>378</v>
      </c>
      <c r="FM28" s="260">
        <v>252</v>
      </c>
      <c r="FN28" s="614">
        <v>120</v>
      </c>
      <c r="FO28" s="260">
        <v>2929</v>
      </c>
      <c r="FP28" s="260">
        <v>20958</v>
      </c>
      <c r="FQ28" s="614"/>
      <c r="FR28" s="260"/>
      <c r="FS28" s="260"/>
      <c r="FT28" s="260">
        <v>4000</v>
      </c>
      <c r="FU28" s="260"/>
      <c r="FV28" s="260">
        <v>3625</v>
      </c>
      <c r="FW28" s="614"/>
      <c r="FX28" s="614">
        <v>1</v>
      </c>
      <c r="FY28" s="614">
        <v>1</v>
      </c>
      <c r="FZ28" s="260">
        <v>355300</v>
      </c>
      <c r="GA28" s="614"/>
      <c r="GB28" s="614">
        <v>10</v>
      </c>
      <c r="GC28" s="260">
        <v>7</v>
      </c>
      <c r="GD28" s="254">
        <v>2972</v>
      </c>
      <c r="GE28" s="254">
        <v>2972</v>
      </c>
      <c r="GF28" s="260">
        <v>953</v>
      </c>
      <c r="GG28" s="254">
        <v>2972</v>
      </c>
      <c r="GH28" s="260">
        <v>1</v>
      </c>
      <c r="GI28" s="260"/>
      <c r="GJ28" s="260">
        <v>1</v>
      </c>
      <c r="GK28" s="614">
        <v>1000</v>
      </c>
      <c r="GL28" s="614">
        <f t="shared" si="16"/>
        <v>30</v>
      </c>
      <c r="GM28" s="260">
        <v>4686</v>
      </c>
      <c r="GN28" s="614">
        <v>1896400</v>
      </c>
      <c r="GO28" s="260">
        <f>'HSS(U)'!BN27</f>
        <v>4</v>
      </c>
      <c r="GP28" s="260">
        <v>148</v>
      </c>
      <c r="GQ28" s="459">
        <v>1776</v>
      </c>
      <c r="GR28" s="733">
        <v>450000</v>
      </c>
      <c r="GS28" s="459"/>
      <c r="GT28" s="794"/>
      <c r="GU28" s="260"/>
      <c r="GV28" s="260"/>
      <c r="GW28" s="260"/>
      <c r="GX28" s="260"/>
      <c r="GY28" s="260"/>
      <c r="GZ28" s="809"/>
      <c r="HA28" s="260"/>
      <c r="HB28" s="260"/>
      <c r="HC28" s="394">
        <v>1776</v>
      </c>
      <c r="HF28" s="736">
        <v>351</v>
      </c>
      <c r="HG28" s="254">
        <v>8028</v>
      </c>
      <c r="HH28" s="254">
        <v>45432</v>
      </c>
    </row>
    <row r="29" spans="1:216">
      <c r="A29" s="397">
        <v>19</v>
      </c>
      <c r="B29" s="398" t="s">
        <v>1720</v>
      </c>
      <c r="C29" s="614">
        <v>4</v>
      </c>
      <c r="D29" s="516"/>
      <c r="E29" s="260">
        <v>4</v>
      </c>
      <c r="F29" s="614">
        <f t="shared" si="0"/>
        <v>8</v>
      </c>
      <c r="G29" s="588">
        <v>7</v>
      </c>
      <c r="H29" s="260">
        <v>10</v>
      </c>
      <c r="I29" s="260"/>
      <c r="J29" s="260"/>
      <c r="K29" s="260"/>
      <c r="L29" s="260"/>
      <c r="M29" s="260"/>
      <c r="N29" s="260"/>
      <c r="O29" s="260">
        <v>0</v>
      </c>
      <c r="P29" s="260"/>
      <c r="Q29" s="260"/>
      <c r="R29" s="260"/>
      <c r="S29" s="459"/>
      <c r="T29" s="260">
        <v>10421</v>
      </c>
      <c r="U29" s="260"/>
      <c r="V29" s="260"/>
      <c r="W29" s="260">
        <v>13</v>
      </c>
      <c r="X29" s="260"/>
      <c r="Y29" s="260"/>
      <c r="Z29" s="260">
        <v>10</v>
      </c>
      <c r="AA29" s="260"/>
      <c r="AB29" s="459"/>
      <c r="AC29" s="260"/>
      <c r="AD29" s="614">
        <v>1</v>
      </c>
      <c r="AE29" s="260">
        <v>1286</v>
      </c>
      <c r="AF29" s="614">
        <v>13</v>
      </c>
      <c r="AG29" s="614"/>
      <c r="AH29" s="614">
        <f t="shared" si="1"/>
        <v>0</v>
      </c>
      <c r="AI29" s="260"/>
      <c r="AJ29" s="614">
        <f t="shared" si="2"/>
        <v>1286</v>
      </c>
      <c r="AK29" s="614">
        <f t="shared" si="3"/>
        <v>13</v>
      </c>
      <c r="AL29" s="260"/>
      <c r="AM29" s="260"/>
      <c r="AN29" s="260"/>
      <c r="AO29" s="260"/>
      <c r="AP29" s="459"/>
      <c r="AQ29" s="459">
        <f>ROUND('HSS-14_Untied Grants'!G23*(17148/6688),0)</f>
        <v>518</v>
      </c>
      <c r="AR29" s="260"/>
      <c r="AS29" s="260"/>
      <c r="AT29" s="614">
        <v>67</v>
      </c>
      <c r="AU29" s="260"/>
      <c r="AV29" s="260"/>
      <c r="AW29" s="260"/>
      <c r="AX29" s="614">
        <f t="shared" si="4"/>
        <v>3</v>
      </c>
      <c r="AY29" s="260"/>
      <c r="AZ29" s="614">
        <v>1</v>
      </c>
      <c r="BA29" s="260"/>
      <c r="BB29" s="260"/>
      <c r="BC29" s="260"/>
      <c r="BD29" s="614">
        <f>'HSS-14_Untied Grants'!G23</f>
        <v>202</v>
      </c>
      <c r="BE29" s="614"/>
      <c r="BF29" s="614">
        <v>13</v>
      </c>
      <c r="BG29" s="614">
        <v>1</v>
      </c>
      <c r="BH29" s="260">
        <v>202</v>
      </c>
      <c r="BI29" s="614">
        <v>202</v>
      </c>
      <c r="BJ29" s="260"/>
      <c r="BK29" s="260"/>
      <c r="BL29" s="614">
        <v>1</v>
      </c>
      <c r="BM29" s="614">
        <v>13</v>
      </c>
      <c r="BN29" s="614">
        <v>1</v>
      </c>
      <c r="BO29" s="260">
        <v>0</v>
      </c>
      <c r="BP29" s="260"/>
      <c r="BQ29" s="260"/>
      <c r="BR29" s="614">
        <v>13</v>
      </c>
      <c r="BS29" s="260"/>
      <c r="BT29" s="614">
        <v>1</v>
      </c>
      <c r="BU29" s="260">
        <v>70</v>
      </c>
      <c r="BV29" s="260">
        <v>1</v>
      </c>
      <c r="BW29" s="260"/>
      <c r="BX29" s="260"/>
      <c r="BY29" s="260"/>
      <c r="BZ29" s="260">
        <v>1</v>
      </c>
      <c r="CA29" s="260"/>
      <c r="CB29" s="614">
        <v>60</v>
      </c>
      <c r="CC29" s="614">
        <v>60</v>
      </c>
      <c r="CD29" s="614">
        <v>1</v>
      </c>
      <c r="CE29" s="614">
        <f t="shared" si="5"/>
        <v>10</v>
      </c>
      <c r="CF29" s="614">
        <f t="shared" si="6"/>
        <v>202</v>
      </c>
      <c r="CG29" s="260">
        <v>97</v>
      </c>
      <c r="CH29" s="260"/>
      <c r="CI29" s="614">
        <f t="shared" si="7"/>
        <v>1</v>
      </c>
      <c r="CJ29" s="614">
        <v>13</v>
      </c>
      <c r="CK29" s="260"/>
      <c r="CL29" s="260"/>
      <c r="CM29" s="614">
        <f t="shared" si="8"/>
        <v>1</v>
      </c>
      <c r="CN29" s="614">
        <v>1</v>
      </c>
      <c r="CO29" s="260"/>
      <c r="CP29" s="260">
        <v>38</v>
      </c>
      <c r="CQ29" s="260"/>
      <c r="CR29" s="636">
        <v>2</v>
      </c>
      <c r="CS29" s="636">
        <v>2</v>
      </c>
      <c r="CT29" s="636">
        <v>2</v>
      </c>
      <c r="CU29" s="260"/>
      <c r="CV29" s="260">
        <v>1</v>
      </c>
      <c r="CW29" s="260"/>
      <c r="CX29" s="614">
        <v>1</v>
      </c>
      <c r="CY29" s="809"/>
      <c r="CZ29" s="260"/>
      <c r="DA29" s="614">
        <f t="shared" si="9"/>
        <v>5200</v>
      </c>
      <c r="DB29" s="260">
        <v>52</v>
      </c>
      <c r="DC29" s="260"/>
      <c r="DD29" s="614">
        <v>1</v>
      </c>
      <c r="DE29" s="260"/>
      <c r="DF29" s="260"/>
      <c r="DG29" s="614">
        <f t="shared" si="10"/>
        <v>1</v>
      </c>
      <c r="DH29" s="614">
        <v>13</v>
      </c>
      <c r="DI29" s="809"/>
      <c r="DJ29" s="260"/>
      <c r="DK29" s="260"/>
      <c r="DL29" s="674">
        <v>78</v>
      </c>
      <c r="DM29" s="260">
        <v>2</v>
      </c>
      <c r="DN29" s="260"/>
      <c r="DO29" s="260"/>
      <c r="DP29" s="260"/>
      <c r="DQ29" s="260"/>
      <c r="DR29" s="260">
        <v>12</v>
      </c>
      <c r="DS29" s="260"/>
      <c r="DT29" s="260">
        <v>1</v>
      </c>
      <c r="DU29" s="260"/>
      <c r="DV29" s="260"/>
      <c r="DW29" s="260"/>
      <c r="DX29" s="260"/>
      <c r="DY29" s="260"/>
      <c r="DZ29" s="260"/>
      <c r="EA29" s="260">
        <v>2</v>
      </c>
      <c r="EB29" s="260"/>
      <c r="EC29" s="614">
        <v>1</v>
      </c>
      <c r="ED29" s="260"/>
      <c r="EE29" s="293">
        <v>202</v>
      </c>
      <c r="EF29" s="677">
        <v>50</v>
      </c>
      <c r="EG29" s="260"/>
      <c r="EH29" s="303">
        <v>34</v>
      </c>
      <c r="EI29" s="809"/>
      <c r="EJ29" s="459"/>
      <c r="EK29" s="459"/>
      <c r="EL29" s="260"/>
      <c r="EM29" s="588"/>
      <c r="EN29" s="614">
        <v>13</v>
      </c>
      <c r="EO29" s="614">
        <f t="shared" si="11"/>
        <v>0</v>
      </c>
      <c r="EP29" s="614">
        <f t="shared" si="12"/>
        <v>0</v>
      </c>
      <c r="EQ29" s="614">
        <f t="shared" si="13"/>
        <v>0</v>
      </c>
      <c r="ER29" s="809"/>
      <c r="ES29" s="809"/>
      <c r="ET29" s="260"/>
      <c r="EU29" s="614">
        <v>300000</v>
      </c>
      <c r="EV29" s="589"/>
      <c r="EW29" s="459"/>
      <c r="EX29" s="737"/>
      <c r="EY29" s="260"/>
      <c r="EZ29" s="614">
        <v>138</v>
      </c>
      <c r="FA29" s="260"/>
      <c r="FB29" s="614">
        <f t="shared" si="14"/>
        <v>38400</v>
      </c>
      <c r="FC29" s="614">
        <f t="shared" si="15"/>
        <v>12860</v>
      </c>
      <c r="FD29" s="614">
        <v>1286</v>
      </c>
      <c r="FE29" s="614">
        <v>891</v>
      </c>
      <c r="FF29" s="614">
        <v>455</v>
      </c>
      <c r="FG29" s="260">
        <v>2158</v>
      </c>
      <c r="FH29" s="260">
        <v>1080</v>
      </c>
      <c r="FI29" s="260">
        <v>1056</v>
      </c>
      <c r="FJ29" s="260">
        <v>528</v>
      </c>
      <c r="FK29" s="260">
        <v>1584</v>
      </c>
      <c r="FL29" s="260">
        <v>454</v>
      </c>
      <c r="FM29" s="260">
        <v>302</v>
      </c>
      <c r="FN29" s="614">
        <v>120</v>
      </c>
      <c r="FO29" s="260">
        <v>4557</v>
      </c>
      <c r="FP29" s="260">
        <v>19346</v>
      </c>
      <c r="FQ29" s="614"/>
      <c r="FR29" s="260"/>
      <c r="FS29" s="260"/>
      <c r="FT29" s="260">
        <v>9000</v>
      </c>
      <c r="FU29" s="260"/>
      <c r="FV29" s="260">
        <v>1692</v>
      </c>
      <c r="FW29" s="614"/>
      <c r="FX29" s="614">
        <v>1</v>
      </c>
      <c r="FY29" s="614">
        <v>1</v>
      </c>
      <c r="FZ29" s="260">
        <f>234400+2300</f>
        <v>236700</v>
      </c>
      <c r="GA29" s="614"/>
      <c r="GB29" s="614">
        <v>0</v>
      </c>
      <c r="GC29" s="260">
        <v>3</v>
      </c>
      <c r="GD29" s="254">
        <v>0</v>
      </c>
      <c r="GE29" s="254">
        <v>0</v>
      </c>
      <c r="GF29" s="260">
        <v>13448</v>
      </c>
      <c r="GG29" s="254">
        <v>0</v>
      </c>
      <c r="GH29" s="614">
        <v>1</v>
      </c>
      <c r="GI29" s="260"/>
      <c r="GJ29" s="614">
        <v>1</v>
      </c>
      <c r="GK29" s="614">
        <v>1000</v>
      </c>
      <c r="GL29" s="614">
        <f t="shared" si="16"/>
        <v>30</v>
      </c>
      <c r="GM29" s="260">
        <v>4686</v>
      </c>
      <c r="GN29" s="614">
        <v>1239300</v>
      </c>
      <c r="GO29" s="260">
        <f>'HSS(U)'!BN28</f>
        <v>2</v>
      </c>
      <c r="GP29" s="260">
        <v>66</v>
      </c>
      <c r="GQ29" s="459">
        <v>792</v>
      </c>
      <c r="GR29" s="733">
        <v>278500</v>
      </c>
      <c r="GS29" s="459"/>
      <c r="GT29" s="794"/>
      <c r="GU29" s="260"/>
      <c r="GV29" s="260"/>
      <c r="GW29" s="260"/>
      <c r="GX29" s="260"/>
      <c r="GY29" s="260"/>
      <c r="GZ29" s="809"/>
      <c r="HA29" s="260"/>
      <c r="HB29" s="260"/>
      <c r="HC29" s="394">
        <v>792</v>
      </c>
      <c r="HF29" s="736">
        <v>202</v>
      </c>
      <c r="HG29" s="254">
        <v>4</v>
      </c>
      <c r="HH29" s="254">
        <v>3</v>
      </c>
    </row>
    <row r="30" spans="1:216">
      <c r="A30" s="397">
        <v>20</v>
      </c>
      <c r="B30" s="398" t="s">
        <v>1243</v>
      </c>
      <c r="C30" s="614">
        <v>4</v>
      </c>
      <c r="D30" s="516">
        <v>0</v>
      </c>
      <c r="E30" s="260">
        <v>2</v>
      </c>
      <c r="F30" s="614">
        <f t="shared" si="0"/>
        <v>6</v>
      </c>
      <c r="G30" s="588">
        <v>6</v>
      </c>
      <c r="H30" s="260">
        <v>14</v>
      </c>
      <c r="I30" s="260">
        <v>1</v>
      </c>
      <c r="J30" s="260"/>
      <c r="K30" s="260">
        <v>2</v>
      </c>
      <c r="L30" s="260"/>
      <c r="M30" s="260"/>
      <c r="N30" s="260"/>
      <c r="O30" s="260">
        <v>17</v>
      </c>
      <c r="P30" s="260"/>
      <c r="Q30" s="260"/>
      <c r="R30" s="260"/>
      <c r="S30" s="459"/>
      <c r="T30" s="260">
        <v>9190</v>
      </c>
      <c r="U30" s="260"/>
      <c r="V30" s="260"/>
      <c r="W30" s="260">
        <v>17</v>
      </c>
      <c r="X30" s="260"/>
      <c r="Y30" s="260"/>
      <c r="Z30" s="260">
        <v>14</v>
      </c>
      <c r="AA30" s="260"/>
      <c r="AB30" s="459"/>
      <c r="AC30" s="260"/>
      <c r="AD30" s="614">
        <v>1</v>
      </c>
      <c r="AE30" s="260">
        <v>2853</v>
      </c>
      <c r="AF30" s="614">
        <v>17</v>
      </c>
      <c r="AG30" s="614"/>
      <c r="AH30" s="614">
        <f t="shared" si="1"/>
        <v>10</v>
      </c>
      <c r="AI30" s="260"/>
      <c r="AJ30" s="614">
        <f t="shared" si="2"/>
        <v>2853</v>
      </c>
      <c r="AK30" s="614">
        <f t="shared" si="3"/>
        <v>17</v>
      </c>
      <c r="AL30" s="260"/>
      <c r="AM30" s="260"/>
      <c r="AN30" s="260"/>
      <c r="AO30" s="260"/>
      <c r="AP30" s="459"/>
      <c r="AQ30" s="459">
        <f>ROUND('HSS-14_Untied Grants'!G24*(17148/6688),0)</f>
        <v>787</v>
      </c>
      <c r="AR30" s="260"/>
      <c r="AS30" s="260"/>
      <c r="AT30" s="614">
        <v>102</v>
      </c>
      <c r="AU30" s="260"/>
      <c r="AV30" s="260"/>
      <c r="AW30" s="260"/>
      <c r="AX30" s="614">
        <f t="shared" si="4"/>
        <v>4</v>
      </c>
      <c r="AY30" s="260"/>
      <c r="AZ30" s="260">
        <v>1</v>
      </c>
      <c r="BA30" s="260"/>
      <c r="BB30" s="260"/>
      <c r="BC30" s="260"/>
      <c r="BD30" s="614">
        <f>'HSS-14_Untied Grants'!G24</f>
        <v>307</v>
      </c>
      <c r="BE30" s="614"/>
      <c r="BF30" s="614">
        <v>17</v>
      </c>
      <c r="BG30" s="614">
        <v>1</v>
      </c>
      <c r="BH30" s="260">
        <v>307</v>
      </c>
      <c r="BI30" s="614">
        <v>307</v>
      </c>
      <c r="BJ30" s="260"/>
      <c r="BK30" s="260"/>
      <c r="BL30" s="614">
        <v>1</v>
      </c>
      <c r="BM30" s="614">
        <v>17</v>
      </c>
      <c r="BN30" s="614">
        <v>1</v>
      </c>
      <c r="BO30" s="260">
        <v>39</v>
      </c>
      <c r="BP30" s="260"/>
      <c r="BQ30" s="260"/>
      <c r="BR30" s="614">
        <v>17</v>
      </c>
      <c r="BS30" s="260"/>
      <c r="BT30" s="614">
        <v>1</v>
      </c>
      <c r="BU30" s="260">
        <v>30</v>
      </c>
      <c r="BV30" s="260">
        <v>1</v>
      </c>
      <c r="BW30" s="260"/>
      <c r="BX30" s="260">
        <v>1</v>
      </c>
      <c r="BY30" s="260">
        <v>1</v>
      </c>
      <c r="BZ30" s="260">
        <v>1</v>
      </c>
      <c r="CA30" s="260"/>
      <c r="CB30" s="614">
        <v>60</v>
      </c>
      <c r="CC30" s="614">
        <v>60</v>
      </c>
      <c r="CD30" s="614">
        <v>1</v>
      </c>
      <c r="CE30" s="614">
        <f t="shared" si="5"/>
        <v>14</v>
      </c>
      <c r="CF30" s="614">
        <f t="shared" si="6"/>
        <v>307</v>
      </c>
      <c r="CG30" s="260">
        <v>100</v>
      </c>
      <c r="CH30" s="260"/>
      <c r="CI30" s="614">
        <f t="shared" si="7"/>
        <v>1</v>
      </c>
      <c r="CJ30" s="614">
        <v>17</v>
      </c>
      <c r="CK30" s="260"/>
      <c r="CL30" s="260"/>
      <c r="CM30" s="614">
        <f t="shared" si="8"/>
        <v>1</v>
      </c>
      <c r="CN30" s="260">
        <v>1</v>
      </c>
      <c r="CO30" s="260"/>
      <c r="CP30" s="260">
        <v>37</v>
      </c>
      <c r="CQ30" s="260"/>
      <c r="CR30" s="636">
        <v>2</v>
      </c>
      <c r="CS30" s="636">
        <v>2</v>
      </c>
      <c r="CT30" s="636">
        <v>2</v>
      </c>
      <c r="CU30" s="260"/>
      <c r="CV30" s="260"/>
      <c r="CW30" s="260"/>
      <c r="CX30" s="260">
        <v>1</v>
      </c>
      <c r="CY30" s="809"/>
      <c r="CZ30" s="260"/>
      <c r="DA30" s="614">
        <f t="shared" si="9"/>
        <v>5100</v>
      </c>
      <c r="DB30" s="260">
        <v>51</v>
      </c>
      <c r="DC30" s="260"/>
      <c r="DD30" s="260">
        <v>1</v>
      </c>
      <c r="DE30" s="260"/>
      <c r="DF30" s="260"/>
      <c r="DG30" s="614">
        <f t="shared" si="10"/>
        <v>1</v>
      </c>
      <c r="DH30" s="614">
        <v>17</v>
      </c>
      <c r="DI30" s="809"/>
      <c r="DJ30" s="260"/>
      <c r="DK30" s="260"/>
      <c r="DL30" s="674">
        <v>102</v>
      </c>
      <c r="DM30" s="260">
        <v>1</v>
      </c>
      <c r="DN30" s="260"/>
      <c r="DO30" s="260"/>
      <c r="DP30" s="260"/>
      <c r="DQ30" s="260"/>
      <c r="DR30" s="260">
        <v>23</v>
      </c>
      <c r="DS30" s="260"/>
      <c r="DT30" s="260"/>
      <c r="DU30" s="260">
        <v>32</v>
      </c>
      <c r="DV30" s="260">
        <v>48</v>
      </c>
      <c r="DW30" s="260"/>
      <c r="DX30" s="260"/>
      <c r="DY30" s="260"/>
      <c r="DZ30" s="260"/>
      <c r="EA30" s="260">
        <v>4</v>
      </c>
      <c r="EB30" s="260"/>
      <c r="EC30" s="260">
        <v>1</v>
      </c>
      <c r="ED30" s="260"/>
      <c r="EE30" s="293">
        <v>307</v>
      </c>
      <c r="EF30" s="677">
        <v>48</v>
      </c>
      <c r="EG30" s="260"/>
      <c r="EH30" s="303">
        <v>5</v>
      </c>
      <c r="EI30" s="809"/>
      <c r="EJ30" s="459"/>
      <c r="EK30" s="459"/>
      <c r="EL30" s="260"/>
      <c r="EM30" s="588">
        <v>1</v>
      </c>
      <c r="EN30" s="614">
        <v>17</v>
      </c>
      <c r="EO30" s="614">
        <f t="shared" si="11"/>
        <v>1</v>
      </c>
      <c r="EP30" s="614">
        <f t="shared" si="12"/>
        <v>61</v>
      </c>
      <c r="EQ30" s="614">
        <f t="shared" si="13"/>
        <v>1</v>
      </c>
      <c r="ER30" s="809"/>
      <c r="ES30" s="809"/>
      <c r="ET30" s="260"/>
      <c r="EU30" s="614">
        <v>300000</v>
      </c>
      <c r="EV30" s="589"/>
      <c r="EW30" s="459"/>
      <c r="EX30" s="737"/>
      <c r="EY30" s="260"/>
      <c r="EZ30" s="614">
        <v>168</v>
      </c>
      <c r="FA30" s="260"/>
      <c r="FB30" s="614">
        <f t="shared" si="14"/>
        <v>38400</v>
      </c>
      <c r="FC30" s="614">
        <f t="shared" si="15"/>
        <v>28530</v>
      </c>
      <c r="FD30" s="614">
        <v>2853</v>
      </c>
      <c r="FE30" s="614">
        <v>1886</v>
      </c>
      <c r="FF30" s="614">
        <v>1097</v>
      </c>
      <c r="FG30" s="260">
        <v>1447</v>
      </c>
      <c r="FH30" s="260">
        <v>724</v>
      </c>
      <c r="FI30" s="260">
        <v>1478</v>
      </c>
      <c r="FJ30" s="260">
        <v>740</v>
      </c>
      <c r="FK30" s="260">
        <v>2218</v>
      </c>
      <c r="FL30" s="260">
        <v>304</v>
      </c>
      <c r="FM30" s="260">
        <v>203</v>
      </c>
      <c r="FN30" s="614">
        <v>120</v>
      </c>
      <c r="FO30" s="260">
        <v>2937</v>
      </c>
      <c r="FP30" s="260">
        <v>19346</v>
      </c>
      <c r="FQ30" s="614"/>
      <c r="FR30" s="260"/>
      <c r="FS30" s="260"/>
      <c r="FT30" s="260">
        <v>10000</v>
      </c>
      <c r="FU30" s="260"/>
      <c r="FV30" s="260">
        <v>3142</v>
      </c>
      <c r="FW30" s="614"/>
      <c r="FX30" s="614">
        <v>1</v>
      </c>
      <c r="FY30" s="614">
        <v>1</v>
      </c>
      <c r="FZ30" s="260">
        <v>400700</v>
      </c>
      <c r="GA30" s="614"/>
      <c r="GB30" s="614">
        <v>18</v>
      </c>
      <c r="GC30" s="260">
        <v>3</v>
      </c>
      <c r="GD30" s="254">
        <v>736</v>
      </c>
      <c r="GE30" s="254">
        <v>736</v>
      </c>
      <c r="GF30" s="260">
        <v>56</v>
      </c>
      <c r="GG30" s="254">
        <v>736</v>
      </c>
      <c r="GH30" s="260">
        <v>1</v>
      </c>
      <c r="GI30" s="260"/>
      <c r="GJ30" s="260">
        <v>1</v>
      </c>
      <c r="GK30" s="614">
        <v>1000</v>
      </c>
      <c r="GL30" s="614">
        <f t="shared" si="16"/>
        <v>30</v>
      </c>
      <c r="GM30" s="260">
        <v>4686</v>
      </c>
      <c r="GN30" s="614">
        <v>1452100</v>
      </c>
      <c r="GO30" s="260">
        <f>'HSS(U)'!BN29</f>
        <v>4</v>
      </c>
      <c r="GP30" s="260">
        <v>66</v>
      </c>
      <c r="GQ30" s="459">
        <v>792</v>
      </c>
      <c r="GR30" s="733">
        <v>379000</v>
      </c>
      <c r="GS30" s="459"/>
      <c r="GT30" s="794"/>
      <c r="GU30" s="260"/>
      <c r="GV30" s="260"/>
      <c r="GW30" s="260"/>
      <c r="GX30" s="260"/>
      <c r="GY30" s="260"/>
      <c r="GZ30" s="809"/>
      <c r="HA30" s="260"/>
      <c r="HB30" s="260"/>
      <c r="HC30" s="394">
        <v>792</v>
      </c>
      <c r="HF30" s="736">
        <v>307</v>
      </c>
      <c r="HG30" s="254">
        <v>33025</v>
      </c>
      <c r="HH30" s="254">
        <v>155191</v>
      </c>
    </row>
    <row r="31" spans="1:216">
      <c r="A31" s="397">
        <v>21</v>
      </c>
      <c r="B31" s="398" t="s">
        <v>1514</v>
      </c>
      <c r="C31" s="614">
        <v>4</v>
      </c>
      <c r="D31" s="516">
        <v>4</v>
      </c>
      <c r="E31" s="260">
        <v>2</v>
      </c>
      <c r="F31" s="614">
        <f t="shared" si="0"/>
        <v>10</v>
      </c>
      <c r="G31" s="588">
        <v>3</v>
      </c>
      <c r="H31" s="260">
        <v>7</v>
      </c>
      <c r="I31" s="260">
        <v>1</v>
      </c>
      <c r="J31" s="260"/>
      <c r="K31" s="260">
        <v>3</v>
      </c>
      <c r="L31" s="260"/>
      <c r="M31" s="260"/>
      <c r="N31" s="260"/>
      <c r="O31" s="260">
        <v>11</v>
      </c>
      <c r="P31" s="260"/>
      <c r="Q31" s="260"/>
      <c r="R31" s="260"/>
      <c r="S31" s="459"/>
      <c r="T31" s="260">
        <v>4442</v>
      </c>
      <c r="U31" s="260"/>
      <c r="V31" s="260"/>
      <c r="W31" s="260">
        <v>9</v>
      </c>
      <c r="X31" s="260"/>
      <c r="Y31" s="260"/>
      <c r="Z31" s="260">
        <v>7</v>
      </c>
      <c r="AA31" s="260"/>
      <c r="AB31" s="459"/>
      <c r="AC31" s="260"/>
      <c r="AD31" s="614">
        <v>1</v>
      </c>
      <c r="AE31" s="260">
        <v>1313</v>
      </c>
      <c r="AF31" s="614">
        <v>9</v>
      </c>
      <c r="AG31" s="614"/>
      <c r="AH31" s="614">
        <f t="shared" si="1"/>
        <v>15</v>
      </c>
      <c r="AI31" s="260"/>
      <c r="AJ31" s="614">
        <f t="shared" si="2"/>
        <v>1313</v>
      </c>
      <c r="AK31" s="614">
        <f t="shared" si="3"/>
        <v>9</v>
      </c>
      <c r="AL31" s="260">
        <v>1</v>
      </c>
      <c r="AM31" s="260">
        <v>5</v>
      </c>
      <c r="AN31" s="260"/>
      <c r="AO31" s="260"/>
      <c r="AP31" s="459"/>
      <c r="AQ31" s="459">
        <f>ROUND('HSS-14_Untied Grants'!G25*(17148/6688),0)</f>
        <v>405</v>
      </c>
      <c r="AR31" s="260"/>
      <c r="AS31" s="260"/>
      <c r="AT31" s="614">
        <v>52</v>
      </c>
      <c r="AU31" s="260"/>
      <c r="AV31" s="260"/>
      <c r="AW31" s="260"/>
      <c r="AX31" s="614">
        <f t="shared" si="4"/>
        <v>2</v>
      </c>
      <c r="AY31" s="260"/>
      <c r="AZ31" s="614">
        <v>1</v>
      </c>
      <c r="BA31" s="260"/>
      <c r="BB31" s="260"/>
      <c r="BC31" s="260"/>
      <c r="BD31" s="614">
        <f>'HSS-14_Untied Grants'!G25</f>
        <v>158</v>
      </c>
      <c r="BE31" s="614"/>
      <c r="BF31" s="614">
        <v>9</v>
      </c>
      <c r="BG31" s="614">
        <v>1</v>
      </c>
      <c r="BH31" s="260">
        <v>0</v>
      </c>
      <c r="BI31" s="614">
        <v>0</v>
      </c>
      <c r="BJ31" s="260"/>
      <c r="BK31" s="260"/>
      <c r="BL31" s="614">
        <v>1</v>
      </c>
      <c r="BM31" s="614">
        <v>9</v>
      </c>
      <c r="BN31" s="614">
        <v>1</v>
      </c>
      <c r="BO31" s="260">
        <v>38</v>
      </c>
      <c r="BP31" s="260"/>
      <c r="BQ31" s="260"/>
      <c r="BR31" s="614">
        <v>9</v>
      </c>
      <c r="BS31" s="260"/>
      <c r="BT31" s="614">
        <v>1</v>
      </c>
      <c r="BU31" s="260">
        <v>30</v>
      </c>
      <c r="BV31" s="260">
        <v>1</v>
      </c>
      <c r="BW31" s="260"/>
      <c r="BX31" s="260">
        <v>1</v>
      </c>
      <c r="BY31" s="260">
        <v>1</v>
      </c>
      <c r="BZ31" s="260">
        <v>1</v>
      </c>
      <c r="CA31" s="260"/>
      <c r="CB31" s="614">
        <v>60</v>
      </c>
      <c r="CC31" s="614">
        <v>60</v>
      </c>
      <c r="CD31" s="614">
        <v>1</v>
      </c>
      <c r="CE31" s="614">
        <f t="shared" si="5"/>
        <v>7</v>
      </c>
      <c r="CF31" s="614">
        <f t="shared" si="6"/>
        <v>158</v>
      </c>
      <c r="CG31" s="260">
        <v>3</v>
      </c>
      <c r="CH31" s="260"/>
      <c r="CI31" s="614">
        <f t="shared" si="7"/>
        <v>1</v>
      </c>
      <c r="CJ31" s="614">
        <v>9</v>
      </c>
      <c r="CK31" s="260"/>
      <c r="CL31" s="260"/>
      <c r="CM31" s="614">
        <f t="shared" si="8"/>
        <v>1</v>
      </c>
      <c r="CN31" s="614">
        <v>1</v>
      </c>
      <c r="CO31" s="260"/>
      <c r="CP31" s="260">
        <v>20</v>
      </c>
      <c r="CQ31" s="260"/>
      <c r="CR31" s="636">
        <v>2</v>
      </c>
      <c r="CS31" s="636">
        <v>2</v>
      </c>
      <c r="CT31" s="636">
        <v>2</v>
      </c>
      <c r="CU31" s="260"/>
      <c r="CV31" s="260"/>
      <c r="CW31" s="260"/>
      <c r="CX31" s="614">
        <v>1</v>
      </c>
      <c r="CY31" s="809"/>
      <c r="CZ31" s="260"/>
      <c r="DA31" s="614">
        <f t="shared" si="9"/>
        <v>2800</v>
      </c>
      <c r="DB31" s="260">
        <v>28</v>
      </c>
      <c r="DC31" s="260"/>
      <c r="DD31" s="614">
        <v>1</v>
      </c>
      <c r="DE31" s="260"/>
      <c r="DF31" s="260"/>
      <c r="DG31" s="614">
        <f t="shared" si="10"/>
        <v>1</v>
      </c>
      <c r="DH31" s="614">
        <v>9</v>
      </c>
      <c r="DI31" s="809"/>
      <c r="DJ31" s="260"/>
      <c r="DK31" s="260"/>
      <c r="DL31" s="674">
        <v>54</v>
      </c>
      <c r="DM31" s="260">
        <v>3</v>
      </c>
      <c r="DN31" s="260"/>
      <c r="DO31" s="260"/>
      <c r="DP31" s="260"/>
      <c r="DQ31" s="260"/>
      <c r="DR31" s="260">
        <v>8</v>
      </c>
      <c r="DS31" s="260"/>
      <c r="DT31" s="260"/>
      <c r="DU31" s="260"/>
      <c r="DV31" s="260"/>
      <c r="DW31" s="260"/>
      <c r="DX31" s="260"/>
      <c r="DY31" s="260"/>
      <c r="DZ31" s="260"/>
      <c r="EA31" s="260">
        <v>1</v>
      </c>
      <c r="EB31" s="260"/>
      <c r="EC31" s="614">
        <v>1</v>
      </c>
      <c r="ED31" s="260"/>
      <c r="EE31" s="293">
        <v>158</v>
      </c>
      <c r="EF31" s="677">
        <v>27</v>
      </c>
      <c r="EG31" s="260"/>
      <c r="EH31" s="303">
        <v>5</v>
      </c>
      <c r="EI31" s="809"/>
      <c r="EJ31" s="459"/>
      <c r="EK31" s="459"/>
      <c r="EL31" s="260"/>
      <c r="EM31" s="588">
        <v>1</v>
      </c>
      <c r="EN31" s="614">
        <v>9</v>
      </c>
      <c r="EO31" s="614">
        <f t="shared" si="11"/>
        <v>1</v>
      </c>
      <c r="EP31" s="614">
        <f t="shared" si="12"/>
        <v>31</v>
      </c>
      <c r="EQ31" s="614">
        <f t="shared" si="13"/>
        <v>1</v>
      </c>
      <c r="ER31" s="809"/>
      <c r="ES31" s="809"/>
      <c r="ET31" s="260"/>
      <c r="EU31" s="614">
        <v>300000</v>
      </c>
      <c r="EV31" s="589"/>
      <c r="EW31" s="459"/>
      <c r="EX31" s="737"/>
      <c r="EY31" s="260"/>
      <c r="EZ31" s="614">
        <v>84</v>
      </c>
      <c r="FA31" s="260"/>
      <c r="FB31" s="614">
        <f t="shared" si="14"/>
        <v>38400</v>
      </c>
      <c r="FC31" s="614">
        <f t="shared" si="15"/>
        <v>13130</v>
      </c>
      <c r="FD31" s="614">
        <v>1313</v>
      </c>
      <c r="FE31" s="614">
        <v>1599</v>
      </c>
      <c r="FF31" s="614">
        <v>439</v>
      </c>
      <c r="FG31" s="260">
        <v>682</v>
      </c>
      <c r="FH31" s="260">
        <v>341</v>
      </c>
      <c r="FI31" s="260">
        <v>740</v>
      </c>
      <c r="FJ31" s="260">
        <v>370</v>
      </c>
      <c r="FK31" s="260">
        <v>1108</v>
      </c>
      <c r="FL31" s="260">
        <v>144</v>
      </c>
      <c r="FM31" s="260">
        <v>96</v>
      </c>
      <c r="FN31" s="614">
        <v>120</v>
      </c>
      <c r="FO31" s="260">
        <v>1415</v>
      </c>
      <c r="FP31" s="260">
        <v>9673</v>
      </c>
      <c r="FQ31" s="614"/>
      <c r="FR31" s="260"/>
      <c r="FS31" s="260"/>
      <c r="FT31" s="260">
        <v>6000</v>
      </c>
      <c r="FU31" s="260"/>
      <c r="FV31" s="260">
        <v>1933</v>
      </c>
      <c r="FW31" s="614"/>
      <c r="FX31" s="614">
        <v>1</v>
      </c>
      <c r="FY31" s="614">
        <v>1</v>
      </c>
      <c r="FZ31" s="260">
        <v>210100</v>
      </c>
      <c r="GA31" s="614"/>
      <c r="GB31" s="614">
        <v>11</v>
      </c>
      <c r="GC31" s="260">
        <v>7</v>
      </c>
      <c r="GD31" s="254">
        <v>681</v>
      </c>
      <c r="GE31" s="254">
        <v>681</v>
      </c>
      <c r="GF31" s="260">
        <v>49</v>
      </c>
      <c r="GG31" s="254">
        <v>681</v>
      </c>
      <c r="GH31" s="614">
        <v>1</v>
      </c>
      <c r="GI31" s="260"/>
      <c r="GJ31" s="614">
        <v>1</v>
      </c>
      <c r="GK31" s="614">
        <v>1000</v>
      </c>
      <c r="GL31" s="614">
        <f t="shared" si="16"/>
        <v>30</v>
      </c>
      <c r="GM31" s="260">
        <v>4686</v>
      </c>
      <c r="GN31" s="614">
        <v>645400</v>
      </c>
      <c r="GO31" s="260">
        <f>'HSS(U)'!BN30</f>
        <v>1</v>
      </c>
      <c r="GP31" s="260">
        <v>28</v>
      </c>
      <c r="GQ31" s="459">
        <v>336</v>
      </c>
      <c r="GR31" s="733">
        <v>198500</v>
      </c>
      <c r="GS31" s="459"/>
      <c r="GT31" s="794"/>
      <c r="GU31" s="260"/>
      <c r="GV31" s="260"/>
      <c r="GW31" s="260"/>
      <c r="GX31" s="260"/>
      <c r="GY31" s="260"/>
      <c r="GZ31" s="809"/>
      <c r="HA31" s="260"/>
      <c r="HB31" s="260"/>
      <c r="HC31" s="394">
        <v>336</v>
      </c>
      <c r="HF31" s="736">
        <v>158</v>
      </c>
      <c r="HG31" s="254">
        <v>11056</v>
      </c>
      <c r="HH31" s="254">
        <v>57596</v>
      </c>
    </row>
    <row r="32" spans="1:216">
      <c r="A32" s="397">
        <v>22</v>
      </c>
      <c r="B32" s="398" t="s">
        <v>1244</v>
      </c>
      <c r="C32" s="614">
        <v>4</v>
      </c>
      <c r="D32" s="516">
        <v>6</v>
      </c>
      <c r="E32" s="260">
        <v>2</v>
      </c>
      <c r="F32" s="614">
        <f t="shared" si="0"/>
        <v>12</v>
      </c>
      <c r="G32" s="588">
        <v>8</v>
      </c>
      <c r="H32" s="260">
        <v>26</v>
      </c>
      <c r="I32" s="260"/>
      <c r="J32" s="260"/>
      <c r="K32" s="260">
        <v>8</v>
      </c>
      <c r="L32" s="260"/>
      <c r="M32" s="260"/>
      <c r="N32" s="260"/>
      <c r="O32" s="260">
        <v>25</v>
      </c>
      <c r="P32" s="260"/>
      <c r="Q32" s="260"/>
      <c r="R32" s="260"/>
      <c r="S32" s="459"/>
      <c r="T32" s="260">
        <v>19086</v>
      </c>
      <c r="U32" s="260"/>
      <c r="V32" s="260"/>
      <c r="W32" s="260">
        <v>32</v>
      </c>
      <c r="X32" s="260"/>
      <c r="Y32" s="260"/>
      <c r="Z32" s="260">
        <v>26</v>
      </c>
      <c r="AA32" s="260"/>
      <c r="AB32" s="459"/>
      <c r="AC32" s="260"/>
      <c r="AD32" s="614">
        <v>1</v>
      </c>
      <c r="AE32" s="260">
        <v>3390</v>
      </c>
      <c r="AF32" s="614">
        <v>32</v>
      </c>
      <c r="AG32" s="614"/>
      <c r="AH32" s="614">
        <f t="shared" si="1"/>
        <v>40</v>
      </c>
      <c r="AI32" s="260"/>
      <c r="AJ32" s="614">
        <f t="shared" si="2"/>
        <v>3390</v>
      </c>
      <c r="AK32" s="614">
        <f t="shared" si="3"/>
        <v>32</v>
      </c>
      <c r="AL32" s="260">
        <v>1</v>
      </c>
      <c r="AM32" s="260">
        <v>13</v>
      </c>
      <c r="AN32" s="260"/>
      <c r="AO32" s="260"/>
      <c r="AP32" s="459"/>
      <c r="AQ32" s="459">
        <f>ROUND('HSS-14_Untied Grants'!G26*(17148/6688),0)</f>
        <v>1510</v>
      </c>
      <c r="AR32" s="260"/>
      <c r="AS32" s="260"/>
      <c r="AT32" s="614">
        <v>195</v>
      </c>
      <c r="AU32" s="260"/>
      <c r="AV32" s="260"/>
      <c r="AW32" s="260"/>
      <c r="AX32" s="614">
        <v>7</v>
      </c>
      <c r="AY32" s="260"/>
      <c r="AZ32" s="260">
        <v>1</v>
      </c>
      <c r="BA32" s="260"/>
      <c r="BB32" s="260"/>
      <c r="BC32" s="260"/>
      <c r="BD32" s="614">
        <f>'HSS-14_Untied Grants'!G26</f>
        <v>589</v>
      </c>
      <c r="BE32" s="614"/>
      <c r="BF32" s="614">
        <v>32</v>
      </c>
      <c r="BG32" s="614">
        <v>1</v>
      </c>
      <c r="BH32" s="260">
        <v>589</v>
      </c>
      <c r="BI32" s="614">
        <v>589</v>
      </c>
      <c r="BJ32" s="260"/>
      <c r="BK32" s="260"/>
      <c r="BL32" s="614">
        <v>1</v>
      </c>
      <c r="BM32" s="614">
        <v>32</v>
      </c>
      <c r="BN32" s="614">
        <v>1</v>
      </c>
      <c r="BO32" s="260">
        <v>36</v>
      </c>
      <c r="BP32" s="260"/>
      <c r="BQ32" s="260"/>
      <c r="BR32" s="614">
        <v>32</v>
      </c>
      <c r="BS32" s="260"/>
      <c r="BT32" s="614">
        <v>1</v>
      </c>
      <c r="BU32" s="260">
        <v>20</v>
      </c>
      <c r="BV32" s="260">
        <v>2</v>
      </c>
      <c r="BW32" s="260"/>
      <c r="BX32" s="260">
        <v>1</v>
      </c>
      <c r="BY32" s="260">
        <v>1</v>
      </c>
      <c r="BZ32" s="260">
        <v>11</v>
      </c>
      <c r="CA32" s="260"/>
      <c r="CB32" s="614">
        <v>60</v>
      </c>
      <c r="CC32" s="614">
        <v>60</v>
      </c>
      <c r="CD32" s="614">
        <v>2</v>
      </c>
      <c r="CE32" s="614">
        <f t="shared" si="5"/>
        <v>26</v>
      </c>
      <c r="CF32" s="614">
        <f t="shared" si="6"/>
        <v>589</v>
      </c>
      <c r="CG32" s="260">
        <v>149</v>
      </c>
      <c r="CH32" s="260"/>
      <c r="CI32" s="614">
        <f t="shared" si="7"/>
        <v>1</v>
      </c>
      <c r="CJ32" s="614">
        <v>32</v>
      </c>
      <c r="CK32" s="260"/>
      <c r="CL32" s="260"/>
      <c r="CM32" s="614">
        <f t="shared" si="8"/>
        <v>1</v>
      </c>
      <c r="CN32" s="260">
        <v>1</v>
      </c>
      <c r="CO32" s="260"/>
      <c r="CP32" s="260">
        <v>65</v>
      </c>
      <c r="CQ32" s="260"/>
      <c r="CR32" s="636">
        <v>2</v>
      </c>
      <c r="CS32" s="636">
        <v>2</v>
      </c>
      <c r="CT32" s="636">
        <v>2</v>
      </c>
      <c r="CU32" s="260"/>
      <c r="CV32" s="260"/>
      <c r="CW32" s="260"/>
      <c r="CX32" s="260">
        <v>1</v>
      </c>
      <c r="CY32" s="809"/>
      <c r="CZ32" s="260"/>
      <c r="DA32" s="614">
        <f t="shared" si="9"/>
        <v>8900</v>
      </c>
      <c r="DB32" s="260">
        <v>89</v>
      </c>
      <c r="DC32" s="260"/>
      <c r="DD32" s="260">
        <v>1</v>
      </c>
      <c r="DE32" s="260"/>
      <c r="DF32" s="260"/>
      <c r="DG32" s="614">
        <f t="shared" si="10"/>
        <v>1</v>
      </c>
      <c r="DH32" s="614">
        <v>32</v>
      </c>
      <c r="DI32" s="809"/>
      <c r="DJ32" s="260"/>
      <c r="DK32" s="260"/>
      <c r="DL32" s="674">
        <v>192</v>
      </c>
      <c r="DM32" s="260">
        <v>4</v>
      </c>
      <c r="DN32" s="260"/>
      <c r="DO32" s="260"/>
      <c r="DP32" s="260"/>
      <c r="DQ32" s="260"/>
      <c r="DR32" s="260">
        <v>10</v>
      </c>
      <c r="DS32" s="260"/>
      <c r="DT32" s="260"/>
      <c r="DU32" s="260"/>
      <c r="DV32" s="260"/>
      <c r="DW32" s="260"/>
      <c r="DX32" s="260"/>
      <c r="DY32" s="260"/>
      <c r="DZ32" s="260"/>
      <c r="EA32" s="260">
        <v>4</v>
      </c>
      <c r="EB32" s="260"/>
      <c r="EC32" s="260">
        <v>1</v>
      </c>
      <c r="ED32" s="260"/>
      <c r="EE32" s="293">
        <v>589</v>
      </c>
      <c r="EF32" s="677">
        <v>85</v>
      </c>
      <c r="EG32" s="260"/>
      <c r="EH32" s="303">
        <v>28</v>
      </c>
      <c r="EI32" s="809"/>
      <c r="EJ32" s="459"/>
      <c r="EK32" s="459"/>
      <c r="EL32" s="260"/>
      <c r="EM32" s="588">
        <v>1</v>
      </c>
      <c r="EN32" s="614">
        <v>32</v>
      </c>
      <c r="EO32" s="614">
        <f t="shared" si="11"/>
        <v>1</v>
      </c>
      <c r="EP32" s="614">
        <f t="shared" si="12"/>
        <v>114</v>
      </c>
      <c r="EQ32" s="614">
        <f t="shared" si="13"/>
        <v>1</v>
      </c>
      <c r="ER32" s="809"/>
      <c r="ES32" s="809"/>
      <c r="ET32" s="260"/>
      <c r="EU32" s="614">
        <v>500000</v>
      </c>
      <c r="EV32" s="589"/>
      <c r="EW32" s="459"/>
      <c r="EX32" s="737"/>
      <c r="EY32" s="260"/>
      <c r="EZ32" s="614">
        <v>312</v>
      </c>
      <c r="FA32" s="260"/>
      <c r="FB32" s="614">
        <f t="shared" si="14"/>
        <v>38400</v>
      </c>
      <c r="FC32" s="614">
        <f t="shared" si="15"/>
        <v>33900</v>
      </c>
      <c r="FD32" s="614">
        <v>3390</v>
      </c>
      <c r="FE32" s="614">
        <v>7249</v>
      </c>
      <c r="FF32" s="614">
        <v>385</v>
      </c>
      <c r="FG32" s="260">
        <v>2254</v>
      </c>
      <c r="FH32" s="260">
        <v>1127</v>
      </c>
      <c r="FI32" s="260">
        <v>2746</v>
      </c>
      <c r="FJ32" s="260">
        <v>1371</v>
      </c>
      <c r="FK32" s="260">
        <v>4118</v>
      </c>
      <c r="FL32" s="260">
        <v>473</v>
      </c>
      <c r="FM32" s="260">
        <v>315</v>
      </c>
      <c r="FN32" s="614">
        <v>150</v>
      </c>
      <c r="FO32" s="260">
        <v>4173</v>
      </c>
      <c r="FP32" s="260">
        <v>27407</v>
      </c>
      <c r="FQ32" s="614"/>
      <c r="FR32" s="260"/>
      <c r="FS32" s="260"/>
      <c r="FT32" s="260">
        <v>7000</v>
      </c>
      <c r="FU32" s="260"/>
      <c r="FV32" s="260">
        <v>3625</v>
      </c>
      <c r="FW32" s="614"/>
      <c r="FX32" s="614">
        <v>1</v>
      </c>
      <c r="FY32" s="614">
        <v>1</v>
      </c>
      <c r="FZ32" s="260">
        <v>572100</v>
      </c>
      <c r="GA32" s="614">
        <v>90</v>
      </c>
      <c r="GB32" s="614">
        <v>26</v>
      </c>
      <c r="GC32" s="260">
        <v>9</v>
      </c>
      <c r="GD32" s="254">
        <v>3983</v>
      </c>
      <c r="GE32" s="254">
        <v>3983</v>
      </c>
      <c r="GF32" s="260">
        <v>2286</v>
      </c>
      <c r="GG32" s="254">
        <v>3983</v>
      </c>
      <c r="GH32" s="260">
        <v>1</v>
      </c>
      <c r="GI32" s="260"/>
      <c r="GJ32" s="260">
        <v>1</v>
      </c>
      <c r="GK32" s="614">
        <v>1000</v>
      </c>
      <c r="GL32" s="614">
        <f t="shared" si="16"/>
        <v>30</v>
      </c>
      <c r="GM32" s="260">
        <v>4686</v>
      </c>
      <c r="GN32" s="614">
        <v>2652200</v>
      </c>
      <c r="GO32" s="260">
        <f>'HSS(U)'!BN31</f>
        <v>4</v>
      </c>
      <c r="GP32" s="260">
        <v>94</v>
      </c>
      <c r="GQ32" s="459">
        <v>1128</v>
      </c>
      <c r="GR32" s="733">
        <v>718000</v>
      </c>
      <c r="GS32" s="459"/>
      <c r="GT32" s="794"/>
      <c r="GU32" s="260"/>
      <c r="GV32" s="260"/>
      <c r="GW32" s="260"/>
      <c r="GX32" s="260"/>
      <c r="GY32" s="260"/>
      <c r="GZ32" s="809"/>
      <c r="HA32" s="260"/>
      <c r="HB32" s="260"/>
      <c r="HC32" s="394">
        <v>1128</v>
      </c>
      <c r="HF32" s="736">
        <v>589</v>
      </c>
      <c r="HG32" s="254">
        <v>11506</v>
      </c>
      <c r="HH32" s="254">
        <v>61434</v>
      </c>
    </row>
    <row r="33" spans="1:216">
      <c r="A33" s="397">
        <v>23</v>
      </c>
      <c r="B33" s="398" t="s">
        <v>1245</v>
      </c>
      <c r="C33" s="614">
        <v>4</v>
      </c>
      <c r="D33" s="516">
        <v>2</v>
      </c>
      <c r="E33" s="260">
        <v>2</v>
      </c>
      <c r="F33" s="614">
        <f t="shared" si="0"/>
        <v>8</v>
      </c>
      <c r="G33" s="588">
        <v>5</v>
      </c>
      <c r="H33" s="260">
        <v>10</v>
      </c>
      <c r="I33" s="260"/>
      <c r="J33" s="260"/>
      <c r="K33" s="260">
        <v>2</v>
      </c>
      <c r="L33" s="260"/>
      <c r="M33" s="260"/>
      <c r="N33" s="260"/>
      <c r="O33" s="260">
        <v>10</v>
      </c>
      <c r="P33" s="260"/>
      <c r="Q33" s="260"/>
      <c r="R33" s="260"/>
      <c r="S33" s="459"/>
      <c r="T33" s="260">
        <v>7211</v>
      </c>
      <c r="U33" s="260"/>
      <c r="V33" s="260"/>
      <c r="W33" s="260">
        <v>12</v>
      </c>
      <c r="X33" s="260"/>
      <c r="Y33" s="260"/>
      <c r="Z33" s="260">
        <v>10</v>
      </c>
      <c r="AA33" s="260"/>
      <c r="AB33" s="459"/>
      <c r="AC33" s="260"/>
      <c r="AD33" s="614">
        <v>1</v>
      </c>
      <c r="AE33" s="260">
        <v>2063</v>
      </c>
      <c r="AF33" s="614">
        <v>12</v>
      </c>
      <c r="AG33" s="614"/>
      <c r="AH33" s="614">
        <f t="shared" si="1"/>
        <v>10</v>
      </c>
      <c r="AI33" s="260"/>
      <c r="AJ33" s="614">
        <f t="shared" si="2"/>
        <v>2063</v>
      </c>
      <c r="AK33" s="614">
        <f t="shared" si="3"/>
        <v>12</v>
      </c>
      <c r="AL33" s="260"/>
      <c r="AM33" s="260"/>
      <c r="AN33" s="260"/>
      <c r="AO33" s="260"/>
      <c r="AP33" s="459"/>
      <c r="AQ33" s="459">
        <f>ROUND('HSS-14_Untied Grants'!G27*(17148/6688),0)</f>
        <v>741</v>
      </c>
      <c r="AR33" s="260"/>
      <c r="AS33" s="260"/>
      <c r="AT33" s="614">
        <v>96</v>
      </c>
      <c r="AU33" s="260"/>
      <c r="AV33" s="260"/>
      <c r="AW33" s="260"/>
      <c r="AX33" s="614">
        <f t="shared" si="4"/>
        <v>3</v>
      </c>
      <c r="AY33" s="260"/>
      <c r="AZ33" s="614">
        <v>1</v>
      </c>
      <c r="BA33" s="260"/>
      <c r="BB33" s="260"/>
      <c r="BC33" s="260"/>
      <c r="BD33" s="614">
        <f>'HSS-14_Untied Grants'!G27</f>
        <v>289</v>
      </c>
      <c r="BE33" s="614"/>
      <c r="BF33" s="614">
        <v>12</v>
      </c>
      <c r="BG33" s="614">
        <v>1</v>
      </c>
      <c r="BH33" s="260">
        <v>289</v>
      </c>
      <c r="BI33" s="614">
        <v>289</v>
      </c>
      <c r="BJ33" s="260"/>
      <c r="BK33" s="260"/>
      <c r="BL33" s="614">
        <v>1</v>
      </c>
      <c r="BM33" s="614">
        <v>12</v>
      </c>
      <c r="BN33" s="614">
        <v>1</v>
      </c>
      <c r="BO33" s="260">
        <v>12</v>
      </c>
      <c r="BP33" s="260"/>
      <c r="BQ33" s="260"/>
      <c r="BR33" s="614">
        <v>12</v>
      </c>
      <c r="BS33" s="260"/>
      <c r="BT33" s="614">
        <v>1</v>
      </c>
      <c r="BU33" s="260">
        <v>20</v>
      </c>
      <c r="BV33" s="260">
        <v>1</v>
      </c>
      <c r="BW33" s="260"/>
      <c r="BX33" s="260">
        <v>1</v>
      </c>
      <c r="BY33" s="260">
        <v>1</v>
      </c>
      <c r="BZ33" s="260">
        <v>1</v>
      </c>
      <c r="CA33" s="260"/>
      <c r="CB33" s="614">
        <v>60</v>
      </c>
      <c r="CC33" s="614">
        <v>60</v>
      </c>
      <c r="CD33" s="614">
        <v>1</v>
      </c>
      <c r="CE33" s="614">
        <f t="shared" si="5"/>
        <v>10</v>
      </c>
      <c r="CF33" s="614">
        <f t="shared" si="6"/>
        <v>289</v>
      </c>
      <c r="CG33" s="260">
        <v>14</v>
      </c>
      <c r="CH33" s="260"/>
      <c r="CI33" s="614">
        <f t="shared" si="7"/>
        <v>1</v>
      </c>
      <c r="CJ33" s="614">
        <v>12</v>
      </c>
      <c r="CK33" s="260"/>
      <c r="CL33" s="260"/>
      <c r="CM33" s="614">
        <f t="shared" si="8"/>
        <v>1</v>
      </c>
      <c r="CN33" s="614">
        <v>1</v>
      </c>
      <c r="CO33" s="260"/>
      <c r="CP33" s="260">
        <v>30</v>
      </c>
      <c r="CQ33" s="260"/>
      <c r="CR33" s="636">
        <v>2</v>
      </c>
      <c r="CS33" s="636">
        <v>2</v>
      </c>
      <c r="CT33" s="636">
        <v>2</v>
      </c>
      <c r="CU33" s="260"/>
      <c r="CV33" s="260"/>
      <c r="CW33" s="260"/>
      <c r="CX33" s="614">
        <v>1</v>
      </c>
      <c r="CY33" s="809"/>
      <c r="CZ33" s="260"/>
      <c r="DA33" s="614">
        <f t="shared" si="9"/>
        <v>4100</v>
      </c>
      <c r="DB33" s="260">
        <v>41</v>
      </c>
      <c r="DC33" s="260"/>
      <c r="DD33" s="614">
        <v>1</v>
      </c>
      <c r="DE33" s="260"/>
      <c r="DF33" s="260"/>
      <c r="DG33" s="614">
        <f t="shared" si="10"/>
        <v>1</v>
      </c>
      <c r="DH33" s="614">
        <v>12</v>
      </c>
      <c r="DI33" s="809"/>
      <c r="DJ33" s="260"/>
      <c r="DK33" s="260"/>
      <c r="DL33" s="674">
        <v>72</v>
      </c>
      <c r="DM33" s="260">
        <v>2</v>
      </c>
      <c r="DN33" s="260"/>
      <c r="DO33" s="260"/>
      <c r="DP33" s="260"/>
      <c r="DQ33" s="260"/>
      <c r="DR33" s="260">
        <v>10</v>
      </c>
      <c r="DS33" s="260"/>
      <c r="DT33" s="260"/>
      <c r="DU33" s="260"/>
      <c r="DV33" s="260"/>
      <c r="DW33" s="260"/>
      <c r="DX33" s="260"/>
      <c r="DY33" s="260"/>
      <c r="DZ33" s="260"/>
      <c r="EA33" s="260">
        <v>1</v>
      </c>
      <c r="EB33" s="260"/>
      <c r="EC33" s="614">
        <v>1</v>
      </c>
      <c r="ED33" s="260"/>
      <c r="EE33" s="293">
        <v>289</v>
      </c>
      <c r="EF33" s="677">
        <v>40</v>
      </c>
      <c r="EG33" s="260"/>
      <c r="EH33" s="303">
        <v>10</v>
      </c>
      <c r="EI33" s="809"/>
      <c r="EJ33" s="459"/>
      <c r="EK33" s="459"/>
      <c r="EL33" s="260"/>
      <c r="EM33" s="588">
        <v>1</v>
      </c>
      <c r="EN33" s="614">
        <v>12</v>
      </c>
      <c r="EO33" s="614">
        <f t="shared" si="11"/>
        <v>1</v>
      </c>
      <c r="EP33" s="614">
        <f t="shared" si="12"/>
        <v>44</v>
      </c>
      <c r="EQ33" s="614">
        <f t="shared" si="13"/>
        <v>1</v>
      </c>
      <c r="ER33" s="809"/>
      <c r="ES33" s="809"/>
      <c r="ET33" s="260"/>
      <c r="EU33" s="614">
        <v>300000</v>
      </c>
      <c r="EV33" s="589"/>
      <c r="EW33" s="459"/>
      <c r="EX33" s="737"/>
      <c r="EY33" s="260"/>
      <c r="EZ33" s="614">
        <v>120</v>
      </c>
      <c r="FA33" s="260"/>
      <c r="FB33" s="614">
        <f t="shared" si="14"/>
        <v>38400</v>
      </c>
      <c r="FC33" s="614">
        <f t="shared" si="15"/>
        <v>20630</v>
      </c>
      <c r="FD33" s="614">
        <v>2063</v>
      </c>
      <c r="FE33" s="614">
        <v>3612</v>
      </c>
      <c r="FF33" s="614">
        <v>135</v>
      </c>
      <c r="FG33" s="260">
        <v>1365</v>
      </c>
      <c r="FH33" s="260">
        <v>682</v>
      </c>
      <c r="FI33" s="260">
        <v>1056</v>
      </c>
      <c r="FJ33" s="260">
        <v>528</v>
      </c>
      <c r="FK33" s="260">
        <v>1584</v>
      </c>
      <c r="FL33" s="260">
        <v>286</v>
      </c>
      <c r="FM33" s="260">
        <v>191</v>
      </c>
      <c r="FN33" s="614">
        <v>120</v>
      </c>
      <c r="FO33" s="260">
        <v>2844</v>
      </c>
      <c r="FP33" s="260">
        <v>16928</v>
      </c>
      <c r="FQ33" s="614"/>
      <c r="FR33" s="260"/>
      <c r="FS33" s="260"/>
      <c r="FT33" s="260">
        <v>9000</v>
      </c>
      <c r="FU33" s="260"/>
      <c r="FV33" s="260">
        <v>2417</v>
      </c>
      <c r="FW33" s="614"/>
      <c r="FX33" s="614">
        <v>1</v>
      </c>
      <c r="FY33" s="614">
        <v>1</v>
      </c>
      <c r="FZ33" s="260">
        <v>323300</v>
      </c>
      <c r="GA33" s="614"/>
      <c r="GB33" s="614">
        <v>10</v>
      </c>
      <c r="GC33" s="260">
        <v>5</v>
      </c>
      <c r="GD33" s="254">
        <v>897</v>
      </c>
      <c r="GE33" s="254">
        <v>897</v>
      </c>
      <c r="GF33" s="260">
        <v>3</v>
      </c>
      <c r="GG33" s="254">
        <v>897</v>
      </c>
      <c r="GH33" s="614">
        <v>1</v>
      </c>
      <c r="GI33" s="260"/>
      <c r="GJ33" s="614">
        <v>1</v>
      </c>
      <c r="GK33" s="614">
        <v>1000</v>
      </c>
      <c r="GL33" s="614">
        <f t="shared" si="16"/>
        <v>30</v>
      </c>
      <c r="GM33" s="260">
        <v>4686</v>
      </c>
      <c r="GN33" s="614">
        <v>1285100</v>
      </c>
      <c r="GO33" s="260">
        <f>'HSS(U)'!BN32</f>
        <v>1</v>
      </c>
      <c r="GP33" s="260">
        <v>22</v>
      </c>
      <c r="GQ33" s="459">
        <v>264</v>
      </c>
      <c r="GR33" s="733">
        <v>350500</v>
      </c>
      <c r="GS33" s="459"/>
      <c r="GT33" s="794"/>
      <c r="GU33" s="260"/>
      <c r="GV33" s="260"/>
      <c r="GW33" s="260"/>
      <c r="GX33" s="260"/>
      <c r="GY33" s="260"/>
      <c r="GZ33" s="809"/>
      <c r="HA33" s="260"/>
      <c r="HB33" s="260"/>
      <c r="HC33" s="394">
        <v>264</v>
      </c>
      <c r="HF33" s="736">
        <v>289</v>
      </c>
      <c r="HG33" s="254">
        <v>16037</v>
      </c>
      <c r="HH33" s="254">
        <v>116700</v>
      </c>
    </row>
    <row r="34" spans="1:216">
      <c r="A34" s="397">
        <v>24</v>
      </c>
      <c r="B34" s="398" t="s">
        <v>1721</v>
      </c>
      <c r="C34" s="614">
        <v>4</v>
      </c>
      <c r="D34" s="516"/>
      <c r="E34" s="260">
        <v>2</v>
      </c>
      <c r="F34" s="614">
        <f t="shared" si="0"/>
        <v>6</v>
      </c>
      <c r="G34" s="588">
        <v>4</v>
      </c>
      <c r="H34" s="260">
        <v>8</v>
      </c>
      <c r="I34" s="260"/>
      <c r="J34" s="260"/>
      <c r="K34" s="260">
        <v>1</v>
      </c>
      <c r="L34" s="260"/>
      <c r="M34" s="260"/>
      <c r="N34" s="260"/>
      <c r="O34" s="260">
        <v>0</v>
      </c>
      <c r="P34" s="260"/>
      <c r="Q34" s="260"/>
      <c r="R34" s="260"/>
      <c r="S34" s="459"/>
      <c r="T34" s="260">
        <v>8264</v>
      </c>
      <c r="U34" s="260"/>
      <c r="V34" s="260"/>
      <c r="W34" s="260">
        <v>13</v>
      </c>
      <c r="X34" s="260"/>
      <c r="Y34" s="260"/>
      <c r="Z34" s="260">
        <v>8</v>
      </c>
      <c r="AA34" s="260"/>
      <c r="AB34" s="459"/>
      <c r="AC34" s="260"/>
      <c r="AD34" s="614">
        <v>1</v>
      </c>
      <c r="AE34" s="260">
        <v>969</v>
      </c>
      <c r="AF34" s="614">
        <v>13</v>
      </c>
      <c r="AG34" s="614"/>
      <c r="AH34" s="614">
        <f t="shared" si="1"/>
        <v>5</v>
      </c>
      <c r="AI34" s="260"/>
      <c r="AJ34" s="614">
        <f t="shared" si="2"/>
        <v>969</v>
      </c>
      <c r="AK34" s="614">
        <f t="shared" si="3"/>
        <v>13</v>
      </c>
      <c r="AL34" s="260"/>
      <c r="AM34" s="260"/>
      <c r="AN34" s="260"/>
      <c r="AO34" s="260"/>
      <c r="AP34" s="459"/>
      <c r="AQ34" s="459">
        <f>ROUND('HSS-14_Untied Grants'!G28*(17148/6688),0)</f>
        <v>426</v>
      </c>
      <c r="AR34" s="260"/>
      <c r="AS34" s="260"/>
      <c r="AT34" s="614">
        <v>55</v>
      </c>
      <c r="AU34" s="260"/>
      <c r="AV34" s="260"/>
      <c r="AW34" s="260"/>
      <c r="AX34" s="614">
        <f t="shared" si="4"/>
        <v>3</v>
      </c>
      <c r="AY34" s="260"/>
      <c r="AZ34" s="260">
        <v>1</v>
      </c>
      <c r="BA34" s="260"/>
      <c r="BB34" s="260"/>
      <c r="BC34" s="260"/>
      <c r="BD34" s="614">
        <f>'HSS-14_Untied Grants'!G28</f>
        <v>166</v>
      </c>
      <c r="BE34" s="614"/>
      <c r="BF34" s="614">
        <v>13</v>
      </c>
      <c r="BG34" s="614">
        <v>1</v>
      </c>
      <c r="BH34" s="260">
        <v>0</v>
      </c>
      <c r="BI34" s="614">
        <v>0</v>
      </c>
      <c r="BJ34" s="260"/>
      <c r="BK34" s="260"/>
      <c r="BL34" s="614">
        <v>1</v>
      </c>
      <c r="BM34" s="614">
        <v>13</v>
      </c>
      <c r="BN34" s="614">
        <v>1</v>
      </c>
      <c r="BO34" s="260">
        <v>5</v>
      </c>
      <c r="BP34" s="260"/>
      <c r="BQ34" s="260"/>
      <c r="BR34" s="614">
        <v>13</v>
      </c>
      <c r="BS34" s="260"/>
      <c r="BT34" s="614">
        <v>1</v>
      </c>
      <c r="BU34" s="260">
        <v>30</v>
      </c>
      <c r="BV34" s="260">
        <v>1</v>
      </c>
      <c r="BW34" s="260"/>
      <c r="BX34" s="260">
        <v>1</v>
      </c>
      <c r="BY34" s="260">
        <v>1</v>
      </c>
      <c r="BZ34" s="260">
        <v>2</v>
      </c>
      <c r="CA34" s="260"/>
      <c r="CB34" s="614">
        <v>60</v>
      </c>
      <c r="CC34" s="614">
        <v>60</v>
      </c>
      <c r="CD34" s="614">
        <v>1</v>
      </c>
      <c r="CE34" s="614">
        <f t="shared" si="5"/>
        <v>8</v>
      </c>
      <c r="CF34" s="614">
        <f t="shared" si="6"/>
        <v>166</v>
      </c>
      <c r="CG34" s="260">
        <v>29</v>
      </c>
      <c r="CH34" s="260"/>
      <c r="CI34" s="614">
        <f t="shared" si="7"/>
        <v>1</v>
      </c>
      <c r="CJ34" s="614">
        <v>13</v>
      </c>
      <c r="CK34" s="260"/>
      <c r="CL34" s="260"/>
      <c r="CM34" s="614">
        <f t="shared" si="8"/>
        <v>1</v>
      </c>
      <c r="CN34" s="260">
        <v>1</v>
      </c>
      <c r="CO34" s="260"/>
      <c r="CP34" s="260">
        <v>28</v>
      </c>
      <c r="CQ34" s="260"/>
      <c r="CR34" s="636">
        <v>2</v>
      </c>
      <c r="CS34" s="636">
        <v>2</v>
      </c>
      <c r="CT34" s="636">
        <v>2</v>
      </c>
      <c r="CU34" s="260"/>
      <c r="CV34" s="260"/>
      <c r="CW34" s="260"/>
      <c r="CX34" s="260">
        <v>1</v>
      </c>
      <c r="CY34" s="809"/>
      <c r="CZ34" s="260"/>
      <c r="DA34" s="614">
        <f t="shared" si="9"/>
        <v>3900</v>
      </c>
      <c r="DB34" s="260">
        <v>39</v>
      </c>
      <c r="DC34" s="260"/>
      <c r="DD34" s="260">
        <v>1</v>
      </c>
      <c r="DE34" s="260"/>
      <c r="DF34" s="260"/>
      <c r="DG34" s="614">
        <f t="shared" si="10"/>
        <v>1</v>
      </c>
      <c r="DH34" s="614">
        <v>13</v>
      </c>
      <c r="DI34" s="809"/>
      <c r="DJ34" s="260"/>
      <c r="DK34" s="260"/>
      <c r="DL34" s="674">
        <v>78</v>
      </c>
      <c r="DM34" s="260">
        <v>1</v>
      </c>
      <c r="DN34" s="260"/>
      <c r="DO34" s="260"/>
      <c r="DP34" s="260"/>
      <c r="DQ34" s="260"/>
      <c r="DR34" s="260">
        <v>2</v>
      </c>
      <c r="DS34" s="260"/>
      <c r="DT34" s="260"/>
      <c r="DU34" s="260"/>
      <c r="DV34" s="260"/>
      <c r="DW34" s="260"/>
      <c r="DX34" s="260"/>
      <c r="DY34" s="260"/>
      <c r="DZ34" s="260"/>
      <c r="EA34" s="260">
        <v>0</v>
      </c>
      <c r="EB34" s="260"/>
      <c r="EC34" s="260">
        <v>1</v>
      </c>
      <c r="ED34" s="260"/>
      <c r="EE34" s="293">
        <v>166</v>
      </c>
      <c r="EF34" s="677">
        <v>38</v>
      </c>
      <c r="EG34" s="260"/>
      <c r="EH34" s="303">
        <v>10</v>
      </c>
      <c r="EI34" s="809"/>
      <c r="EJ34" s="459"/>
      <c r="EK34" s="459"/>
      <c r="EL34" s="260"/>
      <c r="EM34" s="588"/>
      <c r="EN34" s="614">
        <v>13</v>
      </c>
      <c r="EO34" s="614">
        <f t="shared" si="11"/>
        <v>0</v>
      </c>
      <c r="EP34" s="614">
        <f t="shared" si="12"/>
        <v>0</v>
      </c>
      <c r="EQ34" s="614">
        <f t="shared" si="13"/>
        <v>0</v>
      </c>
      <c r="ER34" s="809"/>
      <c r="ES34" s="809"/>
      <c r="ET34" s="260"/>
      <c r="EU34" s="614">
        <v>300000</v>
      </c>
      <c r="EV34" s="589"/>
      <c r="EW34" s="459"/>
      <c r="EX34" s="737"/>
      <c r="EY34" s="260"/>
      <c r="EZ34" s="614">
        <v>96</v>
      </c>
      <c r="FA34" s="260"/>
      <c r="FB34" s="614">
        <f t="shared" si="14"/>
        <v>38400</v>
      </c>
      <c r="FC34" s="614">
        <f t="shared" si="15"/>
        <v>9690</v>
      </c>
      <c r="FD34" s="614">
        <v>969</v>
      </c>
      <c r="FE34" s="614">
        <v>2057</v>
      </c>
      <c r="FF34" s="614">
        <v>105</v>
      </c>
      <c r="FG34" s="260">
        <v>817</v>
      </c>
      <c r="FH34" s="260">
        <v>409</v>
      </c>
      <c r="FI34" s="260">
        <v>844</v>
      </c>
      <c r="FJ34" s="260">
        <v>422</v>
      </c>
      <c r="FK34" s="260">
        <v>1268</v>
      </c>
      <c r="FL34" s="260">
        <v>171</v>
      </c>
      <c r="FM34" s="260">
        <v>114</v>
      </c>
      <c r="FN34" s="614">
        <v>120</v>
      </c>
      <c r="FO34" s="260">
        <v>895</v>
      </c>
      <c r="FP34" s="260">
        <v>9673</v>
      </c>
      <c r="FQ34" s="614"/>
      <c r="FR34" s="260"/>
      <c r="FS34" s="260"/>
      <c r="FT34" s="260">
        <v>4000</v>
      </c>
      <c r="FU34" s="260"/>
      <c r="FV34" s="260">
        <v>1208</v>
      </c>
      <c r="FW34" s="614"/>
      <c r="FX34" s="614">
        <v>1</v>
      </c>
      <c r="FY34" s="614">
        <v>1</v>
      </c>
      <c r="FZ34" s="260">
        <v>169500</v>
      </c>
      <c r="GA34" s="614"/>
      <c r="GB34" s="614">
        <v>0</v>
      </c>
      <c r="GC34" s="260">
        <v>5</v>
      </c>
      <c r="GD34" s="254">
        <v>450</v>
      </c>
      <c r="GE34" s="254">
        <v>450</v>
      </c>
      <c r="GF34" s="260">
        <v>7113</v>
      </c>
      <c r="GG34" s="254">
        <v>450</v>
      </c>
      <c r="GH34" s="260">
        <v>1</v>
      </c>
      <c r="GI34" s="260"/>
      <c r="GJ34" s="260">
        <v>1</v>
      </c>
      <c r="GK34" s="614">
        <v>1000</v>
      </c>
      <c r="GL34" s="614">
        <f t="shared" si="16"/>
        <v>30</v>
      </c>
      <c r="GM34" s="260">
        <v>4686</v>
      </c>
      <c r="GN34" s="614">
        <v>1013400</v>
      </c>
      <c r="GO34" s="260">
        <f>'HSS(U)'!BN33</f>
        <v>0</v>
      </c>
      <c r="GP34" s="260">
        <v>8</v>
      </c>
      <c r="GQ34" s="459">
        <v>96</v>
      </c>
      <c r="GR34" s="733">
        <v>224500</v>
      </c>
      <c r="GS34" s="459"/>
      <c r="GT34" s="794"/>
      <c r="GU34" s="260"/>
      <c r="GV34" s="260"/>
      <c r="GW34" s="260"/>
      <c r="GX34" s="260"/>
      <c r="GY34" s="260"/>
      <c r="GZ34" s="809"/>
      <c r="HA34" s="260"/>
      <c r="HB34" s="260"/>
      <c r="HC34" s="394">
        <v>96</v>
      </c>
      <c r="HF34" s="736">
        <v>166</v>
      </c>
      <c r="HG34" s="254">
        <v>23</v>
      </c>
      <c r="HH34" s="254">
        <v>17</v>
      </c>
    </row>
    <row r="35" spans="1:216">
      <c r="A35" s="397">
        <v>25</v>
      </c>
      <c r="B35" s="398" t="s">
        <v>1246</v>
      </c>
      <c r="C35" s="614">
        <v>4</v>
      </c>
      <c r="D35" s="516">
        <v>2</v>
      </c>
      <c r="E35" s="260"/>
      <c r="F35" s="614">
        <f t="shared" si="0"/>
        <v>6</v>
      </c>
      <c r="G35" s="588">
        <v>3</v>
      </c>
      <c r="H35" s="260">
        <v>5</v>
      </c>
      <c r="I35" s="260">
        <v>1</v>
      </c>
      <c r="J35" s="260"/>
      <c r="K35" s="260">
        <v>2</v>
      </c>
      <c r="L35" s="260"/>
      <c r="M35" s="260"/>
      <c r="N35" s="260"/>
      <c r="O35" s="260">
        <v>5</v>
      </c>
      <c r="P35" s="260"/>
      <c r="Q35" s="260"/>
      <c r="R35" s="260"/>
      <c r="S35" s="459"/>
      <c r="T35" s="260">
        <v>4665</v>
      </c>
      <c r="U35" s="260"/>
      <c r="V35" s="260"/>
      <c r="W35" s="260">
        <v>7</v>
      </c>
      <c r="X35" s="260"/>
      <c r="Y35" s="260"/>
      <c r="Z35" s="260">
        <v>5</v>
      </c>
      <c r="AA35" s="260"/>
      <c r="AB35" s="459"/>
      <c r="AC35" s="260"/>
      <c r="AD35" s="614">
        <v>1</v>
      </c>
      <c r="AE35" s="260">
        <v>1174</v>
      </c>
      <c r="AF35" s="614">
        <v>7</v>
      </c>
      <c r="AG35" s="614"/>
      <c r="AH35" s="614">
        <f t="shared" si="1"/>
        <v>10</v>
      </c>
      <c r="AI35" s="260"/>
      <c r="AJ35" s="614">
        <f t="shared" si="2"/>
        <v>1174</v>
      </c>
      <c r="AK35" s="614">
        <f t="shared" si="3"/>
        <v>7</v>
      </c>
      <c r="AL35" s="260">
        <v>1</v>
      </c>
      <c r="AM35" s="260">
        <v>2</v>
      </c>
      <c r="AN35" s="260"/>
      <c r="AO35" s="260"/>
      <c r="AP35" s="459"/>
      <c r="AQ35" s="459">
        <f>ROUND('HSS-14_Untied Grants'!G29*(17148/6688),0)</f>
        <v>244</v>
      </c>
      <c r="AR35" s="260"/>
      <c r="AS35" s="260"/>
      <c r="AT35" s="614">
        <v>31</v>
      </c>
      <c r="AU35" s="260"/>
      <c r="AV35" s="260"/>
      <c r="AW35" s="260"/>
      <c r="AX35" s="614">
        <f t="shared" si="4"/>
        <v>2</v>
      </c>
      <c r="AY35" s="260"/>
      <c r="AZ35" s="614">
        <v>1</v>
      </c>
      <c r="BA35" s="260"/>
      <c r="BB35" s="260"/>
      <c r="BC35" s="260"/>
      <c r="BD35" s="614">
        <f>'HSS-14_Untied Grants'!G29</f>
        <v>95</v>
      </c>
      <c r="BE35" s="614"/>
      <c r="BF35" s="614">
        <v>7</v>
      </c>
      <c r="BG35" s="614">
        <v>1</v>
      </c>
      <c r="BH35" s="260">
        <v>95</v>
      </c>
      <c r="BI35" s="614">
        <v>95</v>
      </c>
      <c r="BJ35" s="260"/>
      <c r="BK35" s="260"/>
      <c r="BL35" s="614">
        <v>1</v>
      </c>
      <c r="BM35" s="614">
        <v>7</v>
      </c>
      <c r="BN35" s="614">
        <v>1</v>
      </c>
      <c r="BO35" s="260">
        <v>4</v>
      </c>
      <c r="BP35" s="260"/>
      <c r="BQ35" s="260"/>
      <c r="BR35" s="614">
        <v>7</v>
      </c>
      <c r="BS35" s="260"/>
      <c r="BT35" s="614">
        <v>1</v>
      </c>
      <c r="BU35" s="260">
        <v>10</v>
      </c>
      <c r="BV35" s="260">
        <v>1</v>
      </c>
      <c r="BW35" s="260"/>
      <c r="BX35" s="260">
        <v>1</v>
      </c>
      <c r="BY35" s="260">
        <v>1</v>
      </c>
      <c r="BZ35" s="260">
        <v>1</v>
      </c>
      <c r="CA35" s="260"/>
      <c r="CB35" s="614">
        <v>60</v>
      </c>
      <c r="CC35" s="614">
        <v>60</v>
      </c>
      <c r="CD35" s="614">
        <v>1</v>
      </c>
      <c r="CE35" s="614">
        <f t="shared" si="5"/>
        <v>5</v>
      </c>
      <c r="CF35" s="614">
        <f t="shared" si="6"/>
        <v>95</v>
      </c>
      <c r="CG35" s="260">
        <v>23</v>
      </c>
      <c r="CH35" s="260"/>
      <c r="CI35" s="614">
        <f t="shared" si="7"/>
        <v>1</v>
      </c>
      <c r="CJ35" s="614">
        <v>7</v>
      </c>
      <c r="CK35" s="260"/>
      <c r="CL35" s="260"/>
      <c r="CM35" s="614">
        <f t="shared" si="8"/>
        <v>1</v>
      </c>
      <c r="CN35" s="614">
        <v>1</v>
      </c>
      <c r="CO35" s="260"/>
      <c r="CP35" s="260">
        <v>12</v>
      </c>
      <c r="CQ35" s="260"/>
      <c r="CR35" s="636">
        <v>2</v>
      </c>
      <c r="CS35" s="636">
        <v>2</v>
      </c>
      <c r="CT35" s="636">
        <v>2</v>
      </c>
      <c r="CU35" s="260"/>
      <c r="CV35" s="260"/>
      <c r="CW35" s="260"/>
      <c r="CX35" s="614">
        <v>1</v>
      </c>
      <c r="CY35" s="809"/>
      <c r="CZ35" s="260"/>
      <c r="DA35" s="614">
        <f t="shared" si="9"/>
        <v>1700</v>
      </c>
      <c r="DB35" s="260">
        <v>17</v>
      </c>
      <c r="DC35" s="260"/>
      <c r="DD35" s="614">
        <v>1</v>
      </c>
      <c r="DE35" s="260"/>
      <c r="DF35" s="260"/>
      <c r="DG35" s="614">
        <f t="shared" si="10"/>
        <v>1</v>
      </c>
      <c r="DH35" s="614">
        <v>7</v>
      </c>
      <c r="DI35" s="809"/>
      <c r="DJ35" s="260"/>
      <c r="DK35" s="260"/>
      <c r="DL35" s="674">
        <v>42</v>
      </c>
      <c r="DM35" s="260">
        <v>2</v>
      </c>
      <c r="DN35" s="260"/>
      <c r="DO35" s="260"/>
      <c r="DP35" s="260"/>
      <c r="DQ35" s="260"/>
      <c r="DR35" s="260"/>
      <c r="DS35" s="260"/>
      <c r="DT35" s="260"/>
      <c r="DU35" s="260"/>
      <c r="DV35" s="260"/>
      <c r="DW35" s="260"/>
      <c r="DX35" s="260"/>
      <c r="DY35" s="260"/>
      <c r="DZ35" s="260"/>
      <c r="EA35" s="260">
        <v>0</v>
      </c>
      <c r="EB35" s="260"/>
      <c r="EC35" s="614">
        <v>1</v>
      </c>
      <c r="ED35" s="260"/>
      <c r="EE35" s="293">
        <v>95</v>
      </c>
      <c r="EF35" s="677">
        <v>17</v>
      </c>
      <c r="EG35" s="260"/>
      <c r="EH35" s="303">
        <v>10</v>
      </c>
      <c r="EI35" s="809"/>
      <c r="EJ35" s="459"/>
      <c r="EK35" s="459"/>
      <c r="EL35" s="260"/>
      <c r="EM35" s="588">
        <v>1</v>
      </c>
      <c r="EN35" s="614">
        <v>7</v>
      </c>
      <c r="EO35" s="614">
        <f t="shared" si="11"/>
        <v>1</v>
      </c>
      <c r="EP35" s="614">
        <f t="shared" si="12"/>
        <v>22</v>
      </c>
      <c r="EQ35" s="614">
        <f t="shared" si="13"/>
        <v>1</v>
      </c>
      <c r="ER35" s="809"/>
      <c r="ES35" s="809"/>
      <c r="ET35" s="260"/>
      <c r="EU35" s="614">
        <v>300000</v>
      </c>
      <c r="EV35" s="589"/>
      <c r="EW35" s="459"/>
      <c r="EX35" s="737"/>
      <c r="EY35" s="260"/>
      <c r="EZ35" s="614">
        <v>60</v>
      </c>
      <c r="FA35" s="260"/>
      <c r="FB35" s="614">
        <f t="shared" si="14"/>
        <v>38400</v>
      </c>
      <c r="FC35" s="614">
        <f t="shared" si="15"/>
        <v>11740</v>
      </c>
      <c r="FD35" s="614">
        <v>1174</v>
      </c>
      <c r="FE35" s="614">
        <v>1199</v>
      </c>
      <c r="FF35" s="614">
        <v>1033</v>
      </c>
      <c r="FG35" s="260">
        <v>607</v>
      </c>
      <c r="FH35" s="260">
        <v>304</v>
      </c>
      <c r="FI35" s="260">
        <v>528</v>
      </c>
      <c r="FJ35" s="260">
        <v>264</v>
      </c>
      <c r="FK35" s="260">
        <v>792</v>
      </c>
      <c r="FL35" s="260">
        <v>127</v>
      </c>
      <c r="FM35" s="260">
        <v>86</v>
      </c>
      <c r="FN35" s="614">
        <v>120</v>
      </c>
      <c r="FO35" s="260">
        <v>1333</v>
      </c>
      <c r="FP35" s="260">
        <v>8061</v>
      </c>
      <c r="FQ35" s="614"/>
      <c r="FR35" s="260"/>
      <c r="FS35" s="260"/>
      <c r="FT35" s="260">
        <v>3000</v>
      </c>
      <c r="FU35" s="260"/>
      <c r="FV35" s="260">
        <v>2175</v>
      </c>
      <c r="FW35" s="614"/>
      <c r="FX35" s="614">
        <v>1</v>
      </c>
      <c r="FY35" s="614">
        <v>1</v>
      </c>
      <c r="FZ35" s="260">
        <v>157300</v>
      </c>
      <c r="GA35" s="614"/>
      <c r="GB35" s="614">
        <v>5</v>
      </c>
      <c r="GC35" s="260">
        <v>5</v>
      </c>
      <c r="GD35" s="254">
        <v>858</v>
      </c>
      <c r="GE35" s="254">
        <v>858</v>
      </c>
      <c r="GF35" s="260">
        <v>170</v>
      </c>
      <c r="GG35" s="254">
        <v>858</v>
      </c>
      <c r="GH35" s="614">
        <v>1</v>
      </c>
      <c r="GI35" s="260"/>
      <c r="GJ35" s="614">
        <v>1</v>
      </c>
      <c r="GK35" s="614">
        <v>1000</v>
      </c>
      <c r="GL35" s="614">
        <f t="shared" si="16"/>
        <v>30</v>
      </c>
      <c r="GM35" s="260">
        <v>4686</v>
      </c>
      <c r="GN35" s="614">
        <v>642500</v>
      </c>
      <c r="GO35" s="260">
        <f>'HSS(U)'!BN34</f>
        <v>0</v>
      </c>
      <c r="GP35" s="260">
        <v>0</v>
      </c>
      <c r="GQ35" s="459">
        <v>0</v>
      </c>
      <c r="GR35" s="733">
        <v>120500</v>
      </c>
      <c r="GS35" s="459"/>
      <c r="GT35" s="794"/>
      <c r="GU35" s="260"/>
      <c r="GV35" s="260"/>
      <c r="GW35" s="260"/>
      <c r="GX35" s="260"/>
      <c r="GY35" s="260"/>
      <c r="GZ35" s="809"/>
      <c r="HA35" s="260"/>
      <c r="HB35" s="260"/>
      <c r="HC35" s="394">
        <v>0</v>
      </c>
      <c r="HF35" s="736">
        <v>95</v>
      </c>
      <c r="HG35" s="254">
        <v>16282</v>
      </c>
      <c r="HH35" s="254">
        <v>68843</v>
      </c>
    </row>
    <row r="36" spans="1:216">
      <c r="A36" s="397">
        <v>26</v>
      </c>
      <c r="B36" s="398" t="s">
        <v>1515</v>
      </c>
      <c r="C36" s="614">
        <v>4</v>
      </c>
      <c r="D36" s="516"/>
      <c r="E36" s="260">
        <v>4</v>
      </c>
      <c r="F36" s="614">
        <f t="shared" si="0"/>
        <v>8</v>
      </c>
      <c r="G36" s="588">
        <v>7</v>
      </c>
      <c r="H36" s="260">
        <v>11</v>
      </c>
      <c r="I36" s="260"/>
      <c r="J36" s="260"/>
      <c r="K36" s="260"/>
      <c r="L36" s="260"/>
      <c r="M36" s="260"/>
      <c r="N36" s="260"/>
      <c r="O36" s="260">
        <v>0</v>
      </c>
      <c r="P36" s="260"/>
      <c r="Q36" s="260"/>
      <c r="R36" s="260"/>
      <c r="S36" s="459"/>
      <c r="T36" s="260">
        <v>14580</v>
      </c>
      <c r="U36" s="260"/>
      <c r="V36" s="260"/>
      <c r="W36" s="260">
        <v>18</v>
      </c>
      <c r="X36" s="260"/>
      <c r="Y36" s="260"/>
      <c r="Z36" s="260">
        <v>11</v>
      </c>
      <c r="AA36" s="260"/>
      <c r="AB36" s="459"/>
      <c r="AC36" s="260"/>
      <c r="AD36" s="614">
        <v>1</v>
      </c>
      <c r="AE36" s="260">
        <v>1732</v>
      </c>
      <c r="AF36" s="614">
        <v>18</v>
      </c>
      <c r="AG36" s="614"/>
      <c r="AH36" s="614">
        <f t="shared" si="1"/>
        <v>0</v>
      </c>
      <c r="AI36" s="260"/>
      <c r="AJ36" s="614">
        <f t="shared" si="2"/>
        <v>1732</v>
      </c>
      <c r="AK36" s="614">
        <f t="shared" si="3"/>
        <v>18</v>
      </c>
      <c r="AL36" s="260"/>
      <c r="AM36" s="260"/>
      <c r="AN36" s="260"/>
      <c r="AO36" s="260"/>
      <c r="AP36" s="459"/>
      <c r="AQ36" s="459">
        <f>ROUND('HSS-14_Untied Grants'!G30*(17148/6688),0)</f>
        <v>618</v>
      </c>
      <c r="AR36" s="260"/>
      <c r="AS36" s="260"/>
      <c r="AT36" s="614">
        <v>80</v>
      </c>
      <c r="AU36" s="260"/>
      <c r="AV36" s="260"/>
      <c r="AW36" s="260"/>
      <c r="AX36" s="614">
        <f t="shared" si="4"/>
        <v>4</v>
      </c>
      <c r="AY36" s="260"/>
      <c r="AZ36" s="260">
        <v>1</v>
      </c>
      <c r="BA36" s="260"/>
      <c r="BB36" s="260"/>
      <c r="BC36" s="260"/>
      <c r="BD36" s="614">
        <f>'HSS-14_Untied Grants'!G30</f>
        <v>241</v>
      </c>
      <c r="BE36" s="614"/>
      <c r="BF36" s="614">
        <v>18</v>
      </c>
      <c r="BG36" s="614">
        <v>1</v>
      </c>
      <c r="BH36" s="260">
        <v>241</v>
      </c>
      <c r="BI36" s="614">
        <v>241</v>
      </c>
      <c r="BJ36" s="260"/>
      <c r="BK36" s="260"/>
      <c r="BL36" s="614">
        <v>1</v>
      </c>
      <c r="BM36" s="614">
        <v>18</v>
      </c>
      <c r="BN36" s="614">
        <v>1</v>
      </c>
      <c r="BO36" s="260">
        <v>0</v>
      </c>
      <c r="BP36" s="260"/>
      <c r="BQ36" s="260"/>
      <c r="BR36" s="614">
        <v>18</v>
      </c>
      <c r="BS36" s="260"/>
      <c r="BT36" s="614">
        <v>1</v>
      </c>
      <c r="BU36" s="260">
        <v>40</v>
      </c>
      <c r="BV36" s="260">
        <v>1</v>
      </c>
      <c r="BW36" s="260"/>
      <c r="BX36" s="260">
        <v>1</v>
      </c>
      <c r="BY36" s="260">
        <v>1</v>
      </c>
      <c r="BZ36" s="260">
        <v>1</v>
      </c>
      <c r="CA36" s="260"/>
      <c r="CB36" s="614">
        <v>60</v>
      </c>
      <c r="CC36" s="614">
        <v>60</v>
      </c>
      <c r="CD36" s="614">
        <v>1</v>
      </c>
      <c r="CE36" s="614">
        <f t="shared" si="5"/>
        <v>11</v>
      </c>
      <c r="CF36" s="614">
        <f t="shared" si="6"/>
        <v>241</v>
      </c>
      <c r="CG36" s="260">
        <v>43</v>
      </c>
      <c r="CH36" s="260"/>
      <c r="CI36" s="614">
        <f t="shared" si="7"/>
        <v>1</v>
      </c>
      <c r="CJ36" s="614">
        <v>18</v>
      </c>
      <c r="CK36" s="260"/>
      <c r="CL36" s="260"/>
      <c r="CM36" s="614">
        <f t="shared" si="8"/>
        <v>1</v>
      </c>
      <c r="CN36" s="260">
        <v>1</v>
      </c>
      <c r="CO36" s="260"/>
      <c r="CP36" s="260">
        <v>38</v>
      </c>
      <c r="CQ36" s="260"/>
      <c r="CR36" s="636">
        <v>2</v>
      </c>
      <c r="CS36" s="636">
        <v>2</v>
      </c>
      <c r="CT36" s="636">
        <v>2</v>
      </c>
      <c r="CU36" s="260"/>
      <c r="CV36" s="260"/>
      <c r="CW36" s="260"/>
      <c r="CX36" s="260">
        <v>1</v>
      </c>
      <c r="CY36" s="809"/>
      <c r="CZ36" s="260"/>
      <c r="DA36" s="614">
        <f t="shared" si="9"/>
        <v>5200</v>
      </c>
      <c r="DB36" s="260">
        <v>52</v>
      </c>
      <c r="DC36" s="260"/>
      <c r="DD36" s="260">
        <v>1</v>
      </c>
      <c r="DE36" s="260"/>
      <c r="DF36" s="260"/>
      <c r="DG36" s="614">
        <f t="shared" si="10"/>
        <v>1</v>
      </c>
      <c r="DH36" s="614">
        <v>18</v>
      </c>
      <c r="DI36" s="809"/>
      <c r="DJ36" s="260"/>
      <c r="DK36" s="260"/>
      <c r="DL36" s="674">
        <v>108</v>
      </c>
      <c r="DM36" s="260">
        <v>1</v>
      </c>
      <c r="DN36" s="260"/>
      <c r="DO36" s="260"/>
      <c r="DP36" s="260"/>
      <c r="DQ36" s="260">
        <v>1</v>
      </c>
      <c r="DR36" s="260">
        <v>10</v>
      </c>
      <c r="DS36" s="260"/>
      <c r="DT36" s="260">
        <v>1</v>
      </c>
      <c r="DU36" s="260">
        <v>52</v>
      </c>
      <c r="DV36" s="260">
        <v>78</v>
      </c>
      <c r="DW36" s="260"/>
      <c r="DX36" s="260"/>
      <c r="DY36" s="260"/>
      <c r="DZ36" s="260"/>
      <c r="EA36" s="260">
        <v>5</v>
      </c>
      <c r="EB36" s="260"/>
      <c r="EC36" s="260">
        <v>1</v>
      </c>
      <c r="ED36" s="260"/>
      <c r="EE36" s="293">
        <v>241</v>
      </c>
      <c r="EF36" s="677">
        <v>47</v>
      </c>
      <c r="EG36" s="260"/>
      <c r="EH36" s="303">
        <v>71</v>
      </c>
      <c r="EI36" s="809"/>
      <c r="EJ36" s="459"/>
      <c r="EK36" s="459"/>
      <c r="EL36" s="260"/>
      <c r="EM36" s="588"/>
      <c r="EN36" s="614">
        <v>18</v>
      </c>
      <c r="EO36" s="614">
        <f t="shared" si="11"/>
        <v>0</v>
      </c>
      <c r="EP36" s="614">
        <f t="shared" si="12"/>
        <v>0</v>
      </c>
      <c r="EQ36" s="614">
        <f t="shared" si="13"/>
        <v>0</v>
      </c>
      <c r="ER36" s="809"/>
      <c r="ES36" s="809"/>
      <c r="ET36" s="260"/>
      <c r="EU36" s="614">
        <v>300000</v>
      </c>
      <c r="EV36" s="589"/>
      <c r="EW36" s="459"/>
      <c r="EX36" s="737"/>
      <c r="EY36" s="260"/>
      <c r="EZ36" s="614">
        <v>132</v>
      </c>
      <c r="FA36" s="260"/>
      <c r="FB36" s="614">
        <f t="shared" si="14"/>
        <v>38400</v>
      </c>
      <c r="FC36" s="614">
        <f t="shared" si="15"/>
        <v>17320</v>
      </c>
      <c r="FD36" s="614">
        <v>1732</v>
      </c>
      <c r="FE36" s="614">
        <v>1921</v>
      </c>
      <c r="FF36" s="614">
        <v>622</v>
      </c>
      <c r="FG36" s="260">
        <v>1325</v>
      </c>
      <c r="FH36" s="260">
        <v>663</v>
      </c>
      <c r="FI36" s="260">
        <v>1162</v>
      </c>
      <c r="FJ36" s="260">
        <v>580</v>
      </c>
      <c r="FK36" s="260">
        <v>1742</v>
      </c>
      <c r="FL36" s="260">
        <v>279</v>
      </c>
      <c r="FM36" s="260">
        <v>186</v>
      </c>
      <c r="FN36" s="614">
        <v>120</v>
      </c>
      <c r="FO36" s="260">
        <v>1092</v>
      </c>
      <c r="FP36" s="260">
        <v>17734</v>
      </c>
      <c r="FQ36" s="614"/>
      <c r="FR36" s="260"/>
      <c r="FS36" s="260"/>
      <c r="FT36" s="260">
        <v>4000</v>
      </c>
      <c r="FU36" s="260"/>
      <c r="FV36" s="260">
        <v>1692</v>
      </c>
      <c r="FW36" s="614"/>
      <c r="FX36" s="614">
        <v>1</v>
      </c>
      <c r="FY36" s="614">
        <v>1</v>
      </c>
      <c r="FZ36" s="260">
        <v>261100</v>
      </c>
      <c r="GA36" s="614"/>
      <c r="GB36" s="614">
        <v>0</v>
      </c>
      <c r="GC36" s="260">
        <v>3</v>
      </c>
      <c r="GD36" s="254">
        <v>1020</v>
      </c>
      <c r="GE36" s="254">
        <v>1020</v>
      </c>
      <c r="GF36" s="260">
        <v>6838</v>
      </c>
      <c r="GG36" s="254">
        <v>1020</v>
      </c>
      <c r="GH36" s="260">
        <v>1</v>
      </c>
      <c r="GI36" s="260"/>
      <c r="GJ36" s="260">
        <v>1</v>
      </c>
      <c r="GK36" s="614">
        <v>1000</v>
      </c>
      <c r="GL36" s="614">
        <f t="shared" si="16"/>
        <v>30</v>
      </c>
      <c r="GM36" s="260">
        <v>4686</v>
      </c>
      <c r="GN36" s="614">
        <v>1788000</v>
      </c>
      <c r="GO36" s="260">
        <f>'HSS(U)'!BN35</f>
        <v>5</v>
      </c>
      <c r="GP36" s="260">
        <v>100</v>
      </c>
      <c r="GQ36" s="459">
        <v>1200</v>
      </c>
      <c r="GR36" s="733">
        <v>313000</v>
      </c>
      <c r="GS36" s="459"/>
      <c r="GT36" s="794"/>
      <c r="GU36" s="260"/>
      <c r="GV36" s="260"/>
      <c r="GW36" s="260"/>
      <c r="GX36" s="260"/>
      <c r="GY36" s="260"/>
      <c r="GZ36" s="809"/>
      <c r="HA36" s="260"/>
      <c r="HB36" s="260"/>
      <c r="HC36" s="394">
        <v>1200</v>
      </c>
      <c r="HF36" s="736">
        <v>241</v>
      </c>
      <c r="HG36" s="254">
        <v>1001</v>
      </c>
      <c r="HH36" s="254">
        <v>843</v>
      </c>
    </row>
    <row r="37" spans="1:216">
      <c r="A37" s="397">
        <v>27</v>
      </c>
      <c r="B37" s="398" t="s">
        <v>1247</v>
      </c>
      <c r="C37" s="614">
        <v>4</v>
      </c>
      <c r="D37" s="516">
        <v>2</v>
      </c>
      <c r="E37" s="260"/>
      <c r="F37" s="614">
        <f t="shared" si="0"/>
        <v>6</v>
      </c>
      <c r="G37" s="588">
        <v>5</v>
      </c>
      <c r="H37" s="260">
        <v>11</v>
      </c>
      <c r="I37" s="260"/>
      <c r="J37" s="260"/>
      <c r="K37" s="260">
        <v>2</v>
      </c>
      <c r="L37" s="260"/>
      <c r="M37" s="260"/>
      <c r="N37" s="260"/>
      <c r="O37" s="260">
        <v>11</v>
      </c>
      <c r="P37" s="260"/>
      <c r="Q37" s="260"/>
      <c r="R37" s="260"/>
      <c r="S37" s="459"/>
      <c r="T37" s="260">
        <v>6414</v>
      </c>
      <c r="U37" s="260"/>
      <c r="V37" s="260"/>
      <c r="W37" s="260">
        <v>13</v>
      </c>
      <c r="X37" s="260"/>
      <c r="Y37" s="260"/>
      <c r="Z37" s="260">
        <v>11</v>
      </c>
      <c r="AA37" s="260"/>
      <c r="AB37" s="459"/>
      <c r="AC37" s="260"/>
      <c r="AD37" s="614">
        <v>1</v>
      </c>
      <c r="AE37" s="260">
        <v>1904</v>
      </c>
      <c r="AF37" s="614">
        <v>13</v>
      </c>
      <c r="AG37" s="614"/>
      <c r="AH37" s="614">
        <f t="shared" si="1"/>
        <v>10</v>
      </c>
      <c r="AI37" s="260"/>
      <c r="AJ37" s="614">
        <f t="shared" si="2"/>
        <v>1904</v>
      </c>
      <c r="AK37" s="614">
        <f t="shared" si="3"/>
        <v>13</v>
      </c>
      <c r="AL37" s="260">
        <v>1</v>
      </c>
      <c r="AM37" s="260">
        <v>5</v>
      </c>
      <c r="AN37" s="260"/>
      <c r="AO37" s="260"/>
      <c r="AP37" s="459"/>
      <c r="AQ37" s="459">
        <f>ROUND('HSS-14_Untied Grants'!G31*(17148/6688),0)</f>
        <v>603</v>
      </c>
      <c r="AR37" s="260"/>
      <c r="AS37" s="260"/>
      <c r="AT37" s="614">
        <v>78</v>
      </c>
      <c r="AU37" s="260"/>
      <c r="AV37" s="260"/>
      <c r="AW37" s="260"/>
      <c r="AX37" s="614">
        <f t="shared" si="4"/>
        <v>4</v>
      </c>
      <c r="AY37" s="260"/>
      <c r="AZ37" s="614">
        <v>1</v>
      </c>
      <c r="BA37" s="260"/>
      <c r="BB37" s="260"/>
      <c r="BC37" s="260"/>
      <c r="BD37" s="614">
        <f>'HSS-14_Untied Grants'!G31</f>
        <v>235</v>
      </c>
      <c r="BE37" s="614"/>
      <c r="BF37" s="614">
        <v>13</v>
      </c>
      <c r="BG37" s="614">
        <v>1</v>
      </c>
      <c r="BH37" s="260">
        <v>235</v>
      </c>
      <c r="BI37" s="614">
        <v>235</v>
      </c>
      <c r="BJ37" s="260"/>
      <c r="BK37" s="260"/>
      <c r="BL37" s="614">
        <v>1</v>
      </c>
      <c r="BM37" s="614">
        <v>13</v>
      </c>
      <c r="BN37" s="614">
        <v>1</v>
      </c>
      <c r="BO37" s="260">
        <v>48</v>
      </c>
      <c r="BP37" s="260"/>
      <c r="BQ37" s="260"/>
      <c r="BR37" s="614">
        <v>13</v>
      </c>
      <c r="BS37" s="260"/>
      <c r="BT37" s="614">
        <v>1</v>
      </c>
      <c r="BU37" s="260">
        <v>30</v>
      </c>
      <c r="BV37" s="260">
        <v>1</v>
      </c>
      <c r="BW37" s="260"/>
      <c r="BX37" s="260">
        <v>1</v>
      </c>
      <c r="BY37" s="260">
        <v>1</v>
      </c>
      <c r="BZ37" s="260">
        <v>1</v>
      </c>
      <c r="CA37" s="260"/>
      <c r="CB37" s="614">
        <v>60</v>
      </c>
      <c r="CC37" s="614">
        <v>60</v>
      </c>
      <c r="CD37" s="614">
        <v>1</v>
      </c>
      <c r="CE37" s="614">
        <f t="shared" si="5"/>
        <v>11</v>
      </c>
      <c r="CF37" s="614">
        <f t="shared" si="6"/>
        <v>235</v>
      </c>
      <c r="CG37" s="260">
        <v>9</v>
      </c>
      <c r="CH37" s="260"/>
      <c r="CI37" s="614">
        <f t="shared" si="7"/>
        <v>1</v>
      </c>
      <c r="CJ37" s="614">
        <v>13</v>
      </c>
      <c r="CK37" s="260"/>
      <c r="CL37" s="260"/>
      <c r="CM37" s="614">
        <f t="shared" si="8"/>
        <v>1</v>
      </c>
      <c r="CN37" s="614">
        <v>1</v>
      </c>
      <c r="CO37" s="260"/>
      <c r="CP37" s="260">
        <v>29</v>
      </c>
      <c r="CQ37" s="260"/>
      <c r="CR37" s="636">
        <v>2</v>
      </c>
      <c r="CS37" s="636">
        <v>2</v>
      </c>
      <c r="CT37" s="636">
        <v>2</v>
      </c>
      <c r="CU37" s="260"/>
      <c r="CV37" s="260"/>
      <c r="CW37" s="260"/>
      <c r="CX37" s="614">
        <v>1</v>
      </c>
      <c r="CY37" s="809"/>
      <c r="CZ37" s="260"/>
      <c r="DA37" s="614">
        <f t="shared" si="9"/>
        <v>4000</v>
      </c>
      <c r="DB37" s="260">
        <v>40</v>
      </c>
      <c r="DC37" s="260"/>
      <c r="DD37" s="614">
        <v>1</v>
      </c>
      <c r="DE37" s="260"/>
      <c r="DF37" s="260"/>
      <c r="DG37" s="614">
        <f t="shared" si="10"/>
        <v>1</v>
      </c>
      <c r="DH37" s="614">
        <v>13</v>
      </c>
      <c r="DI37" s="809"/>
      <c r="DJ37" s="260"/>
      <c r="DK37" s="260"/>
      <c r="DL37" s="674">
        <v>78</v>
      </c>
      <c r="DM37" s="260">
        <v>2</v>
      </c>
      <c r="DN37" s="260"/>
      <c r="DO37" s="260"/>
      <c r="DP37" s="260"/>
      <c r="DQ37" s="260"/>
      <c r="DR37" s="260">
        <v>12</v>
      </c>
      <c r="DS37" s="260"/>
      <c r="DT37" s="260"/>
      <c r="DU37" s="260"/>
      <c r="DV37" s="260"/>
      <c r="DW37" s="260"/>
      <c r="DX37" s="260"/>
      <c r="DY37" s="260"/>
      <c r="DZ37" s="260"/>
      <c r="EA37" s="260">
        <v>3</v>
      </c>
      <c r="EB37" s="260"/>
      <c r="EC37" s="614">
        <v>1</v>
      </c>
      <c r="ED37" s="260"/>
      <c r="EE37" s="293">
        <v>235</v>
      </c>
      <c r="EF37" s="677">
        <v>37</v>
      </c>
      <c r="EG37" s="260"/>
      <c r="EH37" s="303">
        <v>11</v>
      </c>
      <c r="EI37" s="809"/>
      <c r="EJ37" s="459"/>
      <c r="EK37" s="459"/>
      <c r="EL37" s="260"/>
      <c r="EM37" s="588">
        <v>1</v>
      </c>
      <c r="EN37" s="614">
        <v>13</v>
      </c>
      <c r="EO37" s="614">
        <f t="shared" si="11"/>
        <v>1</v>
      </c>
      <c r="EP37" s="614">
        <f t="shared" si="12"/>
        <v>48</v>
      </c>
      <c r="EQ37" s="614">
        <f t="shared" si="13"/>
        <v>1</v>
      </c>
      <c r="ER37" s="809"/>
      <c r="ES37" s="809"/>
      <c r="ET37" s="260"/>
      <c r="EU37" s="614">
        <v>300000</v>
      </c>
      <c r="EV37" s="589"/>
      <c r="EW37" s="459"/>
      <c r="EX37" s="737"/>
      <c r="EY37" s="260"/>
      <c r="EZ37" s="614">
        <v>132</v>
      </c>
      <c r="FA37" s="260"/>
      <c r="FB37" s="614">
        <f t="shared" si="14"/>
        <v>38400</v>
      </c>
      <c r="FC37" s="614">
        <f t="shared" si="15"/>
        <v>19040</v>
      </c>
      <c r="FD37" s="614">
        <v>1904</v>
      </c>
      <c r="FE37" s="614">
        <v>2459</v>
      </c>
      <c r="FF37" s="614">
        <v>1150</v>
      </c>
      <c r="FG37" s="260">
        <v>1038</v>
      </c>
      <c r="FH37" s="260">
        <v>520</v>
      </c>
      <c r="FI37" s="260">
        <v>1162</v>
      </c>
      <c r="FJ37" s="260">
        <v>580</v>
      </c>
      <c r="FK37" s="260">
        <v>1742</v>
      </c>
      <c r="FL37" s="260">
        <v>219</v>
      </c>
      <c r="FM37" s="260">
        <v>146</v>
      </c>
      <c r="FN37" s="614">
        <v>120</v>
      </c>
      <c r="FO37" s="260">
        <v>2114</v>
      </c>
      <c r="FP37" s="260">
        <v>12495</v>
      </c>
      <c r="FQ37" s="614"/>
      <c r="FR37" s="260"/>
      <c r="FS37" s="260"/>
      <c r="FT37" s="260">
        <v>6000</v>
      </c>
      <c r="FU37" s="260"/>
      <c r="FV37" s="260">
        <v>2175</v>
      </c>
      <c r="FW37" s="614"/>
      <c r="FX37" s="614">
        <v>1</v>
      </c>
      <c r="FY37" s="614">
        <v>1</v>
      </c>
      <c r="FZ37" s="260">
        <v>296400</v>
      </c>
      <c r="GA37" s="614"/>
      <c r="GB37" s="614">
        <v>11</v>
      </c>
      <c r="GC37" s="260">
        <v>5</v>
      </c>
      <c r="GD37" s="254">
        <v>377</v>
      </c>
      <c r="GE37" s="254">
        <v>377</v>
      </c>
      <c r="GF37" s="260">
        <v>66</v>
      </c>
      <c r="GG37" s="254">
        <v>377</v>
      </c>
      <c r="GH37" s="614">
        <v>1</v>
      </c>
      <c r="GI37" s="260"/>
      <c r="GJ37" s="614">
        <v>1</v>
      </c>
      <c r="GK37" s="614">
        <v>1000</v>
      </c>
      <c r="GL37" s="614">
        <f t="shared" si="16"/>
        <v>30</v>
      </c>
      <c r="GM37" s="260">
        <v>4686</v>
      </c>
      <c r="GN37" s="614">
        <v>1018800</v>
      </c>
      <c r="GO37" s="260">
        <f>'HSS(U)'!BN36</f>
        <v>3</v>
      </c>
      <c r="GP37" s="260">
        <v>69</v>
      </c>
      <c r="GQ37" s="459">
        <v>828</v>
      </c>
      <c r="GR37" s="733">
        <v>292000</v>
      </c>
      <c r="GS37" s="459"/>
      <c r="GT37" s="794"/>
      <c r="GU37" s="260"/>
      <c r="GV37" s="260"/>
      <c r="GW37" s="260"/>
      <c r="GX37" s="260"/>
      <c r="GY37" s="260"/>
      <c r="GZ37" s="809"/>
      <c r="HA37" s="260"/>
      <c r="HB37" s="260"/>
      <c r="HC37" s="394">
        <v>828</v>
      </c>
      <c r="HF37" s="736">
        <v>235</v>
      </c>
      <c r="HG37" s="254">
        <v>15807</v>
      </c>
      <c r="HH37" s="254">
        <v>97671</v>
      </c>
    </row>
    <row r="38" spans="1:216">
      <c r="A38" s="397">
        <v>28</v>
      </c>
      <c r="B38" s="398" t="s">
        <v>1248</v>
      </c>
      <c r="C38" s="614">
        <v>4</v>
      </c>
      <c r="D38" s="516">
        <v>4</v>
      </c>
      <c r="E38" s="260"/>
      <c r="F38" s="614">
        <f t="shared" si="0"/>
        <v>8</v>
      </c>
      <c r="G38" s="588">
        <v>5</v>
      </c>
      <c r="H38" s="260">
        <v>9</v>
      </c>
      <c r="I38" s="260"/>
      <c r="J38" s="260"/>
      <c r="K38" s="260">
        <v>1</v>
      </c>
      <c r="L38" s="260"/>
      <c r="M38" s="260"/>
      <c r="N38" s="260"/>
      <c r="O38" s="260">
        <v>4</v>
      </c>
      <c r="P38" s="260"/>
      <c r="Q38" s="260"/>
      <c r="R38" s="260"/>
      <c r="S38" s="459"/>
      <c r="T38" s="260">
        <v>6167</v>
      </c>
      <c r="U38" s="260"/>
      <c r="V38" s="260"/>
      <c r="W38" s="260">
        <v>14</v>
      </c>
      <c r="X38" s="260"/>
      <c r="Y38" s="260"/>
      <c r="Z38" s="260">
        <v>9</v>
      </c>
      <c r="AA38" s="260"/>
      <c r="AB38" s="459"/>
      <c r="AC38" s="260"/>
      <c r="AD38" s="614">
        <v>1</v>
      </c>
      <c r="AE38" s="260">
        <v>866</v>
      </c>
      <c r="AF38" s="614">
        <v>14</v>
      </c>
      <c r="AG38" s="614"/>
      <c r="AH38" s="614">
        <f t="shared" si="1"/>
        <v>5</v>
      </c>
      <c r="AI38" s="260"/>
      <c r="AJ38" s="614">
        <f t="shared" si="2"/>
        <v>866</v>
      </c>
      <c r="AK38" s="614">
        <f t="shared" si="3"/>
        <v>14</v>
      </c>
      <c r="AL38" s="260"/>
      <c r="AM38" s="260"/>
      <c r="AN38" s="260"/>
      <c r="AO38" s="260"/>
      <c r="AP38" s="459"/>
      <c r="AQ38" s="459">
        <f>ROUND('HSS-14_Untied Grants'!G32*(17148/6688),0)</f>
        <v>428</v>
      </c>
      <c r="AR38" s="260"/>
      <c r="AS38" s="260"/>
      <c r="AT38" s="614">
        <v>55</v>
      </c>
      <c r="AU38" s="260"/>
      <c r="AV38" s="260"/>
      <c r="AW38" s="260"/>
      <c r="AX38" s="614">
        <f t="shared" si="4"/>
        <v>3</v>
      </c>
      <c r="AY38" s="260"/>
      <c r="AZ38" s="260">
        <v>1</v>
      </c>
      <c r="BA38" s="260"/>
      <c r="BB38" s="260"/>
      <c r="BC38" s="260"/>
      <c r="BD38" s="614">
        <f>'HSS-14_Untied Grants'!G32</f>
        <v>167</v>
      </c>
      <c r="BE38" s="614"/>
      <c r="BF38" s="614">
        <v>14</v>
      </c>
      <c r="BG38" s="614">
        <v>1</v>
      </c>
      <c r="BH38" s="260">
        <v>167</v>
      </c>
      <c r="BI38" s="614">
        <v>167</v>
      </c>
      <c r="BJ38" s="260"/>
      <c r="BK38" s="260"/>
      <c r="BL38" s="614">
        <v>1</v>
      </c>
      <c r="BM38" s="614">
        <v>14</v>
      </c>
      <c r="BN38" s="614">
        <v>1</v>
      </c>
      <c r="BO38" s="260">
        <v>3</v>
      </c>
      <c r="BP38" s="260"/>
      <c r="BQ38" s="260"/>
      <c r="BR38" s="614">
        <v>14</v>
      </c>
      <c r="BS38" s="260"/>
      <c r="BT38" s="614">
        <v>1</v>
      </c>
      <c r="BU38" s="260">
        <v>40</v>
      </c>
      <c r="BV38" s="260">
        <v>1</v>
      </c>
      <c r="BW38" s="260"/>
      <c r="BX38" s="260">
        <v>1</v>
      </c>
      <c r="BY38" s="260">
        <v>1</v>
      </c>
      <c r="BZ38" s="260">
        <v>9</v>
      </c>
      <c r="CA38" s="260"/>
      <c r="CB38" s="614">
        <v>60</v>
      </c>
      <c r="CC38" s="614">
        <v>60</v>
      </c>
      <c r="CD38" s="614">
        <v>1</v>
      </c>
      <c r="CE38" s="614">
        <f t="shared" si="5"/>
        <v>9</v>
      </c>
      <c r="CF38" s="614">
        <f t="shared" si="6"/>
        <v>167</v>
      </c>
      <c r="CG38" s="260">
        <v>203</v>
      </c>
      <c r="CH38" s="260"/>
      <c r="CI38" s="614">
        <f t="shared" si="7"/>
        <v>1</v>
      </c>
      <c r="CJ38" s="614">
        <v>14</v>
      </c>
      <c r="CK38" s="260"/>
      <c r="CL38" s="260"/>
      <c r="CM38" s="614">
        <f t="shared" si="8"/>
        <v>1</v>
      </c>
      <c r="CN38" s="260">
        <v>1</v>
      </c>
      <c r="CO38" s="260"/>
      <c r="CP38" s="260">
        <v>21</v>
      </c>
      <c r="CQ38" s="260"/>
      <c r="CR38" s="636">
        <v>2</v>
      </c>
      <c r="CS38" s="636">
        <v>2</v>
      </c>
      <c r="CT38" s="636">
        <v>2</v>
      </c>
      <c r="CU38" s="260"/>
      <c r="CV38" s="260"/>
      <c r="CW38" s="260"/>
      <c r="CX38" s="260">
        <v>1</v>
      </c>
      <c r="CY38" s="809"/>
      <c r="CZ38" s="260"/>
      <c r="DA38" s="614">
        <f t="shared" si="9"/>
        <v>2900</v>
      </c>
      <c r="DB38" s="260">
        <v>29</v>
      </c>
      <c r="DC38" s="260"/>
      <c r="DD38" s="260">
        <v>1</v>
      </c>
      <c r="DE38" s="260"/>
      <c r="DF38" s="260"/>
      <c r="DG38" s="614">
        <f t="shared" si="10"/>
        <v>1</v>
      </c>
      <c r="DH38" s="614">
        <v>14</v>
      </c>
      <c r="DI38" s="809"/>
      <c r="DJ38" s="260"/>
      <c r="DK38" s="260"/>
      <c r="DL38" s="674">
        <v>84</v>
      </c>
      <c r="DM38" s="260">
        <v>3</v>
      </c>
      <c r="DN38" s="260"/>
      <c r="DO38" s="260"/>
      <c r="DP38" s="260"/>
      <c r="DQ38" s="260"/>
      <c r="DR38" s="260"/>
      <c r="DS38" s="260"/>
      <c r="DT38" s="260"/>
      <c r="DU38" s="260"/>
      <c r="DV38" s="260"/>
      <c r="DW38" s="260"/>
      <c r="DX38" s="260"/>
      <c r="DY38" s="260"/>
      <c r="DZ38" s="260"/>
      <c r="EA38" s="260">
        <v>0</v>
      </c>
      <c r="EB38" s="260"/>
      <c r="EC38" s="260">
        <v>1</v>
      </c>
      <c r="ED38" s="260"/>
      <c r="EE38" s="293">
        <v>167</v>
      </c>
      <c r="EF38" s="677">
        <v>29</v>
      </c>
      <c r="EG38" s="260"/>
      <c r="EH38" s="303">
        <v>20</v>
      </c>
      <c r="EI38" s="809"/>
      <c r="EJ38" s="459"/>
      <c r="EK38" s="459"/>
      <c r="EL38" s="260"/>
      <c r="EM38" s="588">
        <v>1</v>
      </c>
      <c r="EN38" s="614">
        <v>14</v>
      </c>
      <c r="EO38" s="614">
        <f t="shared" si="11"/>
        <v>1</v>
      </c>
      <c r="EP38" s="614">
        <f t="shared" si="12"/>
        <v>39</v>
      </c>
      <c r="EQ38" s="614">
        <f t="shared" si="13"/>
        <v>1</v>
      </c>
      <c r="ER38" s="809"/>
      <c r="ES38" s="809"/>
      <c r="ET38" s="260"/>
      <c r="EU38" s="614">
        <v>300000</v>
      </c>
      <c r="EV38" s="589"/>
      <c r="EW38" s="459"/>
      <c r="EX38" s="677"/>
      <c r="EY38" s="260"/>
      <c r="EZ38" s="614">
        <v>120</v>
      </c>
      <c r="FA38" s="260"/>
      <c r="FB38" s="614">
        <f t="shared" si="14"/>
        <v>38400</v>
      </c>
      <c r="FC38" s="614">
        <f t="shared" si="15"/>
        <v>8660</v>
      </c>
      <c r="FD38" s="614">
        <v>866</v>
      </c>
      <c r="FE38" s="614">
        <v>735</v>
      </c>
      <c r="FF38" s="614">
        <v>589</v>
      </c>
      <c r="FG38" s="260">
        <v>1051</v>
      </c>
      <c r="FH38" s="260">
        <v>526</v>
      </c>
      <c r="FI38" s="260">
        <v>950</v>
      </c>
      <c r="FJ38" s="260">
        <v>476</v>
      </c>
      <c r="FK38" s="260">
        <v>1426</v>
      </c>
      <c r="FL38" s="260">
        <v>221</v>
      </c>
      <c r="FM38" s="260">
        <v>147</v>
      </c>
      <c r="FN38" s="614">
        <v>120</v>
      </c>
      <c r="FO38" s="260">
        <v>1854</v>
      </c>
      <c r="FP38" s="260">
        <v>10882</v>
      </c>
      <c r="FQ38" s="614"/>
      <c r="FR38" s="260"/>
      <c r="FS38" s="260"/>
      <c r="FT38" s="260">
        <v>3000</v>
      </c>
      <c r="FU38" s="260"/>
      <c r="FV38" s="260">
        <v>1692</v>
      </c>
      <c r="FW38" s="614"/>
      <c r="FX38" s="614">
        <v>1</v>
      </c>
      <c r="FY38" s="614">
        <v>1</v>
      </c>
      <c r="FZ38" s="260">
        <v>175500</v>
      </c>
      <c r="GA38" s="614"/>
      <c r="GB38" s="614">
        <v>4</v>
      </c>
      <c r="GC38" s="260">
        <v>7</v>
      </c>
      <c r="GD38" s="254">
        <v>2159</v>
      </c>
      <c r="GE38" s="254">
        <v>2159</v>
      </c>
      <c r="GF38" s="260">
        <v>1068</v>
      </c>
      <c r="GG38" s="254">
        <v>2159</v>
      </c>
      <c r="GH38" s="260">
        <v>1</v>
      </c>
      <c r="GI38" s="260"/>
      <c r="GJ38" s="260">
        <v>1</v>
      </c>
      <c r="GK38" s="614">
        <v>1000</v>
      </c>
      <c r="GL38" s="614">
        <f t="shared" si="16"/>
        <v>30</v>
      </c>
      <c r="GM38" s="260">
        <v>4686</v>
      </c>
      <c r="GN38" s="614">
        <v>1095800</v>
      </c>
      <c r="GO38" s="260">
        <f>'HSS(U)'!BN37</f>
        <v>0</v>
      </c>
      <c r="GP38" s="260">
        <v>0</v>
      </c>
      <c r="GQ38" s="459">
        <v>0</v>
      </c>
      <c r="GR38" s="733">
        <v>210500</v>
      </c>
      <c r="GS38" s="459"/>
      <c r="GT38" s="794"/>
      <c r="GU38" s="260"/>
      <c r="GV38" s="260"/>
      <c r="GW38" s="260"/>
      <c r="GX38" s="260"/>
      <c r="GY38" s="260"/>
      <c r="GZ38" s="809"/>
      <c r="HA38" s="260"/>
      <c r="HB38" s="260"/>
      <c r="HC38" s="394">
        <v>0</v>
      </c>
      <c r="HF38" s="736">
        <v>167</v>
      </c>
      <c r="HG38" s="254">
        <v>115196</v>
      </c>
      <c r="HH38" s="254">
        <v>269509</v>
      </c>
    </row>
    <row r="39" spans="1:216">
      <c r="A39" s="397">
        <v>29</v>
      </c>
      <c r="B39" s="398" t="s">
        <v>1722</v>
      </c>
      <c r="C39" s="614">
        <v>4</v>
      </c>
      <c r="D39" s="516">
        <v>2</v>
      </c>
      <c r="E39" s="260">
        <v>2</v>
      </c>
      <c r="F39" s="614">
        <f t="shared" si="0"/>
        <v>8</v>
      </c>
      <c r="G39" s="588">
        <v>3</v>
      </c>
      <c r="H39" s="260">
        <v>6</v>
      </c>
      <c r="I39" s="260"/>
      <c r="J39" s="260"/>
      <c r="K39" s="260"/>
      <c r="L39" s="260"/>
      <c r="M39" s="260"/>
      <c r="N39" s="260"/>
      <c r="O39" s="260">
        <v>6</v>
      </c>
      <c r="P39" s="260"/>
      <c r="Q39" s="260"/>
      <c r="R39" s="260"/>
      <c r="S39" s="459"/>
      <c r="T39" s="260">
        <v>4437</v>
      </c>
      <c r="U39" s="260"/>
      <c r="V39" s="260"/>
      <c r="W39" s="260">
        <v>7</v>
      </c>
      <c r="X39" s="260"/>
      <c r="Y39" s="260"/>
      <c r="Z39" s="260">
        <v>6</v>
      </c>
      <c r="AA39" s="260"/>
      <c r="AB39" s="459"/>
      <c r="AC39" s="260"/>
      <c r="AD39" s="614">
        <v>1</v>
      </c>
      <c r="AE39" s="260">
        <v>648</v>
      </c>
      <c r="AF39" s="614">
        <v>7</v>
      </c>
      <c r="AG39" s="614"/>
      <c r="AH39" s="614">
        <f t="shared" si="1"/>
        <v>0</v>
      </c>
      <c r="AI39" s="260"/>
      <c r="AJ39" s="614">
        <f t="shared" si="2"/>
        <v>648</v>
      </c>
      <c r="AK39" s="614">
        <f t="shared" si="3"/>
        <v>7</v>
      </c>
      <c r="AL39" s="260"/>
      <c r="AM39" s="260"/>
      <c r="AN39" s="260"/>
      <c r="AO39" s="260"/>
      <c r="AP39" s="459"/>
      <c r="AQ39" s="459">
        <f>ROUND('HSS-14_Untied Grants'!G33*(17148/6688),0)</f>
        <v>228</v>
      </c>
      <c r="AR39" s="260"/>
      <c r="AS39" s="260"/>
      <c r="AT39" s="614">
        <v>29</v>
      </c>
      <c r="AU39" s="260"/>
      <c r="AV39" s="260"/>
      <c r="AW39" s="260"/>
      <c r="AX39" s="614">
        <f t="shared" si="4"/>
        <v>2</v>
      </c>
      <c r="AY39" s="260"/>
      <c r="AZ39" s="614">
        <v>1</v>
      </c>
      <c r="BA39" s="260"/>
      <c r="BB39" s="260"/>
      <c r="BC39" s="260"/>
      <c r="BD39" s="614">
        <f>'HSS-14_Untied Grants'!G33</f>
        <v>89</v>
      </c>
      <c r="BE39" s="614"/>
      <c r="BF39" s="614">
        <v>7</v>
      </c>
      <c r="BG39" s="614">
        <v>1</v>
      </c>
      <c r="BH39" s="260">
        <v>0</v>
      </c>
      <c r="BI39" s="614">
        <v>0</v>
      </c>
      <c r="BJ39" s="260"/>
      <c r="BK39" s="260"/>
      <c r="BL39" s="614">
        <v>1</v>
      </c>
      <c r="BM39" s="614">
        <v>7</v>
      </c>
      <c r="BN39" s="614">
        <v>1</v>
      </c>
      <c r="BO39" s="260">
        <v>0</v>
      </c>
      <c r="BP39" s="260"/>
      <c r="BQ39" s="260"/>
      <c r="BR39" s="614">
        <v>7</v>
      </c>
      <c r="BS39" s="260"/>
      <c r="BT39" s="614">
        <v>1</v>
      </c>
      <c r="BU39" s="260">
        <v>10</v>
      </c>
      <c r="BV39" s="260">
        <v>1</v>
      </c>
      <c r="BW39" s="260"/>
      <c r="BX39" s="260">
        <v>1</v>
      </c>
      <c r="BY39" s="260">
        <v>1</v>
      </c>
      <c r="BZ39" s="260">
        <v>3</v>
      </c>
      <c r="CA39" s="260"/>
      <c r="CB39" s="614">
        <v>60</v>
      </c>
      <c r="CC39" s="614">
        <v>60</v>
      </c>
      <c r="CD39" s="614">
        <v>1</v>
      </c>
      <c r="CE39" s="614">
        <f t="shared" si="5"/>
        <v>6</v>
      </c>
      <c r="CF39" s="614">
        <f t="shared" si="6"/>
        <v>89</v>
      </c>
      <c r="CG39" s="260">
        <v>9</v>
      </c>
      <c r="CH39" s="260"/>
      <c r="CI39" s="614">
        <f t="shared" si="7"/>
        <v>1</v>
      </c>
      <c r="CJ39" s="614">
        <v>7</v>
      </c>
      <c r="CK39" s="260"/>
      <c r="CL39" s="260"/>
      <c r="CM39" s="614">
        <f t="shared" si="8"/>
        <v>1</v>
      </c>
      <c r="CN39" s="614">
        <v>1</v>
      </c>
      <c r="CO39" s="260"/>
      <c r="CP39" s="260">
        <v>14</v>
      </c>
      <c r="CQ39" s="260"/>
      <c r="CR39" s="636">
        <v>2</v>
      </c>
      <c r="CS39" s="636">
        <v>2</v>
      </c>
      <c r="CT39" s="636">
        <v>2</v>
      </c>
      <c r="CU39" s="260"/>
      <c r="CV39" s="260"/>
      <c r="CW39" s="260"/>
      <c r="CX39" s="614">
        <v>1</v>
      </c>
      <c r="CY39" s="809"/>
      <c r="CZ39" s="260"/>
      <c r="DA39" s="614">
        <f t="shared" si="9"/>
        <v>2000</v>
      </c>
      <c r="DB39" s="260">
        <v>20</v>
      </c>
      <c r="DC39" s="260"/>
      <c r="DD39" s="614">
        <v>1</v>
      </c>
      <c r="DE39" s="260"/>
      <c r="DF39" s="260"/>
      <c r="DG39" s="614">
        <f t="shared" si="10"/>
        <v>1</v>
      </c>
      <c r="DH39" s="614">
        <v>7</v>
      </c>
      <c r="DI39" s="809"/>
      <c r="DJ39" s="260"/>
      <c r="DK39" s="260"/>
      <c r="DL39" s="674">
        <v>42</v>
      </c>
      <c r="DM39" s="260">
        <v>2</v>
      </c>
      <c r="DN39" s="260"/>
      <c r="DO39" s="260"/>
      <c r="DP39" s="260"/>
      <c r="DQ39" s="260"/>
      <c r="DR39" s="260">
        <v>2</v>
      </c>
      <c r="DS39" s="260"/>
      <c r="DT39" s="260"/>
      <c r="DU39" s="260"/>
      <c r="DV39" s="260"/>
      <c r="DW39" s="260"/>
      <c r="DX39" s="260"/>
      <c r="DY39" s="260"/>
      <c r="DZ39" s="260"/>
      <c r="EA39" s="260">
        <v>0</v>
      </c>
      <c r="EB39" s="260"/>
      <c r="EC39" s="614">
        <v>1</v>
      </c>
      <c r="ED39" s="260"/>
      <c r="EE39" s="293">
        <v>89</v>
      </c>
      <c r="EF39" s="677">
        <v>20</v>
      </c>
      <c r="EG39" s="260"/>
      <c r="EH39" s="303">
        <v>5</v>
      </c>
      <c r="EI39" s="809"/>
      <c r="EJ39" s="459"/>
      <c r="EK39" s="459"/>
      <c r="EL39" s="260"/>
      <c r="EM39" s="588">
        <v>1</v>
      </c>
      <c r="EN39" s="614">
        <v>7</v>
      </c>
      <c r="EO39" s="614">
        <f t="shared" si="11"/>
        <v>1</v>
      </c>
      <c r="EP39" s="614">
        <f t="shared" si="12"/>
        <v>26</v>
      </c>
      <c r="EQ39" s="614">
        <f t="shared" si="13"/>
        <v>1</v>
      </c>
      <c r="ER39" s="809"/>
      <c r="ES39" s="809"/>
      <c r="ET39" s="260"/>
      <c r="EU39" s="614">
        <v>300000</v>
      </c>
      <c r="EV39" s="589"/>
      <c r="EW39" s="459"/>
      <c r="EX39" s="677"/>
      <c r="EY39" s="260"/>
      <c r="EZ39" s="614">
        <v>72</v>
      </c>
      <c r="FA39" s="260"/>
      <c r="FB39" s="614">
        <f t="shared" si="14"/>
        <v>38400</v>
      </c>
      <c r="FC39" s="614">
        <f t="shared" si="15"/>
        <v>6480</v>
      </c>
      <c r="FD39" s="614">
        <v>648</v>
      </c>
      <c r="FE39" s="614">
        <v>868</v>
      </c>
      <c r="FF39" s="614">
        <v>228</v>
      </c>
      <c r="FG39" s="260">
        <v>516</v>
      </c>
      <c r="FH39" s="260">
        <v>250</v>
      </c>
      <c r="FI39" s="260">
        <v>634</v>
      </c>
      <c r="FJ39" s="260">
        <v>316</v>
      </c>
      <c r="FK39" s="260">
        <v>950</v>
      </c>
      <c r="FL39" s="260">
        <v>108</v>
      </c>
      <c r="FM39" s="260">
        <v>72</v>
      </c>
      <c r="FN39" s="614">
        <v>120</v>
      </c>
      <c r="FO39" s="260">
        <v>767</v>
      </c>
      <c r="FP39" s="260">
        <v>6449</v>
      </c>
      <c r="FQ39" s="614"/>
      <c r="FR39" s="260"/>
      <c r="FS39" s="260"/>
      <c r="FT39" s="260">
        <v>4000</v>
      </c>
      <c r="FU39" s="260"/>
      <c r="FV39" s="260">
        <v>964</v>
      </c>
      <c r="FW39" s="614"/>
      <c r="FX39" s="614">
        <v>1</v>
      </c>
      <c r="FY39" s="614">
        <v>1</v>
      </c>
      <c r="FZ39" s="260">
        <v>105100</v>
      </c>
      <c r="GA39" s="614"/>
      <c r="GB39" s="614">
        <v>6</v>
      </c>
      <c r="GC39" s="260">
        <v>5</v>
      </c>
      <c r="GD39" s="254">
        <v>761</v>
      </c>
      <c r="GE39" s="254">
        <v>761</v>
      </c>
      <c r="GF39" s="260">
        <v>231</v>
      </c>
      <c r="GG39" s="254">
        <v>761</v>
      </c>
      <c r="GH39" s="614">
        <v>1</v>
      </c>
      <c r="GI39" s="260"/>
      <c r="GJ39" s="614">
        <v>1</v>
      </c>
      <c r="GK39" s="614">
        <v>1000</v>
      </c>
      <c r="GL39" s="614">
        <f t="shared" si="16"/>
        <v>30</v>
      </c>
      <c r="GM39" s="260">
        <v>4686</v>
      </c>
      <c r="GN39" s="614">
        <v>642200</v>
      </c>
      <c r="GO39" s="260">
        <f>'HSS(U)'!BN38</f>
        <v>0</v>
      </c>
      <c r="GP39" s="260">
        <v>14</v>
      </c>
      <c r="GQ39" s="459">
        <v>168</v>
      </c>
      <c r="GR39" s="733">
        <v>119000</v>
      </c>
      <c r="GS39" s="459"/>
      <c r="GT39" s="794"/>
      <c r="GU39" s="260"/>
      <c r="GV39" s="260"/>
      <c r="GW39" s="260"/>
      <c r="GX39" s="260"/>
      <c r="GY39" s="260"/>
      <c r="GZ39" s="809"/>
      <c r="HA39" s="260"/>
      <c r="HB39" s="260"/>
      <c r="HC39" s="394">
        <v>168</v>
      </c>
      <c r="HF39" s="736">
        <v>89</v>
      </c>
      <c r="HG39" s="254">
        <v>9214</v>
      </c>
      <c r="HH39" s="254">
        <v>95542</v>
      </c>
    </row>
    <row r="40" spans="1:216">
      <c r="A40" s="397">
        <v>30</v>
      </c>
      <c r="B40" s="398" t="s">
        <v>1723</v>
      </c>
      <c r="C40" s="614">
        <v>4</v>
      </c>
      <c r="D40" s="516">
        <v>2</v>
      </c>
      <c r="E40" s="260">
        <v>2</v>
      </c>
      <c r="F40" s="614">
        <f t="shared" si="0"/>
        <v>8</v>
      </c>
      <c r="G40" s="588">
        <v>9</v>
      </c>
      <c r="H40" s="260">
        <v>17</v>
      </c>
      <c r="I40" s="260"/>
      <c r="J40" s="260"/>
      <c r="K40" s="260">
        <v>2</v>
      </c>
      <c r="L40" s="260"/>
      <c r="M40" s="260"/>
      <c r="N40" s="260"/>
      <c r="O40" s="260">
        <v>16</v>
      </c>
      <c r="P40" s="260"/>
      <c r="Q40" s="260"/>
      <c r="R40" s="260"/>
      <c r="S40" s="459"/>
      <c r="T40" s="260">
        <v>12393</v>
      </c>
      <c r="U40" s="260"/>
      <c r="V40" s="260"/>
      <c r="W40" s="260">
        <v>22</v>
      </c>
      <c r="X40" s="260"/>
      <c r="Y40" s="260"/>
      <c r="Z40" s="260">
        <v>17</v>
      </c>
      <c r="AA40" s="260"/>
      <c r="AB40" s="459"/>
      <c r="AC40" s="260"/>
      <c r="AD40" s="614">
        <v>1</v>
      </c>
      <c r="AE40" s="260">
        <v>2315</v>
      </c>
      <c r="AF40" s="614">
        <v>22</v>
      </c>
      <c r="AG40" s="614"/>
      <c r="AH40" s="614">
        <f t="shared" si="1"/>
        <v>10</v>
      </c>
      <c r="AI40" s="260"/>
      <c r="AJ40" s="614">
        <f t="shared" si="2"/>
        <v>2315</v>
      </c>
      <c r="AK40" s="614">
        <f t="shared" si="3"/>
        <v>22</v>
      </c>
      <c r="AL40" s="260">
        <v>1</v>
      </c>
      <c r="AM40" s="260">
        <v>1</v>
      </c>
      <c r="AN40" s="260"/>
      <c r="AO40" s="260"/>
      <c r="AP40" s="459"/>
      <c r="AQ40" s="459">
        <f>ROUND('HSS-14_Untied Grants'!G34*(17148/6688),0)</f>
        <v>1000</v>
      </c>
      <c r="AR40" s="260"/>
      <c r="AS40" s="260"/>
      <c r="AT40" s="614">
        <v>129</v>
      </c>
      <c r="AU40" s="260"/>
      <c r="AV40" s="260"/>
      <c r="AW40" s="260"/>
      <c r="AX40" s="614">
        <f t="shared" si="4"/>
        <v>5</v>
      </c>
      <c r="AY40" s="260"/>
      <c r="AZ40" s="260">
        <v>1</v>
      </c>
      <c r="BA40" s="260"/>
      <c r="BB40" s="260"/>
      <c r="BC40" s="260"/>
      <c r="BD40" s="614">
        <f>'HSS-14_Untied Grants'!G34</f>
        <v>390</v>
      </c>
      <c r="BE40" s="614"/>
      <c r="BF40" s="614">
        <v>22</v>
      </c>
      <c r="BG40" s="614">
        <v>1</v>
      </c>
      <c r="BH40" s="260">
        <v>390</v>
      </c>
      <c r="BI40" s="614">
        <v>390</v>
      </c>
      <c r="BJ40" s="260"/>
      <c r="BK40" s="260"/>
      <c r="BL40" s="614">
        <v>1</v>
      </c>
      <c r="BM40" s="614">
        <v>22</v>
      </c>
      <c r="BN40" s="614">
        <v>1</v>
      </c>
      <c r="BO40" s="260">
        <v>12</v>
      </c>
      <c r="BP40" s="260"/>
      <c r="BQ40" s="260"/>
      <c r="BR40" s="614">
        <v>22</v>
      </c>
      <c r="BS40" s="260"/>
      <c r="BT40" s="614">
        <v>1</v>
      </c>
      <c r="BU40" s="260">
        <v>60</v>
      </c>
      <c r="BV40" s="260">
        <v>2</v>
      </c>
      <c r="BW40" s="260"/>
      <c r="BX40" s="260">
        <v>1</v>
      </c>
      <c r="BY40" s="260">
        <v>1</v>
      </c>
      <c r="BZ40" s="260">
        <v>5</v>
      </c>
      <c r="CA40" s="260"/>
      <c r="CB40" s="614">
        <v>60</v>
      </c>
      <c r="CC40" s="614">
        <v>60</v>
      </c>
      <c r="CD40" s="614">
        <v>2</v>
      </c>
      <c r="CE40" s="614">
        <f t="shared" si="5"/>
        <v>17</v>
      </c>
      <c r="CF40" s="614">
        <f t="shared" si="6"/>
        <v>390</v>
      </c>
      <c r="CG40" s="260">
        <v>106</v>
      </c>
      <c r="CH40" s="260"/>
      <c r="CI40" s="614">
        <f t="shared" si="7"/>
        <v>1</v>
      </c>
      <c r="CJ40" s="614">
        <v>22</v>
      </c>
      <c r="CK40" s="260"/>
      <c r="CL40" s="260"/>
      <c r="CM40" s="614">
        <f t="shared" si="8"/>
        <v>1</v>
      </c>
      <c r="CN40" s="260">
        <v>1</v>
      </c>
      <c r="CO40" s="260"/>
      <c r="CP40" s="260">
        <v>45</v>
      </c>
      <c r="CQ40" s="260"/>
      <c r="CR40" s="636">
        <v>2</v>
      </c>
      <c r="CS40" s="636">
        <v>2</v>
      </c>
      <c r="CT40" s="636">
        <v>2</v>
      </c>
      <c r="CU40" s="260"/>
      <c r="CV40" s="260"/>
      <c r="CW40" s="260"/>
      <c r="CX40" s="260">
        <v>1</v>
      </c>
      <c r="CY40" s="809"/>
      <c r="CZ40" s="260"/>
      <c r="DA40" s="614">
        <f t="shared" si="9"/>
        <v>6100</v>
      </c>
      <c r="DB40" s="260">
        <v>61</v>
      </c>
      <c r="DC40" s="260"/>
      <c r="DD40" s="260">
        <v>1</v>
      </c>
      <c r="DE40" s="260"/>
      <c r="DF40" s="260"/>
      <c r="DG40" s="614">
        <f t="shared" si="10"/>
        <v>1</v>
      </c>
      <c r="DH40" s="614">
        <v>22</v>
      </c>
      <c r="DI40" s="809"/>
      <c r="DJ40" s="260"/>
      <c r="DK40" s="260"/>
      <c r="DL40" s="674">
        <v>132</v>
      </c>
      <c r="DM40" s="260">
        <v>3</v>
      </c>
      <c r="DN40" s="260"/>
      <c r="DO40" s="260"/>
      <c r="DP40" s="260"/>
      <c r="DQ40" s="260"/>
      <c r="DR40" s="260">
        <v>18</v>
      </c>
      <c r="DS40" s="260"/>
      <c r="DT40" s="260"/>
      <c r="DU40" s="260">
        <v>4</v>
      </c>
      <c r="DV40" s="260">
        <v>6</v>
      </c>
      <c r="DW40" s="260"/>
      <c r="DX40" s="260"/>
      <c r="DY40" s="260"/>
      <c r="DZ40" s="260"/>
      <c r="EA40" s="260">
        <v>3</v>
      </c>
      <c r="EB40" s="260"/>
      <c r="EC40" s="260">
        <v>1</v>
      </c>
      <c r="ED40" s="260"/>
      <c r="EE40" s="293">
        <v>390</v>
      </c>
      <c r="EF40" s="677">
        <v>58</v>
      </c>
      <c r="EG40" s="260"/>
      <c r="EH40" s="303">
        <v>40</v>
      </c>
      <c r="EI40" s="809"/>
      <c r="EJ40" s="459"/>
      <c r="EK40" s="459"/>
      <c r="EL40" s="260"/>
      <c r="EM40" s="588">
        <v>1</v>
      </c>
      <c r="EN40" s="614">
        <v>22</v>
      </c>
      <c r="EO40" s="614">
        <f t="shared" si="11"/>
        <v>1</v>
      </c>
      <c r="EP40" s="614">
        <f t="shared" si="12"/>
        <v>74</v>
      </c>
      <c r="EQ40" s="614">
        <f t="shared" si="13"/>
        <v>1</v>
      </c>
      <c r="ER40" s="809"/>
      <c r="ES40" s="809"/>
      <c r="ET40" s="260"/>
      <c r="EU40" s="614">
        <v>500000</v>
      </c>
      <c r="EV40" s="589"/>
      <c r="EW40" s="459"/>
      <c r="EX40" s="677"/>
      <c r="EY40" s="260"/>
      <c r="EZ40" s="614">
        <v>216</v>
      </c>
      <c r="FA40" s="260"/>
      <c r="FB40" s="614">
        <f t="shared" si="14"/>
        <v>38400</v>
      </c>
      <c r="FC40" s="614">
        <f t="shared" si="15"/>
        <v>23150</v>
      </c>
      <c r="FD40" s="614">
        <v>2315</v>
      </c>
      <c r="FE40" s="614">
        <v>1206</v>
      </c>
      <c r="FF40" s="614">
        <v>277</v>
      </c>
      <c r="FG40" s="260">
        <v>1960</v>
      </c>
      <c r="FH40" s="260">
        <v>980</v>
      </c>
      <c r="FI40" s="260">
        <v>1796</v>
      </c>
      <c r="FJ40" s="260">
        <v>898</v>
      </c>
      <c r="FK40" s="260">
        <v>2692</v>
      </c>
      <c r="FL40" s="260">
        <v>414</v>
      </c>
      <c r="FM40" s="260">
        <v>273</v>
      </c>
      <c r="FN40" s="614">
        <v>150</v>
      </c>
      <c r="FO40" s="260">
        <v>2875</v>
      </c>
      <c r="FP40" s="260">
        <v>20717</v>
      </c>
      <c r="FQ40" s="614"/>
      <c r="FR40" s="260"/>
      <c r="FS40" s="260"/>
      <c r="FT40" s="260">
        <v>6000</v>
      </c>
      <c r="FU40" s="260"/>
      <c r="FV40" s="260">
        <v>3142</v>
      </c>
      <c r="FW40" s="614"/>
      <c r="FX40" s="614">
        <v>1</v>
      </c>
      <c r="FY40" s="614">
        <v>1</v>
      </c>
      <c r="FZ40" s="260">
        <v>411000</v>
      </c>
      <c r="GA40" s="614"/>
      <c r="GB40" s="614">
        <v>17</v>
      </c>
      <c r="GC40" s="260">
        <v>5</v>
      </c>
      <c r="GD40" s="254">
        <v>1681</v>
      </c>
      <c r="GE40" s="254">
        <v>1681</v>
      </c>
      <c r="GF40" s="260">
        <v>2810</v>
      </c>
      <c r="GG40" s="254">
        <v>1681</v>
      </c>
      <c r="GH40" s="260">
        <v>1</v>
      </c>
      <c r="GI40" s="260"/>
      <c r="GJ40" s="260">
        <v>1</v>
      </c>
      <c r="GK40" s="614">
        <v>1000</v>
      </c>
      <c r="GL40" s="614">
        <f t="shared" si="16"/>
        <v>30</v>
      </c>
      <c r="GM40" s="260">
        <v>4686</v>
      </c>
      <c r="GN40" s="614">
        <v>2203500</v>
      </c>
      <c r="GO40" s="260">
        <f>'HSS(U)'!BN39</f>
        <v>3</v>
      </c>
      <c r="GP40" s="260">
        <v>129</v>
      </c>
      <c r="GQ40" s="459">
        <v>1548</v>
      </c>
      <c r="GR40" s="733">
        <v>478500</v>
      </c>
      <c r="GS40" s="459"/>
      <c r="GT40" s="794"/>
      <c r="GU40" s="260"/>
      <c r="GV40" s="260"/>
      <c r="GW40" s="260"/>
      <c r="GX40" s="260"/>
      <c r="GY40" s="260"/>
      <c r="GZ40" s="809"/>
      <c r="HA40" s="260"/>
      <c r="HB40" s="260"/>
      <c r="HC40" s="394">
        <v>1548</v>
      </c>
      <c r="HF40" s="736">
        <v>390</v>
      </c>
      <c r="HG40" s="254">
        <v>15463</v>
      </c>
      <c r="HH40" s="254">
        <v>124796</v>
      </c>
    </row>
    <row r="41" spans="1:216">
      <c r="A41" s="399">
        <v>31</v>
      </c>
      <c r="B41" s="398" t="s">
        <v>1516</v>
      </c>
      <c r="C41" s="614">
        <v>4</v>
      </c>
      <c r="D41" s="260"/>
      <c r="E41" s="260"/>
      <c r="F41" s="614">
        <f t="shared" si="0"/>
        <v>4</v>
      </c>
      <c r="G41" s="588"/>
      <c r="H41" s="260"/>
      <c r="I41" s="260"/>
      <c r="J41" s="260"/>
      <c r="K41" s="260"/>
      <c r="L41" s="260"/>
      <c r="M41" s="260"/>
      <c r="N41" s="260"/>
      <c r="O41" s="260"/>
      <c r="P41" s="260"/>
      <c r="Q41" s="260"/>
      <c r="R41" s="260"/>
      <c r="S41" s="809"/>
      <c r="T41" s="260"/>
      <c r="U41" s="260"/>
      <c r="V41" s="260"/>
      <c r="W41" s="260">
        <v>1</v>
      </c>
      <c r="X41" s="260"/>
      <c r="Y41" s="260"/>
      <c r="Z41" s="260"/>
      <c r="AA41" s="260"/>
      <c r="AB41" s="459"/>
      <c r="AC41" s="260"/>
      <c r="AD41" s="260"/>
      <c r="AE41" s="260">
        <v>0</v>
      </c>
      <c r="AF41" s="614">
        <v>1</v>
      </c>
      <c r="AG41" s="260"/>
      <c r="AH41" s="260"/>
      <c r="AI41" s="260"/>
      <c r="AJ41" s="614">
        <f t="shared" si="2"/>
        <v>0</v>
      </c>
      <c r="AK41" s="614">
        <f t="shared" si="3"/>
        <v>1</v>
      </c>
      <c r="AL41" s="260"/>
      <c r="AM41" s="260"/>
      <c r="AN41" s="260"/>
      <c r="AO41" s="260"/>
      <c r="AP41" s="459"/>
      <c r="AQ41" s="260"/>
      <c r="AR41" s="260"/>
      <c r="AS41" s="260"/>
      <c r="AT41" s="260"/>
      <c r="AU41" s="260"/>
      <c r="AV41" s="260"/>
      <c r="AW41" s="260"/>
      <c r="AX41" s="260"/>
      <c r="AY41" s="260"/>
      <c r="AZ41" s="260"/>
      <c r="BA41" s="260"/>
      <c r="BB41" s="260"/>
      <c r="BC41" s="260"/>
      <c r="BD41" s="260"/>
      <c r="BE41" s="260"/>
      <c r="BF41" s="614">
        <v>1</v>
      </c>
      <c r="BG41" s="260"/>
      <c r="BH41" s="260"/>
      <c r="BI41" s="260"/>
      <c r="BJ41" s="260"/>
      <c r="BK41" s="260"/>
      <c r="BL41" s="614"/>
      <c r="BM41" s="614">
        <v>1</v>
      </c>
      <c r="BN41" s="614"/>
      <c r="BO41" s="260"/>
      <c r="BP41" s="260"/>
      <c r="BQ41" s="260"/>
      <c r="BR41" s="614">
        <v>1</v>
      </c>
      <c r="BS41" s="260"/>
      <c r="BT41" s="260"/>
      <c r="BU41" s="260"/>
      <c r="BV41" s="260"/>
      <c r="BW41" s="260"/>
      <c r="BX41" s="260"/>
      <c r="BY41" s="260"/>
      <c r="BZ41" s="260"/>
      <c r="CA41" s="260"/>
      <c r="CB41" s="260"/>
      <c r="CC41" s="260"/>
      <c r="CD41" s="260"/>
      <c r="CE41" s="260"/>
      <c r="CF41" s="260"/>
      <c r="CG41" s="260">
        <v>338</v>
      </c>
      <c r="CH41" s="260"/>
      <c r="CI41" s="260"/>
      <c r="CJ41" s="614">
        <v>1</v>
      </c>
      <c r="CK41" s="260"/>
      <c r="CL41" s="260"/>
      <c r="CM41" s="260"/>
      <c r="CN41" s="614">
        <v>1</v>
      </c>
      <c r="CO41" s="260"/>
      <c r="CP41" s="260">
        <v>0</v>
      </c>
      <c r="CQ41" s="260"/>
      <c r="CR41" s="260"/>
      <c r="CS41" s="260"/>
      <c r="CT41" s="260"/>
      <c r="CU41" s="260"/>
      <c r="CV41" s="260"/>
      <c r="CW41" s="260"/>
      <c r="CX41" s="260"/>
      <c r="CY41" s="809"/>
      <c r="CZ41" s="260"/>
      <c r="DA41" s="614">
        <f t="shared" si="9"/>
        <v>0</v>
      </c>
      <c r="DB41" s="260">
        <v>0</v>
      </c>
      <c r="DC41" s="260"/>
      <c r="DD41" s="260"/>
      <c r="DE41" s="260"/>
      <c r="DF41" s="260"/>
      <c r="DG41" s="260"/>
      <c r="DH41" s="614">
        <v>1</v>
      </c>
      <c r="DI41" s="809"/>
      <c r="DJ41" s="260"/>
      <c r="DK41" s="260"/>
      <c r="DL41" s="674">
        <v>6</v>
      </c>
      <c r="DM41" s="260"/>
      <c r="DN41" s="260"/>
      <c r="DO41" s="260"/>
      <c r="DP41" s="260"/>
      <c r="DQ41" s="260"/>
      <c r="DR41" s="260"/>
      <c r="DS41" s="260"/>
      <c r="DT41" s="260"/>
      <c r="DU41" s="260"/>
      <c r="DV41" s="260"/>
      <c r="DW41" s="260"/>
      <c r="DX41" s="260"/>
      <c r="DY41" s="260"/>
      <c r="DZ41" s="260"/>
      <c r="EA41" s="260">
        <v>0</v>
      </c>
      <c r="EB41" s="260"/>
      <c r="EC41" s="260"/>
      <c r="ED41" s="260"/>
      <c r="EE41" s="293"/>
      <c r="EF41" s="260"/>
      <c r="EG41" s="260"/>
      <c r="EH41" s="303"/>
      <c r="EI41" s="809"/>
      <c r="EJ41" s="809"/>
      <c r="EK41" s="809"/>
      <c r="EL41" s="260"/>
      <c r="EM41" s="260"/>
      <c r="EN41" s="614">
        <v>1</v>
      </c>
      <c r="EO41" s="260"/>
      <c r="EP41" s="260"/>
      <c r="EQ41" s="260"/>
      <c r="ER41" s="809"/>
      <c r="ES41" s="809"/>
      <c r="ET41" s="260"/>
      <c r="EU41" s="260"/>
      <c r="EV41" s="260"/>
      <c r="EW41" s="809"/>
      <c r="EX41" s="260"/>
      <c r="EY41" s="260"/>
      <c r="EZ41" s="260"/>
      <c r="FA41" s="260"/>
      <c r="FB41" s="614">
        <f t="shared" si="14"/>
        <v>38400</v>
      </c>
      <c r="FC41" s="614">
        <f t="shared" si="15"/>
        <v>0</v>
      </c>
      <c r="FD41" s="614">
        <v>0</v>
      </c>
      <c r="FE41" s="614">
        <v>1121</v>
      </c>
      <c r="FF41" s="614">
        <v>0</v>
      </c>
      <c r="FG41" s="260"/>
      <c r="FH41" s="260"/>
      <c r="FI41" s="260"/>
      <c r="FJ41" s="260"/>
      <c r="FK41" s="260"/>
      <c r="FL41" s="260"/>
      <c r="FM41" s="260"/>
      <c r="FN41" s="614">
        <v>150</v>
      </c>
      <c r="FO41" s="260"/>
      <c r="FP41" s="260">
        <v>4837</v>
      </c>
      <c r="FQ41" s="614"/>
      <c r="FR41" s="260"/>
      <c r="FS41" s="260"/>
      <c r="FT41" s="260"/>
      <c r="FU41" s="260"/>
      <c r="FV41" s="260"/>
      <c r="FW41" s="260"/>
      <c r="FX41" s="260"/>
      <c r="FY41" s="260"/>
      <c r="FZ41" s="260">
        <v>0</v>
      </c>
      <c r="GA41" s="260"/>
      <c r="GB41" s="260"/>
      <c r="GC41" s="260">
        <v>3</v>
      </c>
      <c r="GD41" s="614"/>
      <c r="GE41" s="260"/>
      <c r="GF41" s="260"/>
      <c r="GG41" s="260"/>
      <c r="GH41" s="260">
        <v>1</v>
      </c>
      <c r="GI41" s="260"/>
      <c r="GJ41" s="260"/>
      <c r="GK41" s="614">
        <v>1000</v>
      </c>
      <c r="GL41" s="260"/>
      <c r="GM41" s="260">
        <v>4710</v>
      </c>
      <c r="GN41" s="614">
        <v>0</v>
      </c>
      <c r="GO41" s="260">
        <f>'HSS(U)'!BN40</f>
        <v>0</v>
      </c>
      <c r="GP41" s="260"/>
      <c r="GQ41" s="459">
        <v>0</v>
      </c>
      <c r="GR41" s="260"/>
      <c r="GS41" s="459"/>
      <c r="GT41" s="794"/>
      <c r="GU41" s="260"/>
      <c r="GV41" s="260"/>
      <c r="GW41" s="260"/>
      <c r="GX41" s="260"/>
      <c r="GY41" s="260"/>
      <c r="GZ41" s="809"/>
      <c r="HA41" s="260"/>
      <c r="HB41" s="260"/>
      <c r="HC41" s="394">
        <v>0</v>
      </c>
      <c r="HF41" s="736"/>
      <c r="HG41" s="254"/>
      <c r="HH41" s="254"/>
    </row>
    <row r="42" spans="1:216">
      <c r="A42" s="399">
        <v>32</v>
      </c>
      <c r="B42" s="398" t="s">
        <v>1517</v>
      </c>
      <c r="C42" s="614">
        <v>4</v>
      </c>
      <c r="D42" s="260"/>
      <c r="E42" s="260"/>
      <c r="F42" s="614">
        <f t="shared" si="0"/>
        <v>4</v>
      </c>
      <c r="G42" s="588"/>
      <c r="H42" s="260"/>
      <c r="I42" s="260"/>
      <c r="J42" s="260"/>
      <c r="K42" s="260"/>
      <c r="L42" s="260"/>
      <c r="M42" s="260"/>
      <c r="N42" s="260"/>
      <c r="O42" s="260"/>
      <c r="P42" s="260"/>
      <c r="Q42" s="260"/>
      <c r="R42" s="260"/>
      <c r="S42" s="809"/>
      <c r="T42" s="260"/>
      <c r="U42" s="260"/>
      <c r="V42" s="260"/>
      <c r="W42" s="260">
        <v>1</v>
      </c>
      <c r="X42" s="260"/>
      <c r="Y42" s="260"/>
      <c r="Z42" s="260"/>
      <c r="AA42" s="260"/>
      <c r="AB42" s="459"/>
      <c r="AC42" s="260"/>
      <c r="AD42" s="260"/>
      <c r="AE42" s="260">
        <v>0</v>
      </c>
      <c r="AF42" s="614">
        <v>1</v>
      </c>
      <c r="AG42" s="260"/>
      <c r="AH42" s="260"/>
      <c r="AI42" s="260"/>
      <c r="AJ42" s="614">
        <f t="shared" si="2"/>
        <v>0</v>
      </c>
      <c r="AK42" s="614">
        <f t="shared" si="3"/>
        <v>1</v>
      </c>
      <c r="AL42" s="260"/>
      <c r="AM42" s="260"/>
      <c r="AN42" s="260"/>
      <c r="AO42" s="260"/>
      <c r="AP42" s="459"/>
      <c r="AQ42" s="260"/>
      <c r="AR42" s="260"/>
      <c r="AS42" s="260"/>
      <c r="AT42" s="260"/>
      <c r="AU42" s="260"/>
      <c r="AV42" s="260"/>
      <c r="AW42" s="260"/>
      <c r="AX42" s="260"/>
      <c r="AY42" s="260"/>
      <c r="AZ42" s="260"/>
      <c r="BA42" s="260"/>
      <c r="BB42" s="260"/>
      <c r="BC42" s="260"/>
      <c r="BD42" s="260"/>
      <c r="BE42" s="260"/>
      <c r="BF42" s="614">
        <v>1</v>
      </c>
      <c r="BG42" s="260"/>
      <c r="BH42" s="260"/>
      <c r="BI42" s="260"/>
      <c r="BJ42" s="260"/>
      <c r="BK42" s="260"/>
      <c r="BL42" s="614"/>
      <c r="BM42" s="614">
        <v>1</v>
      </c>
      <c r="BN42" s="614"/>
      <c r="BO42" s="260"/>
      <c r="BP42" s="260"/>
      <c r="BQ42" s="260"/>
      <c r="BR42" s="614">
        <v>1</v>
      </c>
      <c r="BS42" s="260"/>
      <c r="BT42" s="260"/>
      <c r="BU42" s="260"/>
      <c r="BV42" s="260"/>
      <c r="BW42" s="260"/>
      <c r="BX42" s="260"/>
      <c r="BY42" s="260"/>
      <c r="BZ42" s="260"/>
      <c r="CA42" s="260"/>
      <c r="CB42" s="260"/>
      <c r="CC42" s="260"/>
      <c r="CD42" s="260"/>
      <c r="CE42" s="260"/>
      <c r="CF42" s="260"/>
      <c r="CG42" s="260"/>
      <c r="CH42" s="260"/>
      <c r="CI42" s="260"/>
      <c r="CJ42" s="614">
        <v>1</v>
      </c>
      <c r="CK42" s="260"/>
      <c r="CL42" s="260"/>
      <c r="CM42" s="260"/>
      <c r="CN42" s="260">
        <v>1</v>
      </c>
      <c r="CO42" s="260"/>
      <c r="CP42" s="260">
        <v>0</v>
      </c>
      <c r="CQ42" s="260"/>
      <c r="CR42" s="260"/>
      <c r="CS42" s="260"/>
      <c r="CT42" s="260"/>
      <c r="CU42" s="260"/>
      <c r="CV42" s="260">
        <v>2</v>
      </c>
      <c r="CW42" s="260"/>
      <c r="CX42" s="260"/>
      <c r="CY42" s="809"/>
      <c r="CZ42" s="260"/>
      <c r="DA42" s="614">
        <f t="shared" si="9"/>
        <v>0</v>
      </c>
      <c r="DB42" s="260">
        <v>0</v>
      </c>
      <c r="DC42" s="260"/>
      <c r="DD42" s="260"/>
      <c r="DE42" s="260"/>
      <c r="DF42" s="260"/>
      <c r="DG42" s="260"/>
      <c r="DH42" s="614">
        <v>1</v>
      </c>
      <c r="DI42" s="809"/>
      <c r="DJ42" s="260"/>
      <c r="DK42" s="260"/>
      <c r="DL42" s="674">
        <v>6</v>
      </c>
      <c r="DM42" s="260"/>
      <c r="DN42" s="260"/>
      <c r="DO42" s="260"/>
      <c r="DP42" s="260"/>
      <c r="DQ42" s="260"/>
      <c r="DR42" s="260"/>
      <c r="DS42" s="260"/>
      <c r="DT42" s="260"/>
      <c r="DU42" s="260"/>
      <c r="DV42" s="260"/>
      <c r="DW42" s="260"/>
      <c r="DX42" s="260"/>
      <c r="DY42" s="260"/>
      <c r="DZ42" s="260"/>
      <c r="EA42" s="260">
        <v>0</v>
      </c>
      <c r="EB42" s="260"/>
      <c r="EC42" s="260"/>
      <c r="ED42" s="260"/>
      <c r="EE42" s="293"/>
      <c r="EF42" s="260"/>
      <c r="EG42" s="260"/>
      <c r="EH42" s="303"/>
      <c r="EI42" s="809"/>
      <c r="EJ42" s="809"/>
      <c r="EK42" s="809"/>
      <c r="EL42" s="260"/>
      <c r="EM42" s="260"/>
      <c r="EN42" s="614">
        <v>1</v>
      </c>
      <c r="EO42" s="260"/>
      <c r="EP42" s="260"/>
      <c r="EQ42" s="260"/>
      <c r="ER42" s="260"/>
      <c r="ES42" s="260"/>
      <c r="ET42" s="260"/>
      <c r="EU42" s="260"/>
      <c r="EV42" s="260"/>
      <c r="EW42" s="809"/>
      <c r="EX42" s="260"/>
      <c r="EY42" s="260"/>
      <c r="EZ42" s="260"/>
      <c r="FA42" s="260"/>
      <c r="FB42" s="614">
        <f t="shared" si="14"/>
        <v>38400</v>
      </c>
      <c r="FC42" s="614">
        <f t="shared" si="15"/>
        <v>0</v>
      </c>
      <c r="FD42" s="614">
        <v>0</v>
      </c>
      <c r="FE42" s="614">
        <v>2503</v>
      </c>
      <c r="FF42" s="614">
        <v>0</v>
      </c>
      <c r="FG42" s="260"/>
      <c r="FH42" s="260"/>
      <c r="FI42" s="260"/>
      <c r="FJ42" s="260"/>
      <c r="FK42" s="260"/>
      <c r="FL42" s="260"/>
      <c r="FM42" s="260"/>
      <c r="FN42" s="614">
        <v>150</v>
      </c>
      <c r="FO42" s="260"/>
      <c r="FP42" s="260"/>
      <c r="FQ42" s="260"/>
      <c r="FR42" s="260"/>
      <c r="FS42" s="260"/>
      <c r="FT42" s="260"/>
      <c r="FU42" s="260"/>
      <c r="FV42" s="260"/>
      <c r="FW42" s="260"/>
      <c r="FX42" s="260"/>
      <c r="FY42" s="260"/>
      <c r="FZ42" s="260">
        <v>0</v>
      </c>
      <c r="GA42" s="260"/>
      <c r="GB42" s="260"/>
      <c r="GC42" s="260">
        <v>3</v>
      </c>
      <c r="GD42" s="614"/>
      <c r="GE42" s="260"/>
      <c r="GF42" s="260"/>
      <c r="GG42" s="260"/>
      <c r="GH42" s="260"/>
      <c r="GI42" s="260"/>
      <c r="GJ42" s="260"/>
      <c r="GK42" s="614">
        <v>1000</v>
      </c>
      <c r="GL42" s="260"/>
      <c r="GM42" s="260">
        <v>4710</v>
      </c>
      <c r="GN42" s="614">
        <v>0</v>
      </c>
      <c r="GO42" s="260">
        <f>'HSS(U)'!BN41</f>
        <v>0</v>
      </c>
      <c r="GP42" s="260"/>
      <c r="GQ42" s="459">
        <v>0</v>
      </c>
      <c r="GR42" s="260"/>
      <c r="GS42" s="459"/>
      <c r="GT42" s="794"/>
      <c r="GU42" s="260"/>
      <c r="GV42" s="260"/>
      <c r="GW42" s="260"/>
      <c r="GX42" s="260"/>
      <c r="GY42" s="260"/>
      <c r="GZ42" s="809"/>
      <c r="HA42" s="260"/>
      <c r="HB42" s="260"/>
      <c r="HC42" s="394">
        <v>0</v>
      </c>
      <c r="HF42" s="260"/>
      <c r="HG42" s="254"/>
      <c r="HH42" s="254"/>
    </row>
    <row r="43" spans="1:216">
      <c r="A43" s="399">
        <v>33</v>
      </c>
      <c r="B43" s="398" t="s">
        <v>1724</v>
      </c>
      <c r="C43" s="260"/>
      <c r="D43" s="260"/>
      <c r="E43" s="260"/>
      <c r="F43" s="260"/>
      <c r="G43" s="588"/>
      <c r="H43" s="260"/>
      <c r="I43" s="260"/>
      <c r="J43" s="260"/>
      <c r="K43" s="260"/>
      <c r="L43" s="260"/>
      <c r="M43" s="260"/>
      <c r="N43" s="260"/>
      <c r="O43" s="260"/>
      <c r="P43" s="260"/>
      <c r="Q43" s="260"/>
      <c r="R43" s="260"/>
      <c r="S43" s="809"/>
      <c r="T43" s="260"/>
      <c r="U43" s="260"/>
      <c r="V43" s="260"/>
      <c r="W43" s="260">
        <v>0</v>
      </c>
      <c r="X43" s="260"/>
      <c r="Y43" s="260"/>
      <c r="Z43" s="260"/>
      <c r="AA43" s="260"/>
      <c r="AB43" s="459"/>
      <c r="AC43" s="260"/>
      <c r="AD43" s="260"/>
      <c r="AE43" s="260">
        <v>0</v>
      </c>
      <c r="AF43" s="614">
        <v>0</v>
      </c>
      <c r="AG43" s="260"/>
      <c r="AH43" s="260"/>
      <c r="AI43" s="260"/>
      <c r="AJ43" s="614">
        <f t="shared" si="2"/>
        <v>0</v>
      </c>
      <c r="AK43" s="614">
        <f t="shared" si="3"/>
        <v>0</v>
      </c>
      <c r="AL43" s="260"/>
      <c r="AM43" s="260"/>
      <c r="AN43" s="260"/>
      <c r="AO43" s="260"/>
      <c r="AP43" s="459"/>
      <c r="AQ43" s="260"/>
      <c r="AR43" s="260"/>
      <c r="AS43" s="260"/>
      <c r="AT43" s="260"/>
      <c r="AU43" s="260"/>
      <c r="AV43" s="260"/>
      <c r="AW43" s="260"/>
      <c r="AX43" s="260"/>
      <c r="AY43" s="260"/>
      <c r="AZ43" s="260"/>
      <c r="BA43" s="260"/>
      <c r="BB43" s="260"/>
      <c r="BC43" s="260"/>
      <c r="BD43" s="260"/>
      <c r="BE43" s="260"/>
      <c r="BF43" s="614">
        <v>0</v>
      </c>
      <c r="BG43" s="260"/>
      <c r="BH43" s="260"/>
      <c r="BI43" s="260"/>
      <c r="BJ43" s="260"/>
      <c r="BK43" s="260"/>
      <c r="BL43" s="614"/>
      <c r="BM43" s="614">
        <v>0</v>
      </c>
      <c r="BN43" s="614"/>
      <c r="BO43" s="260"/>
      <c r="BP43" s="260"/>
      <c r="BQ43" s="260"/>
      <c r="BR43" s="614">
        <v>0</v>
      </c>
      <c r="BS43" s="260"/>
      <c r="BT43" s="260"/>
      <c r="BU43" s="260"/>
      <c r="BV43" s="260"/>
      <c r="BW43" s="260"/>
      <c r="BX43" s="260"/>
      <c r="BY43" s="260"/>
      <c r="BZ43" s="260"/>
      <c r="CA43" s="260"/>
      <c r="CB43" s="260"/>
      <c r="CC43" s="260"/>
      <c r="CD43" s="260"/>
      <c r="CE43" s="260"/>
      <c r="CF43" s="260"/>
      <c r="CG43" s="260"/>
      <c r="CH43" s="260"/>
      <c r="CI43" s="260"/>
      <c r="CJ43" s="614">
        <v>0</v>
      </c>
      <c r="CK43" s="260"/>
      <c r="CL43" s="260"/>
      <c r="CM43" s="260"/>
      <c r="CN43" s="260"/>
      <c r="CO43" s="260"/>
      <c r="CP43" s="260">
        <v>0</v>
      </c>
      <c r="CQ43" s="260"/>
      <c r="CR43" s="260"/>
      <c r="CS43" s="260"/>
      <c r="CT43" s="260"/>
      <c r="CU43" s="260"/>
      <c r="CV43" s="260">
        <v>1</v>
      </c>
      <c r="CW43" s="260"/>
      <c r="CX43" s="260"/>
      <c r="CY43" s="809"/>
      <c r="CZ43" s="260"/>
      <c r="DA43" s="614">
        <f t="shared" si="9"/>
        <v>0</v>
      </c>
      <c r="DB43" s="260">
        <v>0</v>
      </c>
      <c r="DC43" s="260"/>
      <c r="DD43" s="260"/>
      <c r="DE43" s="260"/>
      <c r="DF43" s="260"/>
      <c r="DG43" s="260"/>
      <c r="DH43" s="614">
        <v>0</v>
      </c>
      <c r="DI43" s="809"/>
      <c r="DJ43" s="260"/>
      <c r="DK43" s="260"/>
      <c r="DL43" s="674">
        <v>0</v>
      </c>
      <c r="DM43" s="260"/>
      <c r="DN43" s="260"/>
      <c r="DO43" s="260"/>
      <c r="DP43" s="260"/>
      <c r="DQ43" s="260"/>
      <c r="DR43" s="260"/>
      <c r="DS43" s="260"/>
      <c r="DT43" s="260"/>
      <c r="DU43" s="260"/>
      <c r="DV43" s="260"/>
      <c r="DW43" s="260"/>
      <c r="DX43" s="260"/>
      <c r="DY43" s="260"/>
      <c r="DZ43" s="260"/>
      <c r="EA43" s="260">
        <v>0</v>
      </c>
      <c r="EB43" s="260"/>
      <c r="EC43" s="260"/>
      <c r="ED43" s="260"/>
      <c r="EE43" s="293"/>
      <c r="EF43" s="260"/>
      <c r="EG43" s="260"/>
      <c r="EH43" s="303"/>
      <c r="EI43" s="809"/>
      <c r="EJ43" s="809"/>
      <c r="EK43" s="809"/>
      <c r="EL43" s="260"/>
      <c r="EM43" s="260"/>
      <c r="EN43" s="614">
        <v>0</v>
      </c>
      <c r="EO43" s="260"/>
      <c r="EP43" s="260"/>
      <c r="EQ43" s="260"/>
      <c r="ER43" s="260"/>
      <c r="ES43" s="260"/>
      <c r="ET43" s="260"/>
      <c r="EU43" s="260"/>
      <c r="EV43" s="260"/>
      <c r="EW43" s="809"/>
      <c r="EX43" s="260"/>
      <c r="EY43" s="260"/>
      <c r="EZ43" s="260"/>
      <c r="FA43" s="260"/>
      <c r="FB43" s="260"/>
      <c r="FC43" s="614">
        <f t="shared" si="15"/>
        <v>0</v>
      </c>
      <c r="FD43" s="614">
        <v>0</v>
      </c>
      <c r="FE43" s="614">
        <v>2034</v>
      </c>
      <c r="FF43" s="614">
        <v>0</v>
      </c>
      <c r="FG43" s="260"/>
      <c r="FH43" s="260"/>
      <c r="FI43" s="260"/>
      <c r="FJ43" s="260"/>
      <c r="FK43" s="260"/>
      <c r="FL43" s="260"/>
      <c r="FM43" s="260"/>
      <c r="FN43" s="614">
        <v>150</v>
      </c>
      <c r="FO43" s="260"/>
      <c r="FP43" s="260"/>
      <c r="FQ43" s="260"/>
      <c r="FR43" s="260"/>
      <c r="FS43" s="260"/>
      <c r="FT43" s="260"/>
      <c r="FU43" s="260"/>
      <c r="FV43" s="260"/>
      <c r="FW43" s="260"/>
      <c r="FX43" s="260"/>
      <c r="FY43" s="260"/>
      <c r="FZ43" s="260">
        <v>0</v>
      </c>
      <c r="GA43" s="260"/>
      <c r="GB43" s="260"/>
      <c r="GC43" s="260">
        <v>5</v>
      </c>
      <c r="GD43" s="614"/>
      <c r="GE43" s="260"/>
      <c r="GF43" s="260"/>
      <c r="GG43" s="260"/>
      <c r="GH43" s="260"/>
      <c r="GI43" s="260"/>
      <c r="GJ43" s="260"/>
      <c r="GK43" s="260"/>
      <c r="GL43" s="260"/>
      <c r="GM43" s="260"/>
      <c r="GN43" s="260">
        <v>0</v>
      </c>
      <c r="GO43" s="260">
        <f>'HSS(U)'!BN42</f>
        <v>0</v>
      </c>
      <c r="GP43" s="260"/>
      <c r="GQ43" s="459">
        <v>0</v>
      </c>
      <c r="GR43" s="260"/>
      <c r="GS43" s="459"/>
      <c r="GT43" s="794"/>
      <c r="GU43" s="260"/>
      <c r="GV43" s="260"/>
      <c r="GW43" s="260"/>
      <c r="GX43" s="260"/>
      <c r="GY43" s="260"/>
      <c r="GZ43" s="809"/>
      <c r="HA43" s="260"/>
      <c r="HB43" s="260"/>
      <c r="HC43" s="394">
        <v>0</v>
      </c>
      <c r="HF43" s="260"/>
      <c r="HG43" s="254"/>
      <c r="HH43" s="254"/>
    </row>
    <row r="44" spans="1:216">
      <c r="A44" s="399">
        <v>34</v>
      </c>
      <c r="B44" s="398" t="s">
        <v>1725</v>
      </c>
      <c r="C44" s="260"/>
      <c r="D44" s="260"/>
      <c r="E44" s="260"/>
      <c r="F44" s="260"/>
      <c r="G44" s="588"/>
      <c r="H44" s="260"/>
      <c r="I44" s="260"/>
      <c r="J44" s="260"/>
      <c r="K44" s="260"/>
      <c r="L44" s="260"/>
      <c r="M44" s="260"/>
      <c r="N44" s="260"/>
      <c r="O44" s="260"/>
      <c r="P44" s="260"/>
      <c r="Q44" s="260"/>
      <c r="R44" s="260"/>
      <c r="S44" s="809"/>
      <c r="T44" s="260"/>
      <c r="U44" s="260"/>
      <c r="V44" s="260"/>
      <c r="W44" s="260">
        <v>0</v>
      </c>
      <c r="X44" s="260"/>
      <c r="Y44" s="260"/>
      <c r="Z44" s="260"/>
      <c r="AA44" s="260"/>
      <c r="AB44" s="459"/>
      <c r="AC44" s="260"/>
      <c r="AD44" s="260"/>
      <c r="AE44" s="260">
        <v>0</v>
      </c>
      <c r="AF44" s="614">
        <v>0</v>
      </c>
      <c r="AG44" s="260"/>
      <c r="AH44" s="260"/>
      <c r="AI44" s="260"/>
      <c r="AJ44" s="614">
        <f t="shared" si="2"/>
        <v>0</v>
      </c>
      <c r="AK44" s="614">
        <f t="shared" si="3"/>
        <v>0</v>
      </c>
      <c r="AL44" s="260"/>
      <c r="AM44" s="260"/>
      <c r="AN44" s="260"/>
      <c r="AO44" s="260"/>
      <c r="AP44" s="459"/>
      <c r="AQ44" s="260"/>
      <c r="AR44" s="260"/>
      <c r="AS44" s="260"/>
      <c r="AT44" s="260"/>
      <c r="AU44" s="260"/>
      <c r="AV44" s="260"/>
      <c r="AW44" s="260"/>
      <c r="AX44" s="260"/>
      <c r="AY44" s="260"/>
      <c r="AZ44" s="260"/>
      <c r="BA44" s="260"/>
      <c r="BB44" s="260"/>
      <c r="BC44" s="260"/>
      <c r="BD44" s="260"/>
      <c r="BE44" s="260"/>
      <c r="BF44" s="614">
        <v>0</v>
      </c>
      <c r="BG44" s="260"/>
      <c r="BH44" s="260"/>
      <c r="BI44" s="260"/>
      <c r="BJ44" s="260"/>
      <c r="BK44" s="260"/>
      <c r="BL44" s="614"/>
      <c r="BM44" s="614">
        <v>0</v>
      </c>
      <c r="BN44" s="614"/>
      <c r="BO44" s="260"/>
      <c r="BP44" s="260"/>
      <c r="BQ44" s="260"/>
      <c r="BR44" s="614">
        <v>0</v>
      </c>
      <c r="BS44" s="260"/>
      <c r="BT44" s="260"/>
      <c r="BU44" s="260"/>
      <c r="BV44" s="260"/>
      <c r="BW44" s="260"/>
      <c r="BX44" s="260"/>
      <c r="BY44" s="260"/>
      <c r="BZ44" s="260"/>
      <c r="CA44" s="260"/>
      <c r="CB44" s="260"/>
      <c r="CC44" s="260"/>
      <c r="CD44" s="260"/>
      <c r="CE44" s="260"/>
      <c r="CF44" s="260"/>
      <c r="CG44" s="260"/>
      <c r="CH44" s="260"/>
      <c r="CI44" s="260"/>
      <c r="CJ44" s="614">
        <v>0</v>
      </c>
      <c r="CK44" s="260"/>
      <c r="CL44" s="260"/>
      <c r="CM44" s="260"/>
      <c r="CN44" s="260"/>
      <c r="CO44" s="260"/>
      <c r="CP44" s="260">
        <v>0</v>
      </c>
      <c r="CQ44" s="260"/>
      <c r="CR44" s="260"/>
      <c r="CS44" s="260"/>
      <c r="CT44" s="260"/>
      <c r="CU44" s="260"/>
      <c r="CV44" s="260">
        <v>1</v>
      </c>
      <c r="CW44" s="260"/>
      <c r="CX44" s="260"/>
      <c r="CY44" s="809"/>
      <c r="CZ44" s="260"/>
      <c r="DA44" s="614">
        <f t="shared" si="9"/>
        <v>0</v>
      </c>
      <c r="DB44" s="260">
        <v>0</v>
      </c>
      <c r="DC44" s="260"/>
      <c r="DD44" s="260"/>
      <c r="DE44" s="260"/>
      <c r="DF44" s="260"/>
      <c r="DG44" s="260"/>
      <c r="DH44" s="614">
        <v>0</v>
      </c>
      <c r="DI44" s="809"/>
      <c r="DJ44" s="260"/>
      <c r="DK44" s="260"/>
      <c r="DL44" s="674">
        <v>0</v>
      </c>
      <c r="DM44" s="260"/>
      <c r="DN44" s="260"/>
      <c r="DO44" s="260"/>
      <c r="DP44" s="260"/>
      <c r="DQ44" s="260"/>
      <c r="DR44" s="260"/>
      <c r="DS44" s="260"/>
      <c r="DT44" s="260"/>
      <c r="DU44" s="260"/>
      <c r="DV44" s="260"/>
      <c r="DW44" s="260"/>
      <c r="DX44" s="260"/>
      <c r="DY44" s="260"/>
      <c r="DZ44" s="260"/>
      <c r="EA44" s="260">
        <v>0</v>
      </c>
      <c r="EB44" s="260"/>
      <c r="EC44" s="260"/>
      <c r="ED44" s="260"/>
      <c r="EE44" s="293"/>
      <c r="EF44" s="260"/>
      <c r="EG44" s="260"/>
      <c r="EH44" s="303"/>
      <c r="EI44" s="809"/>
      <c r="EJ44" s="809"/>
      <c r="EK44" s="809"/>
      <c r="EL44" s="260"/>
      <c r="EM44" s="260"/>
      <c r="EN44" s="614">
        <v>0</v>
      </c>
      <c r="EO44" s="260"/>
      <c r="EP44" s="260"/>
      <c r="EQ44" s="260"/>
      <c r="ER44" s="260"/>
      <c r="ES44" s="260"/>
      <c r="ET44" s="260"/>
      <c r="EU44" s="260"/>
      <c r="EV44" s="260"/>
      <c r="EW44" s="809"/>
      <c r="EX44" s="260"/>
      <c r="EY44" s="260"/>
      <c r="EZ44" s="260"/>
      <c r="FA44" s="260"/>
      <c r="FB44" s="260"/>
      <c r="FC44" s="614">
        <f t="shared" si="15"/>
        <v>0</v>
      </c>
      <c r="FD44" s="614">
        <v>0</v>
      </c>
      <c r="FE44" s="614">
        <v>5249</v>
      </c>
      <c r="FF44" s="614">
        <v>0</v>
      </c>
      <c r="FG44" s="260"/>
      <c r="FH44" s="260"/>
      <c r="FI44" s="260"/>
      <c r="FJ44" s="260"/>
      <c r="FK44" s="260"/>
      <c r="FL44" s="260"/>
      <c r="FM44" s="260"/>
      <c r="FN44" s="614">
        <v>150</v>
      </c>
      <c r="FO44" s="260"/>
      <c r="FP44" s="260"/>
      <c r="FQ44" s="260"/>
      <c r="FR44" s="260"/>
      <c r="FS44" s="260"/>
      <c r="FT44" s="260"/>
      <c r="FU44" s="260"/>
      <c r="FV44" s="260"/>
      <c r="FW44" s="260"/>
      <c r="FX44" s="260"/>
      <c r="FY44" s="260"/>
      <c r="FZ44" s="260">
        <v>0</v>
      </c>
      <c r="GA44" s="260"/>
      <c r="GB44" s="260"/>
      <c r="GC44" s="260">
        <v>5</v>
      </c>
      <c r="GD44" s="614"/>
      <c r="GE44" s="260"/>
      <c r="GF44" s="260"/>
      <c r="GG44" s="260"/>
      <c r="GH44" s="260"/>
      <c r="GI44" s="260"/>
      <c r="GJ44" s="260"/>
      <c r="GK44" s="260"/>
      <c r="GL44" s="260"/>
      <c r="GM44" s="260"/>
      <c r="GN44" s="260">
        <v>0</v>
      </c>
      <c r="GO44" s="260">
        <f>'HSS(U)'!BN43</f>
        <v>0</v>
      </c>
      <c r="GP44" s="260"/>
      <c r="GQ44" s="459">
        <v>0</v>
      </c>
      <c r="GR44" s="260"/>
      <c r="GS44" s="459"/>
      <c r="GT44" s="794"/>
      <c r="GU44" s="260"/>
      <c r="GV44" s="260"/>
      <c r="GW44" s="260"/>
      <c r="GX44" s="260"/>
      <c r="GY44" s="260"/>
      <c r="GZ44" s="809"/>
      <c r="HA44" s="260"/>
      <c r="HB44" s="260"/>
      <c r="HC44" s="394">
        <v>0</v>
      </c>
      <c r="HF44" s="260"/>
      <c r="HG44" s="254"/>
      <c r="HH44" s="254"/>
    </row>
    <row r="45" spans="1:216">
      <c r="A45" s="399">
        <v>35</v>
      </c>
      <c r="B45" s="398" t="s">
        <v>1518</v>
      </c>
      <c r="C45" s="260"/>
      <c r="D45" s="260"/>
      <c r="E45" s="260"/>
      <c r="F45" s="260"/>
      <c r="G45" s="588"/>
      <c r="H45" s="260"/>
      <c r="I45" s="260"/>
      <c r="J45" s="260"/>
      <c r="K45" s="260"/>
      <c r="L45" s="260"/>
      <c r="M45" s="260"/>
      <c r="N45" s="260"/>
      <c r="O45" s="260"/>
      <c r="P45" s="260"/>
      <c r="Q45" s="260"/>
      <c r="R45" s="260"/>
      <c r="S45" s="809"/>
      <c r="T45" s="260"/>
      <c r="U45" s="260"/>
      <c r="V45" s="260"/>
      <c r="W45" s="260">
        <v>0</v>
      </c>
      <c r="X45" s="260"/>
      <c r="Y45" s="260"/>
      <c r="Z45" s="260"/>
      <c r="AA45" s="260"/>
      <c r="AB45" s="459"/>
      <c r="AC45" s="260"/>
      <c r="AD45" s="260"/>
      <c r="AE45" s="260">
        <v>0</v>
      </c>
      <c r="AF45" s="614">
        <v>0</v>
      </c>
      <c r="AG45" s="260"/>
      <c r="AH45" s="260"/>
      <c r="AI45" s="260"/>
      <c r="AJ45" s="614">
        <f t="shared" si="2"/>
        <v>0</v>
      </c>
      <c r="AK45" s="614">
        <f t="shared" si="3"/>
        <v>0</v>
      </c>
      <c r="AL45" s="260"/>
      <c r="AM45" s="260"/>
      <c r="AN45" s="260"/>
      <c r="AO45" s="260"/>
      <c r="AP45" s="459"/>
      <c r="AQ45" s="260"/>
      <c r="AR45" s="260"/>
      <c r="AS45" s="260"/>
      <c r="AT45" s="260"/>
      <c r="AU45" s="260"/>
      <c r="AV45" s="260"/>
      <c r="AW45" s="260"/>
      <c r="AX45" s="260"/>
      <c r="AY45" s="260"/>
      <c r="AZ45" s="260"/>
      <c r="BA45" s="260"/>
      <c r="BB45" s="260"/>
      <c r="BC45" s="260"/>
      <c r="BD45" s="260"/>
      <c r="BE45" s="260"/>
      <c r="BF45" s="614">
        <v>0</v>
      </c>
      <c r="BG45" s="260"/>
      <c r="BH45" s="260"/>
      <c r="BI45" s="260"/>
      <c r="BJ45" s="260"/>
      <c r="BK45" s="260"/>
      <c r="BL45" s="614"/>
      <c r="BM45" s="614">
        <v>0</v>
      </c>
      <c r="BN45" s="614"/>
      <c r="BO45" s="260"/>
      <c r="BP45" s="260"/>
      <c r="BQ45" s="260"/>
      <c r="BR45" s="614">
        <v>0</v>
      </c>
      <c r="BS45" s="260"/>
      <c r="BT45" s="260"/>
      <c r="BU45" s="260"/>
      <c r="BV45" s="260"/>
      <c r="BW45" s="260"/>
      <c r="BX45" s="260"/>
      <c r="BY45" s="260"/>
      <c r="BZ45" s="260"/>
      <c r="CA45" s="260"/>
      <c r="CB45" s="260"/>
      <c r="CC45" s="260"/>
      <c r="CD45" s="260"/>
      <c r="CE45" s="260"/>
      <c r="CF45" s="260"/>
      <c r="CG45" s="260"/>
      <c r="CH45" s="260"/>
      <c r="CI45" s="260"/>
      <c r="CJ45" s="614">
        <v>0</v>
      </c>
      <c r="CK45" s="260"/>
      <c r="CL45" s="260"/>
      <c r="CM45" s="260"/>
      <c r="CN45" s="260"/>
      <c r="CO45" s="260"/>
      <c r="CP45" s="260">
        <v>0</v>
      </c>
      <c r="CQ45" s="260"/>
      <c r="CR45" s="260"/>
      <c r="CS45" s="260"/>
      <c r="CT45" s="260"/>
      <c r="CU45" s="260"/>
      <c r="CV45" s="260">
        <v>1</v>
      </c>
      <c r="CW45" s="260"/>
      <c r="CX45" s="260"/>
      <c r="CY45" s="809"/>
      <c r="CZ45" s="260"/>
      <c r="DA45" s="614">
        <f t="shared" si="9"/>
        <v>0</v>
      </c>
      <c r="DB45" s="260">
        <v>0</v>
      </c>
      <c r="DC45" s="260"/>
      <c r="DD45" s="260"/>
      <c r="DE45" s="260"/>
      <c r="DF45" s="260"/>
      <c r="DG45" s="260"/>
      <c r="DH45" s="614">
        <v>0</v>
      </c>
      <c r="DI45" s="809"/>
      <c r="DJ45" s="260"/>
      <c r="DK45" s="260"/>
      <c r="DL45" s="674">
        <v>0</v>
      </c>
      <c r="DM45" s="260"/>
      <c r="DN45" s="260"/>
      <c r="DO45" s="260"/>
      <c r="DP45" s="260"/>
      <c r="DQ45" s="260"/>
      <c r="DR45" s="260"/>
      <c r="DS45" s="260"/>
      <c r="DT45" s="260"/>
      <c r="DU45" s="260"/>
      <c r="DV45" s="260"/>
      <c r="DW45" s="260"/>
      <c r="DX45" s="260"/>
      <c r="DY45" s="260"/>
      <c r="DZ45" s="260"/>
      <c r="EA45" s="260">
        <v>0</v>
      </c>
      <c r="EB45" s="260"/>
      <c r="EC45" s="260"/>
      <c r="ED45" s="260"/>
      <c r="EE45" s="293"/>
      <c r="EF45" s="260"/>
      <c r="EG45" s="260"/>
      <c r="EH45" s="303"/>
      <c r="EI45" s="809"/>
      <c r="EJ45" s="809"/>
      <c r="EK45" s="809"/>
      <c r="EL45" s="260"/>
      <c r="EM45" s="260"/>
      <c r="EN45" s="614">
        <v>0</v>
      </c>
      <c r="EO45" s="260"/>
      <c r="EP45" s="260"/>
      <c r="EQ45" s="260"/>
      <c r="ER45" s="260"/>
      <c r="ES45" s="260"/>
      <c r="ET45" s="260"/>
      <c r="EU45" s="260"/>
      <c r="EV45" s="260"/>
      <c r="EW45" s="809"/>
      <c r="EX45" s="260"/>
      <c r="EY45" s="260"/>
      <c r="EZ45" s="260"/>
      <c r="FA45" s="260"/>
      <c r="FB45" s="260"/>
      <c r="FC45" s="614">
        <f t="shared" si="15"/>
        <v>0</v>
      </c>
      <c r="FD45" s="614">
        <v>0</v>
      </c>
      <c r="FE45" s="614">
        <v>2778</v>
      </c>
      <c r="FF45" s="614">
        <v>0</v>
      </c>
      <c r="FG45" s="260"/>
      <c r="FH45" s="260"/>
      <c r="FI45" s="260"/>
      <c r="FJ45" s="260"/>
      <c r="FK45" s="260"/>
      <c r="FL45" s="260"/>
      <c r="FM45" s="260"/>
      <c r="FN45" s="614">
        <v>150</v>
      </c>
      <c r="FO45" s="260"/>
      <c r="FP45" s="260"/>
      <c r="FQ45" s="260"/>
      <c r="FR45" s="260"/>
      <c r="FS45" s="260"/>
      <c r="FT45" s="260"/>
      <c r="FU45" s="260"/>
      <c r="FV45" s="260"/>
      <c r="FW45" s="260"/>
      <c r="FX45" s="260"/>
      <c r="FY45" s="260"/>
      <c r="FZ45" s="260">
        <v>0</v>
      </c>
      <c r="GA45" s="260"/>
      <c r="GB45" s="260"/>
      <c r="GC45" s="260">
        <v>5</v>
      </c>
      <c r="GD45" s="614"/>
      <c r="GE45" s="260"/>
      <c r="GF45" s="260"/>
      <c r="GG45" s="260"/>
      <c r="GH45" s="260"/>
      <c r="GI45" s="260"/>
      <c r="GJ45" s="260"/>
      <c r="GK45" s="260"/>
      <c r="GL45" s="260"/>
      <c r="GM45" s="260"/>
      <c r="GN45" s="260">
        <v>0</v>
      </c>
      <c r="GO45" s="260">
        <f>'HSS(U)'!BN44</f>
        <v>0</v>
      </c>
      <c r="GP45" s="260"/>
      <c r="GQ45" s="459">
        <v>0</v>
      </c>
      <c r="GR45" s="260"/>
      <c r="GS45" s="459"/>
      <c r="GT45" s="794"/>
      <c r="GU45" s="260"/>
      <c r="GV45" s="260"/>
      <c r="GW45" s="260"/>
      <c r="GX45" s="260"/>
      <c r="GY45" s="260"/>
      <c r="GZ45" s="809"/>
      <c r="HA45" s="260"/>
      <c r="HB45" s="260"/>
      <c r="HC45" s="394">
        <v>0</v>
      </c>
      <c r="HF45" s="260"/>
      <c r="HG45" s="254"/>
      <c r="HH45" s="254"/>
    </row>
    <row r="46" spans="1:216">
      <c r="A46" s="399">
        <v>36</v>
      </c>
      <c r="B46" s="398" t="s">
        <v>1726</v>
      </c>
      <c r="C46" s="260"/>
      <c r="D46" s="260"/>
      <c r="E46" s="260"/>
      <c r="F46" s="260"/>
      <c r="G46" s="588"/>
      <c r="H46" s="260"/>
      <c r="I46" s="260"/>
      <c r="J46" s="260"/>
      <c r="K46" s="260"/>
      <c r="L46" s="260"/>
      <c r="M46" s="260"/>
      <c r="N46" s="260"/>
      <c r="O46" s="260"/>
      <c r="P46" s="260"/>
      <c r="Q46" s="260"/>
      <c r="R46" s="260"/>
      <c r="S46" s="809"/>
      <c r="T46" s="260"/>
      <c r="U46" s="260"/>
      <c r="V46" s="260"/>
      <c r="W46" s="260">
        <v>0</v>
      </c>
      <c r="X46" s="260"/>
      <c r="Y46" s="260"/>
      <c r="Z46" s="260"/>
      <c r="AA46" s="260"/>
      <c r="AB46" s="459"/>
      <c r="AC46" s="260"/>
      <c r="AD46" s="260"/>
      <c r="AE46" s="260">
        <v>0</v>
      </c>
      <c r="AF46" s="614">
        <v>0</v>
      </c>
      <c r="AG46" s="260"/>
      <c r="AH46" s="260"/>
      <c r="AI46" s="260"/>
      <c r="AJ46" s="614">
        <f t="shared" si="2"/>
        <v>0</v>
      </c>
      <c r="AK46" s="614">
        <f t="shared" si="3"/>
        <v>0</v>
      </c>
      <c r="AL46" s="260"/>
      <c r="AM46" s="260"/>
      <c r="AN46" s="260"/>
      <c r="AO46" s="260"/>
      <c r="AP46" s="459"/>
      <c r="AQ46" s="260"/>
      <c r="AR46" s="260"/>
      <c r="AS46" s="260"/>
      <c r="AT46" s="260"/>
      <c r="AU46" s="260"/>
      <c r="AV46" s="260"/>
      <c r="AW46" s="260"/>
      <c r="AX46" s="260"/>
      <c r="AY46" s="260"/>
      <c r="AZ46" s="260"/>
      <c r="BA46" s="260"/>
      <c r="BB46" s="260"/>
      <c r="BC46" s="260"/>
      <c r="BD46" s="260"/>
      <c r="BE46" s="260"/>
      <c r="BF46" s="614">
        <v>0</v>
      </c>
      <c r="BG46" s="260"/>
      <c r="BH46" s="260"/>
      <c r="BI46" s="260"/>
      <c r="BJ46" s="260"/>
      <c r="BK46" s="260"/>
      <c r="BL46" s="614"/>
      <c r="BM46" s="614">
        <v>0</v>
      </c>
      <c r="BN46" s="614"/>
      <c r="BO46" s="260"/>
      <c r="BP46" s="260"/>
      <c r="BQ46" s="260"/>
      <c r="BR46" s="614">
        <v>0</v>
      </c>
      <c r="BS46" s="260"/>
      <c r="BT46" s="260"/>
      <c r="BU46" s="260"/>
      <c r="BV46" s="260"/>
      <c r="BW46" s="260"/>
      <c r="BX46" s="260"/>
      <c r="BY46" s="260"/>
      <c r="BZ46" s="260"/>
      <c r="CA46" s="260"/>
      <c r="CB46" s="260"/>
      <c r="CC46" s="260"/>
      <c r="CD46" s="260"/>
      <c r="CE46" s="260"/>
      <c r="CF46" s="260"/>
      <c r="CG46" s="260"/>
      <c r="CH46" s="260"/>
      <c r="CI46" s="260"/>
      <c r="CJ46" s="614">
        <v>0</v>
      </c>
      <c r="CK46" s="260"/>
      <c r="CL46" s="260"/>
      <c r="CM46" s="260"/>
      <c r="CN46" s="260"/>
      <c r="CO46" s="260"/>
      <c r="CP46" s="260">
        <v>0</v>
      </c>
      <c r="CQ46" s="260"/>
      <c r="CR46" s="260"/>
      <c r="CS46" s="260"/>
      <c r="CT46" s="260"/>
      <c r="CU46" s="260"/>
      <c r="CV46" s="260"/>
      <c r="CW46" s="260"/>
      <c r="CX46" s="260"/>
      <c r="CY46" s="809"/>
      <c r="CZ46" s="260"/>
      <c r="DA46" s="614">
        <f t="shared" si="9"/>
        <v>0</v>
      </c>
      <c r="DB46" s="260">
        <v>0</v>
      </c>
      <c r="DC46" s="260"/>
      <c r="DD46" s="260"/>
      <c r="DE46" s="260"/>
      <c r="DF46" s="260"/>
      <c r="DG46" s="260"/>
      <c r="DH46" s="614">
        <v>0</v>
      </c>
      <c r="DI46" s="809"/>
      <c r="DJ46" s="260"/>
      <c r="DK46" s="260"/>
      <c r="DL46" s="674">
        <v>0</v>
      </c>
      <c r="DM46" s="260"/>
      <c r="DN46" s="260"/>
      <c r="DO46" s="260"/>
      <c r="DP46" s="260"/>
      <c r="DQ46" s="260"/>
      <c r="DR46" s="260"/>
      <c r="DS46" s="260"/>
      <c r="DT46" s="260"/>
      <c r="DU46" s="260"/>
      <c r="DV46" s="260"/>
      <c r="DW46" s="260"/>
      <c r="DX46" s="260"/>
      <c r="DY46" s="260"/>
      <c r="DZ46" s="260"/>
      <c r="EA46" s="260">
        <v>0</v>
      </c>
      <c r="EB46" s="260"/>
      <c r="EC46" s="260"/>
      <c r="ED46" s="260"/>
      <c r="EE46" s="293"/>
      <c r="EF46" s="260"/>
      <c r="EG46" s="260"/>
      <c r="EH46" s="303"/>
      <c r="EI46" s="809"/>
      <c r="EJ46" s="809"/>
      <c r="EK46" s="809"/>
      <c r="EL46" s="260"/>
      <c r="EM46" s="260"/>
      <c r="EN46" s="614">
        <v>0</v>
      </c>
      <c r="EO46" s="260"/>
      <c r="EP46" s="260"/>
      <c r="EQ46" s="260"/>
      <c r="ER46" s="260"/>
      <c r="ES46" s="260"/>
      <c r="ET46" s="260"/>
      <c r="EU46" s="260"/>
      <c r="EV46" s="260"/>
      <c r="EW46" s="809"/>
      <c r="EX46" s="260"/>
      <c r="EY46" s="260"/>
      <c r="EZ46" s="260"/>
      <c r="FA46" s="260"/>
      <c r="FB46" s="260"/>
      <c r="FC46" s="614">
        <f t="shared" si="15"/>
        <v>0</v>
      </c>
      <c r="FD46" s="614">
        <v>0</v>
      </c>
      <c r="FE46" s="614">
        <v>2578</v>
      </c>
      <c r="FF46" s="614">
        <v>0</v>
      </c>
      <c r="FG46" s="260"/>
      <c r="FH46" s="260"/>
      <c r="FI46" s="260"/>
      <c r="FJ46" s="260"/>
      <c r="FK46" s="260"/>
      <c r="FL46" s="260"/>
      <c r="FM46" s="260"/>
      <c r="FN46" s="260"/>
      <c r="FO46" s="260"/>
      <c r="FP46" s="260"/>
      <c r="FQ46" s="260"/>
      <c r="FR46" s="260"/>
      <c r="FS46" s="260"/>
      <c r="FT46" s="260"/>
      <c r="FU46" s="260"/>
      <c r="FV46" s="260"/>
      <c r="FW46" s="260"/>
      <c r="FX46" s="260"/>
      <c r="FY46" s="260"/>
      <c r="FZ46" s="260">
        <v>0</v>
      </c>
      <c r="GA46" s="260"/>
      <c r="GB46" s="260"/>
      <c r="GC46" s="260">
        <v>5</v>
      </c>
      <c r="GD46" s="614"/>
      <c r="GE46" s="260"/>
      <c r="GF46" s="260"/>
      <c r="GG46" s="260"/>
      <c r="GH46" s="260"/>
      <c r="GI46" s="260"/>
      <c r="GJ46" s="260"/>
      <c r="GK46" s="260"/>
      <c r="GL46" s="260"/>
      <c r="GM46" s="260"/>
      <c r="GN46" s="260">
        <v>0</v>
      </c>
      <c r="GO46" s="260">
        <f>'HSS(U)'!BN45</f>
        <v>0</v>
      </c>
      <c r="GP46" s="260"/>
      <c r="GQ46" s="459">
        <v>0</v>
      </c>
      <c r="GR46" s="260"/>
      <c r="GS46" s="459"/>
      <c r="GT46" s="794"/>
      <c r="GU46" s="260"/>
      <c r="GV46" s="260"/>
      <c r="GW46" s="260"/>
      <c r="GX46" s="260"/>
      <c r="GY46" s="260"/>
      <c r="GZ46" s="809"/>
      <c r="HA46" s="260"/>
      <c r="HB46" s="260"/>
      <c r="HC46" s="394">
        <v>0</v>
      </c>
      <c r="HF46" s="260"/>
      <c r="HG46" s="254"/>
      <c r="HH46" s="254"/>
    </row>
    <row r="47" spans="1:216">
      <c r="A47" s="399">
        <v>37</v>
      </c>
      <c r="B47" s="398" t="s">
        <v>1519</v>
      </c>
      <c r="C47" s="260"/>
      <c r="D47" s="260"/>
      <c r="E47" s="260"/>
      <c r="F47" s="260"/>
      <c r="G47" s="588"/>
      <c r="H47" s="260">
        <v>5</v>
      </c>
      <c r="I47" s="260"/>
      <c r="J47" s="260"/>
      <c r="K47" s="260"/>
      <c r="L47" s="260"/>
      <c r="M47" s="260"/>
      <c r="N47" s="260"/>
      <c r="O47" s="260"/>
      <c r="P47" s="260"/>
      <c r="Q47" s="260"/>
      <c r="R47" s="260"/>
      <c r="S47" s="809"/>
      <c r="T47" s="260"/>
      <c r="U47" s="260"/>
      <c r="V47" s="260"/>
      <c r="W47" s="260">
        <v>4</v>
      </c>
      <c r="X47" s="260"/>
      <c r="Y47" s="260"/>
      <c r="Z47" s="260"/>
      <c r="AA47" s="260"/>
      <c r="AB47" s="459"/>
      <c r="AC47" s="260"/>
      <c r="AD47" s="260"/>
      <c r="AE47" s="260">
        <v>310</v>
      </c>
      <c r="AF47" s="614">
        <v>4</v>
      </c>
      <c r="AG47" s="260"/>
      <c r="AH47" s="260"/>
      <c r="AI47" s="260"/>
      <c r="AJ47" s="614">
        <f t="shared" si="2"/>
        <v>310</v>
      </c>
      <c r="AK47" s="614">
        <f t="shared" si="3"/>
        <v>4</v>
      </c>
      <c r="AL47" s="260"/>
      <c r="AM47" s="260"/>
      <c r="AN47" s="260"/>
      <c r="AO47" s="260"/>
      <c r="AP47" s="459"/>
      <c r="AQ47" s="260"/>
      <c r="AR47" s="260"/>
      <c r="AS47" s="260"/>
      <c r="AT47" s="260"/>
      <c r="AU47" s="260"/>
      <c r="AV47" s="260"/>
      <c r="AW47" s="260"/>
      <c r="AX47" s="260"/>
      <c r="AY47" s="260"/>
      <c r="AZ47" s="260"/>
      <c r="BA47" s="260"/>
      <c r="BB47" s="260"/>
      <c r="BC47" s="260"/>
      <c r="BD47" s="260"/>
      <c r="BE47" s="260"/>
      <c r="BF47" s="614">
        <v>4</v>
      </c>
      <c r="BG47" s="260"/>
      <c r="BH47" s="260"/>
      <c r="BI47" s="260"/>
      <c r="BJ47" s="260"/>
      <c r="BK47" s="260"/>
      <c r="BL47" s="614"/>
      <c r="BM47" s="614">
        <v>4</v>
      </c>
      <c r="BN47" s="614"/>
      <c r="BO47" s="260"/>
      <c r="BP47" s="260"/>
      <c r="BQ47" s="260"/>
      <c r="BR47" s="614">
        <v>4</v>
      </c>
      <c r="BS47" s="260"/>
      <c r="BT47" s="260"/>
      <c r="BU47" s="260"/>
      <c r="BV47" s="260"/>
      <c r="BW47" s="260"/>
      <c r="BX47" s="260"/>
      <c r="BY47" s="260"/>
      <c r="BZ47" s="260"/>
      <c r="CA47" s="260"/>
      <c r="CB47" s="260"/>
      <c r="CC47" s="260"/>
      <c r="CD47" s="260"/>
      <c r="CE47" s="260"/>
      <c r="CF47" s="260"/>
      <c r="CG47" s="260"/>
      <c r="CH47" s="260"/>
      <c r="CI47" s="260"/>
      <c r="CJ47" s="614">
        <v>4</v>
      </c>
      <c r="CK47" s="260"/>
      <c r="CL47" s="260"/>
      <c r="CM47" s="260"/>
      <c r="CN47" s="260"/>
      <c r="CO47" s="260"/>
      <c r="CP47" s="260">
        <v>17</v>
      </c>
      <c r="CQ47" s="260"/>
      <c r="CR47" s="260"/>
      <c r="CS47" s="260"/>
      <c r="CT47" s="260"/>
      <c r="CU47" s="260"/>
      <c r="CV47" s="260"/>
      <c r="CW47" s="260"/>
      <c r="CX47" s="260"/>
      <c r="CY47" s="809"/>
      <c r="CZ47" s="260"/>
      <c r="DA47" s="614">
        <f t="shared" si="9"/>
        <v>2200</v>
      </c>
      <c r="DB47" s="260">
        <v>22</v>
      </c>
      <c r="DC47" s="260"/>
      <c r="DD47" s="260"/>
      <c r="DE47" s="260"/>
      <c r="DF47" s="260"/>
      <c r="DG47" s="260"/>
      <c r="DH47" s="614">
        <v>4</v>
      </c>
      <c r="DI47" s="809"/>
      <c r="DJ47" s="260"/>
      <c r="DK47" s="260"/>
      <c r="DL47" s="674">
        <v>24</v>
      </c>
      <c r="DM47" s="260"/>
      <c r="DN47" s="260"/>
      <c r="DO47" s="260"/>
      <c r="DP47" s="260"/>
      <c r="DQ47" s="260">
        <v>12</v>
      </c>
      <c r="DR47" s="260">
        <v>69</v>
      </c>
      <c r="DS47" s="260">
        <v>35</v>
      </c>
      <c r="DT47" s="260">
        <v>3</v>
      </c>
      <c r="DU47" s="260">
        <v>184</v>
      </c>
      <c r="DV47" s="260">
        <v>276</v>
      </c>
      <c r="DW47" s="260">
        <v>950000</v>
      </c>
      <c r="DX47" s="260">
        <v>6</v>
      </c>
      <c r="DY47" s="260">
        <v>1</v>
      </c>
      <c r="DZ47" s="260"/>
      <c r="EA47" s="260">
        <v>22</v>
      </c>
      <c r="EB47" s="260"/>
      <c r="EC47" s="260"/>
      <c r="ED47" s="260"/>
      <c r="EE47" s="293"/>
      <c r="EF47" s="260"/>
      <c r="EG47" s="260"/>
      <c r="EH47" s="303"/>
      <c r="EI47" s="809"/>
      <c r="EJ47" s="809"/>
      <c r="EK47" s="809"/>
      <c r="EL47" s="260"/>
      <c r="EM47" s="260"/>
      <c r="EN47" s="614">
        <v>4</v>
      </c>
      <c r="EO47" s="260"/>
      <c r="EP47" s="260"/>
      <c r="EQ47" s="260"/>
      <c r="ER47" s="260"/>
      <c r="ES47" s="260"/>
      <c r="ET47" s="260"/>
      <c r="EU47" s="260"/>
      <c r="EV47" s="260"/>
      <c r="EW47" s="809"/>
      <c r="EX47" s="260"/>
      <c r="EY47" s="260"/>
      <c r="EZ47" s="260"/>
      <c r="FA47" s="260"/>
      <c r="FB47" s="260"/>
      <c r="FC47" s="614">
        <f t="shared" si="15"/>
        <v>3100</v>
      </c>
      <c r="FD47" s="614">
        <v>310</v>
      </c>
      <c r="FE47" s="614">
        <v>0</v>
      </c>
      <c r="FF47" s="614"/>
      <c r="FG47" s="260"/>
      <c r="FH47" s="260"/>
      <c r="FI47" s="260"/>
      <c r="FJ47" s="260"/>
      <c r="FK47" s="260"/>
      <c r="FL47" s="260"/>
      <c r="FM47" s="260"/>
      <c r="FN47" s="260"/>
      <c r="FO47" s="260"/>
      <c r="FP47" s="260"/>
      <c r="FQ47" s="260"/>
      <c r="FR47" s="260"/>
      <c r="FS47" s="260"/>
      <c r="FT47" s="260"/>
      <c r="FU47" s="260"/>
      <c r="FV47" s="260"/>
      <c r="FW47" s="260"/>
      <c r="FX47" s="260"/>
      <c r="FY47" s="260">
        <v>1</v>
      </c>
      <c r="FZ47" s="260"/>
      <c r="GA47" s="260"/>
      <c r="GB47" s="260"/>
      <c r="GC47" s="260"/>
      <c r="GD47" s="614"/>
      <c r="GE47" s="260"/>
      <c r="GF47" s="260"/>
      <c r="GG47" s="260"/>
      <c r="GH47" s="260"/>
      <c r="GI47" s="260"/>
      <c r="GJ47" s="260"/>
      <c r="GK47" s="260"/>
      <c r="GL47" s="260">
        <v>20</v>
      </c>
      <c r="GM47" s="260"/>
      <c r="GN47" s="260">
        <v>1130700</v>
      </c>
      <c r="GO47" s="260">
        <f>'HSS(U)'!BN46</f>
        <v>22</v>
      </c>
      <c r="GP47" s="260">
        <v>552</v>
      </c>
      <c r="GQ47" s="459">
        <v>54624</v>
      </c>
      <c r="GR47" s="260"/>
      <c r="GS47" s="459"/>
      <c r="GT47" s="794"/>
      <c r="GU47" s="260"/>
      <c r="GV47" s="260"/>
      <c r="GW47" s="260"/>
      <c r="GX47" s="260"/>
      <c r="GY47" s="260"/>
      <c r="GZ47" s="809"/>
      <c r="HA47" s="260"/>
      <c r="HB47" s="260"/>
      <c r="HC47" s="394">
        <v>6624</v>
      </c>
      <c r="HD47" s="393">
        <v>4</v>
      </c>
      <c r="HE47" s="393">
        <v>48000</v>
      </c>
      <c r="HF47" s="260"/>
      <c r="HG47" s="254"/>
      <c r="HH47" s="254"/>
    </row>
    <row r="48" spans="1:216">
      <c r="A48" s="399">
        <v>38</v>
      </c>
      <c r="B48" s="398" t="s">
        <v>1727</v>
      </c>
      <c r="C48" s="260"/>
      <c r="D48" s="260"/>
      <c r="E48" s="260"/>
      <c r="F48" s="260"/>
      <c r="G48" s="588"/>
      <c r="H48" s="260">
        <v>5</v>
      </c>
      <c r="I48" s="260"/>
      <c r="J48" s="260"/>
      <c r="K48" s="260"/>
      <c r="L48" s="260"/>
      <c r="M48" s="260"/>
      <c r="N48" s="260"/>
      <c r="O48" s="260"/>
      <c r="P48" s="260"/>
      <c r="Q48" s="260"/>
      <c r="R48" s="260"/>
      <c r="S48" s="809"/>
      <c r="T48" s="260"/>
      <c r="U48" s="260"/>
      <c r="V48" s="260"/>
      <c r="W48" s="260">
        <v>2</v>
      </c>
      <c r="X48" s="260"/>
      <c r="Y48" s="260"/>
      <c r="Z48" s="260"/>
      <c r="AA48" s="260"/>
      <c r="AB48" s="459"/>
      <c r="AC48" s="260"/>
      <c r="AD48" s="260"/>
      <c r="AE48" s="260">
        <v>322</v>
      </c>
      <c r="AF48" s="614">
        <v>2</v>
      </c>
      <c r="AG48" s="260"/>
      <c r="AH48" s="260"/>
      <c r="AI48" s="260"/>
      <c r="AJ48" s="614">
        <f t="shared" si="2"/>
        <v>322</v>
      </c>
      <c r="AK48" s="614">
        <f t="shared" si="3"/>
        <v>2</v>
      </c>
      <c r="AL48" s="260"/>
      <c r="AM48" s="260"/>
      <c r="AN48" s="260"/>
      <c r="AO48" s="260"/>
      <c r="AP48" s="459"/>
      <c r="AQ48" s="260"/>
      <c r="AR48" s="260"/>
      <c r="AS48" s="260"/>
      <c r="AT48" s="260"/>
      <c r="AU48" s="260"/>
      <c r="AV48" s="260"/>
      <c r="AW48" s="260"/>
      <c r="AX48" s="260"/>
      <c r="AY48" s="260"/>
      <c r="AZ48" s="260"/>
      <c r="BA48" s="260"/>
      <c r="BB48" s="260"/>
      <c r="BC48" s="260"/>
      <c r="BD48" s="260"/>
      <c r="BE48" s="260"/>
      <c r="BF48" s="614">
        <v>2</v>
      </c>
      <c r="BG48" s="260"/>
      <c r="BH48" s="260"/>
      <c r="BI48" s="260"/>
      <c r="BJ48" s="260"/>
      <c r="BK48" s="260"/>
      <c r="BL48" s="614"/>
      <c r="BM48" s="614">
        <v>2</v>
      </c>
      <c r="BN48" s="614"/>
      <c r="BO48" s="260"/>
      <c r="BP48" s="260"/>
      <c r="BQ48" s="260"/>
      <c r="BR48" s="614">
        <v>2</v>
      </c>
      <c r="BS48" s="260"/>
      <c r="BT48" s="260"/>
      <c r="BU48" s="260"/>
      <c r="BV48" s="260"/>
      <c r="BW48" s="260"/>
      <c r="BX48" s="260"/>
      <c r="BY48" s="260"/>
      <c r="BZ48" s="260"/>
      <c r="CA48" s="260"/>
      <c r="CB48" s="260"/>
      <c r="CC48" s="260"/>
      <c r="CD48" s="260"/>
      <c r="CE48" s="260"/>
      <c r="CF48" s="260"/>
      <c r="CG48" s="260"/>
      <c r="CH48" s="260"/>
      <c r="CI48" s="260"/>
      <c r="CJ48" s="614">
        <v>2</v>
      </c>
      <c r="CK48" s="260"/>
      <c r="CL48" s="260"/>
      <c r="CM48" s="260"/>
      <c r="CN48" s="260"/>
      <c r="CO48" s="260"/>
      <c r="CP48" s="260">
        <v>9</v>
      </c>
      <c r="CQ48" s="260"/>
      <c r="CR48" s="260"/>
      <c r="CS48" s="260"/>
      <c r="CT48" s="260"/>
      <c r="CU48" s="260"/>
      <c r="CV48" s="260"/>
      <c r="CW48" s="260"/>
      <c r="CX48" s="260"/>
      <c r="CY48" s="809"/>
      <c r="CZ48" s="260"/>
      <c r="DA48" s="614">
        <f t="shared" si="9"/>
        <v>1300</v>
      </c>
      <c r="DB48" s="260">
        <v>13</v>
      </c>
      <c r="DC48" s="260"/>
      <c r="DD48" s="260"/>
      <c r="DE48" s="260"/>
      <c r="DF48" s="260"/>
      <c r="DG48" s="260"/>
      <c r="DH48" s="614">
        <v>2</v>
      </c>
      <c r="DI48" s="809"/>
      <c r="DJ48" s="260"/>
      <c r="DK48" s="260"/>
      <c r="DL48" s="674">
        <v>12</v>
      </c>
      <c r="DM48" s="260"/>
      <c r="DN48" s="260"/>
      <c r="DO48" s="260"/>
      <c r="DP48" s="260"/>
      <c r="DQ48" s="260">
        <v>7</v>
      </c>
      <c r="DR48" s="260">
        <v>40</v>
      </c>
      <c r="DS48" s="260">
        <v>15</v>
      </c>
      <c r="DT48" s="260">
        <v>1</v>
      </c>
      <c r="DU48" s="260">
        <v>48</v>
      </c>
      <c r="DV48" s="260">
        <v>72</v>
      </c>
      <c r="DW48" s="260">
        <v>550000</v>
      </c>
      <c r="DX48" s="260">
        <v>6</v>
      </c>
      <c r="DY48" s="260">
        <v>1</v>
      </c>
      <c r="DZ48" s="260"/>
      <c r="EA48" s="260">
        <v>13</v>
      </c>
      <c r="EB48" s="260"/>
      <c r="EC48" s="260"/>
      <c r="ED48" s="260"/>
      <c r="EE48" s="293"/>
      <c r="EF48" s="260"/>
      <c r="EG48" s="260"/>
      <c r="EH48" s="303"/>
      <c r="EI48" s="809"/>
      <c r="EJ48" s="809"/>
      <c r="EK48" s="809"/>
      <c r="EL48" s="260"/>
      <c r="EM48" s="260"/>
      <c r="EN48" s="614">
        <v>2</v>
      </c>
      <c r="EO48" s="260"/>
      <c r="EP48" s="260"/>
      <c r="EQ48" s="260"/>
      <c r="ER48" s="260"/>
      <c r="ES48" s="260"/>
      <c r="ET48" s="260"/>
      <c r="EU48" s="260"/>
      <c r="EV48" s="260"/>
      <c r="EW48" s="809"/>
      <c r="EX48" s="260"/>
      <c r="EY48" s="260"/>
      <c r="EZ48" s="260"/>
      <c r="FA48" s="260"/>
      <c r="FB48" s="260"/>
      <c r="FC48" s="614">
        <f t="shared" si="15"/>
        <v>3220</v>
      </c>
      <c r="FD48" s="614">
        <v>322</v>
      </c>
      <c r="FE48" s="614">
        <v>0</v>
      </c>
      <c r="FF48" s="614"/>
      <c r="FG48" s="260"/>
      <c r="FH48" s="260"/>
      <c r="FI48" s="260"/>
      <c r="FJ48" s="260"/>
      <c r="FK48" s="260"/>
      <c r="FL48" s="260"/>
      <c r="FM48" s="260"/>
      <c r="FN48" s="260"/>
      <c r="FO48" s="260"/>
      <c r="FP48" s="260"/>
      <c r="FQ48" s="260"/>
      <c r="FR48" s="260"/>
      <c r="FS48" s="260"/>
      <c r="FT48" s="260"/>
      <c r="FU48" s="260"/>
      <c r="FV48" s="260"/>
      <c r="FW48" s="260"/>
      <c r="FX48" s="260"/>
      <c r="FY48" s="260">
        <v>1</v>
      </c>
      <c r="FZ48" s="260"/>
      <c r="GA48" s="260"/>
      <c r="GB48" s="260"/>
      <c r="GC48" s="260"/>
      <c r="GD48" s="614"/>
      <c r="GE48" s="260"/>
      <c r="GF48" s="260"/>
      <c r="GG48" s="260"/>
      <c r="GH48" s="260"/>
      <c r="GI48" s="260"/>
      <c r="GJ48" s="260"/>
      <c r="GK48" s="260"/>
      <c r="GL48" s="260">
        <v>20</v>
      </c>
      <c r="GM48" s="260"/>
      <c r="GN48" s="260">
        <v>805700</v>
      </c>
      <c r="GO48" s="260">
        <f>'HSS(U)'!BN47</f>
        <v>13</v>
      </c>
      <c r="GP48" s="260">
        <v>269</v>
      </c>
      <c r="GQ48" s="459">
        <v>27228</v>
      </c>
      <c r="GR48" s="260"/>
      <c r="GS48" s="459"/>
      <c r="GT48" s="794"/>
      <c r="GU48" s="260"/>
      <c r="GV48" s="260"/>
      <c r="GW48" s="260"/>
      <c r="GX48" s="260"/>
      <c r="GY48" s="260"/>
      <c r="GZ48" s="809"/>
      <c r="HA48" s="260"/>
      <c r="HB48" s="260"/>
      <c r="HC48" s="394">
        <v>3228</v>
      </c>
      <c r="HD48" s="393">
        <v>2</v>
      </c>
      <c r="HE48" s="393">
        <v>24000</v>
      </c>
      <c r="HF48" s="260"/>
      <c r="HG48" s="254"/>
      <c r="HH48" s="254"/>
    </row>
    <row r="49" spans="1:216">
      <c r="A49" s="399">
        <v>39</v>
      </c>
      <c r="B49" s="398" t="s">
        <v>1520</v>
      </c>
      <c r="C49" s="260"/>
      <c r="D49" s="260"/>
      <c r="E49" s="260"/>
      <c r="F49" s="260"/>
      <c r="G49" s="588"/>
      <c r="H49" s="260">
        <v>5</v>
      </c>
      <c r="I49" s="260"/>
      <c r="J49" s="260"/>
      <c r="K49" s="260"/>
      <c r="L49" s="260"/>
      <c r="M49" s="260"/>
      <c r="N49" s="260"/>
      <c r="O49" s="260"/>
      <c r="P49" s="260"/>
      <c r="Q49" s="260"/>
      <c r="R49" s="260"/>
      <c r="S49" s="809"/>
      <c r="T49" s="260"/>
      <c r="U49" s="260"/>
      <c r="V49" s="260"/>
      <c r="W49" s="260">
        <v>0</v>
      </c>
      <c r="X49" s="260"/>
      <c r="Y49" s="260"/>
      <c r="Z49" s="260"/>
      <c r="AA49" s="260"/>
      <c r="AB49" s="459"/>
      <c r="AC49" s="260"/>
      <c r="AD49" s="260"/>
      <c r="AE49" s="260">
        <v>223</v>
      </c>
      <c r="AF49" s="614">
        <v>0</v>
      </c>
      <c r="AG49" s="260"/>
      <c r="AH49" s="260"/>
      <c r="AI49" s="260"/>
      <c r="AJ49" s="614">
        <f t="shared" si="2"/>
        <v>223</v>
      </c>
      <c r="AK49" s="614">
        <f t="shared" si="3"/>
        <v>0</v>
      </c>
      <c r="AL49" s="260"/>
      <c r="AM49" s="260"/>
      <c r="AN49" s="260"/>
      <c r="AO49" s="260"/>
      <c r="AP49" s="459"/>
      <c r="AQ49" s="260"/>
      <c r="AR49" s="260"/>
      <c r="AS49" s="260"/>
      <c r="AT49" s="260"/>
      <c r="AU49" s="260"/>
      <c r="AV49" s="260"/>
      <c r="AW49" s="260"/>
      <c r="AX49" s="260"/>
      <c r="AY49" s="260"/>
      <c r="AZ49" s="260"/>
      <c r="BA49" s="260"/>
      <c r="BB49" s="260"/>
      <c r="BC49" s="260"/>
      <c r="BD49" s="260"/>
      <c r="BE49" s="260"/>
      <c r="BF49" s="614">
        <v>0</v>
      </c>
      <c r="BG49" s="260"/>
      <c r="BH49" s="260"/>
      <c r="BI49" s="260"/>
      <c r="BJ49" s="260"/>
      <c r="BK49" s="260"/>
      <c r="BL49" s="614"/>
      <c r="BM49" s="614">
        <v>0</v>
      </c>
      <c r="BN49" s="614"/>
      <c r="BO49" s="260"/>
      <c r="BP49" s="260"/>
      <c r="BQ49" s="260"/>
      <c r="BR49" s="614">
        <v>0</v>
      </c>
      <c r="BS49" s="260"/>
      <c r="BT49" s="260"/>
      <c r="BU49" s="260"/>
      <c r="BV49" s="260"/>
      <c r="BW49" s="260"/>
      <c r="BX49" s="260"/>
      <c r="BY49" s="260"/>
      <c r="BZ49" s="260"/>
      <c r="CA49" s="260"/>
      <c r="CB49" s="260"/>
      <c r="CC49" s="260"/>
      <c r="CD49" s="260"/>
      <c r="CE49" s="260"/>
      <c r="CF49" s="260"/>
      <c r="CG49" s="260"/>
      <c r="CH49" s="260"/>
      <c r="CI49" s="260"/>
      <c r="CJ49" s="614">
        <v>0</v>
      </c>
      <c r="CK49" s="260"/>
      <c r="CL49" s="260"/>
      <c r="CM49" s="260"/>
      <c r="CN49" s="260"/>
      <c r="CO49" s="260"/>
      <c r="CP49" s="260">
        <v>6</v>
      </c>
      <c r="CQ49" s="260"/>
      <c r="CR49" s="260"/>
      <c r="CS49" s="260"/>
      <c r="CT49" s="260"/>
      <c r="CU49" s="260"/>
      <c r="CV49" s="260"/>
      <c r="CW49" s="260"/>
      <c r="CX49" s="260"/>
      <c r="CY49" s="809"/>
      <c r="CZ49" s="260"/>
      <c r="DA49" s="614">
        <f t="shared" si="9"/>
        <v>800</v>
      </c>
      <c r="DB49" s="260">
        <v>8</v>
      </c>
      <c r="DC49" s="260"/>
      <c r="DD49" s="260"/>
      <c r="DE49" s="260"/>
      <c r="DF49" s="260"/>
      <c r="DG49" s="260"/>
      <c r="DH49" s="614">
        <v>0</v>
      </c>
      <c r="DI49" s="809"/>
      <c r="DJ49" s="260"/>
      <c r="DK49" s="260"/>
      <c r="DL49" s="674">
        <v>0</v>
      </c>
      <c r="DM49" s="260"/>
      <c r="DN49" s="260"/>
      <c r="DO49" s="260"/>
      <c r="DP49" s="260"/>
      <c r="DQ49" s="260">
        <v>1</v>
      </c>
      <c r="DR49" s="260">
        <v>28</v>
      </c>
      <c r="DS49" s="260"/>
      <c r="DT49" s="260">
        <v>1</v>
      </c>
      <c r="DU49" s="260">
        <v>16</v>
      </c>
      <c r="DV49" s="260">
        <v>24</v>
      </c>
      <c r="DW49" s="260">
        <v>550000</v>
      </c>
      <c r="DX49" s="260">
        <v>6</v>
      </c>
      <c r="DY49" s="260">
        <v>1</v>
      </c>
      <c r="DZ49" s="260"/>
      <c r="EA49" s="260">
        <v>8</v>
      </c>
      <c r="EB49" s="260"/>
      <c r="EC49" s="260"/>
      <c r="ED49" s="260"/>
      <c r="EE49" s="293"/>
      <c r="EF49" s="260"/>
      <c r="EG49" s="260"/>
      <c r="EH49" s="303"/>
      <c r="EI49" s="809"/>
      <c r="EJ49" s="809"/>
      <c r="EK49" s="809"/>
      <c r="EL49" s="260"/>
      <c r="EM49" s="260"/>
      <c r="EN49" s="614">
        <v>0</v>
      </c>
      <c r="EO49" s="260"/>
      <c r="EP49" s="260"/>
      <c r="EQ49" s="260"/>
      <c r="ER49" s="260"/>
      <c r="ES49" s="260"/>
      <c r="ET49" s="260"/>
      <c r="EU49" s="260"/>
      <c r="EV49" s="260"/>
      <c r="EW49" s="809"/>
      <c r="EX49" s="260"/>
      <c r="EY49" s="260"/>
      <c r="EZ49" s="260"/>
      <c r="FA49" s="260"/>
      <c r="FB49" s="260"/>
      <c r="FC49" s="614">
        <f t="shared" si="15"/>
        <v>2230</v>
      </c>
      <c r="FD49" s="614">
        <v>223</v>
      </c>
      <c r="FE49" s="614">
        <v>0</v>
      </c>
      <c r="FF49" s="614"/>
      <c r="FG49" s="260"/>
      <c r="FH49" s="260"/>
      <c r="FI49" s="260"/>
      <c r="FJ49" s="260"/>
      <c r="FK49" s="260"/>
      <c r="FL49" s="260"/>
      <c r="FM49" s="260"/>
      <c r="FN49" s="260"/>
      <c r="FO49" s="260"/>
      <c r="FP49" s="260"/>
      <c r="FQ49" s="260"/>
      <c r="FR49" s="260"/>
      <c r="FS49" s="260"/>
      <c r="FT49" s="260"/>
      <c r="FU49" s="260"/>
      <c r="FV49" s="260"/>
      <c r="FW49" s="260"/>
      <c r="FX49" s="260"/>
      <c r="FY49" s="260">
        <v>1</v>
      </c>
      <c r="FZ49" s="260"/>
      <c r="GA49" s="260"/>
      <c r="GB49" s="260"/>
      <c r="GC49" s="260"/>
      <c r="GD49" s="614"/>
      <c r="GE49" s="260"/>
      <c r="GF49" s="260"/>
      <c r="GG49" s="260"/>
      <c r="GH49" s="260"/>
      <c r="GI49" s="260"/>
      <c r="GJ49" s="260"/>
      <c r="GK49" s="260"/>
      <c r="GL49" s="260">
        <v>20</v>
      </c>
      <c r="GM49" s="260"/>
      <c r="GN49" s="260">
        <v>671400</v>
      </c>
      <c r="GO49" s="260">
        <f>'HSS(U)'!BN48</f>
        <v>8</v>
      </c>
      <c r="GP49" s="260">
        <v>233</v>
      </c>
      <c r="GQ49" s="459">
        <v>2796</v>
      </c>
      <c r="GR49" s="260"/>
      <c r="GS49" s="459"/>
      <c r="GT49" s="794"/>
      <c r="GU49" s="260"/>
      <c r="GV49" s="260"/>
      <c r="GW49" s="260"/>
      <c r="GX49" s="260"/>
      <c r="GY49" s="260"/>
      <c r="GZ49" s="809"/>
      <c r="HA49" s="260"/>
      <c r="HB49" s="260"/>
      <c r="HC49" s="394">
        <v>2796</v>
      </c>
      <c r="HE49" s="393">
        <v>0</v>
      </c>
      <c r="HF49" s="260"/>
      <c r="HG49" s="254"/>
      <c r="HH49" s="254"/>
    </row>
    <row r="50" spans="1:216">
      <c r="A50" s="399">
        <v>40</v>
      </c>
      <c r="B50" s="398" t="s">
        <v>1728</v>
      </c>
      <c r="C50" s="260"/>
      <c r="D50" s="260"/>
      <c r="E50" s="260"/>
      <c r="F50" s="260"/>
      <c r="G50" s="588"/>
      <c r="H50" s="260">
        <v>5</v>
      </c>
      <c r="I50" s="260"/>
      <c r="J50" s="260"/>
      <c r="K50" s="260"/>
      <c r="L50" s="260"/>
      <c r="M50" s="260"/>
      <c r="N50" s="260"/>
      <c r="O50" s="260"/>
      <c r="P50" s="260"/>
      <c r="Q50" s="260"/>
      <c r="R50" s="260"/>
      <c r="S50" s="809"/>
      <c r="T50" s="260"/>
      <c r="U50" s="260"/>
      <c r="V50" s="260"/>
      <c r="W50" s="260">
        <v>0</v>
      </c>
      <c r="X50" s="260"/>
      <c r="Y50" s="260"/>
      <c r="Z50" s="260"/>
      <c r="AA50" s="260"/>
      <c r="AB50" s="459"/>
      <c r="AC50" s="260"/>
      <c r="AD50" s="260"/>
      <c r="AE50" s="260">
        <v>172</v>
      </c>
      <c r="AF50" s="614">
        <v>0</v>
      </c>
      <c r="AG50" s="260"/>
      <c r="AH50" s="260"/>
      <c r="AI50" s="260"/>
      <c r="AJ50" s="614">
        <f t="shared" si="2"/>
        <v>172</v>
      </c>
      <c r="AK50" s="614">
        <f t="shared" si="3"/>
        <v>0</v>
      </c>
      <c r="AL50" s="260"/>
      <c r="AM50" s="260"/>
      <c r="AN50" s="260"/>
      <c r="AO50" s="260"/>
      <c r="AP50" s="459"/>
      <c r="AQ50" s="260"/>
      <c r="AR50" s="260"/>
      <c r="AS50" s="260"/>
      <c r="AT50" s="260"/>
      <c r="AU50" s="260"/>
      <c r="AV50" s="260"/>
      <c r="AW50" s="260"/>
      <c r="AX50" s="260"/>
      <c r="AY50" s="260"/>
      <c r="AZ50" s="260"/>
      <c r="BA50" s="260"/>
      <c r="BB50" s="260"/>
      <c r="BC50" s="260"/>
      <c r="BD50" s="260"/>
      <c r="BE50" s="260"/>
      <c r="BF50" s="614">
        <v>0</v>
      </c>
      <c r="BG50" s="260"/>
      <c r="BH50" s="260"/>
      <c r="BI50" s="260"/>
      <c r="BJ50" s="260"/>
      <c r="BK50" s="260"/>
      <c r="BL50" s="614"/>
      <c r="BM50" s="614">
        <v>0</v>
      </c>
      <c r="BN50" s="614"/>
      <c r="BO50" s="260"/>
      <c r="BP50" s="260"/>
      <c r="BQ50" s="260"/>
      <c r="BR50" s="614">
        <v>0</v>
      </c>
      <c r="BS50" s="260"/>
      <c r="BT50" s="260"/>
      <c r="BU50" s="260"/>
      <c r="BV50" s="260"/>
      <c r="BW50" s="260"/>
      <c r="BX50" s="260"/>
      <c r="BY50" s="260"/>
      <c r="BZ50" s="260"/>
      <c r="CA50" s="260"/>
      <c r="CB50" s="260"/>
      <c r="CC50" s="260"/>
      <c r="CD50" s="260"/>
      <c r="CE50" s="260"/>
      <c r="CF50" s="260"/>
      <c r="CG50" s="260"/>
      <c r="CH50" s="260"/>
      <c r="CI50" s="260"/>
      <c r="CJ50" s="614">
        <v>0</v>
      </c>
      <c r="CK50" s="260"/>
      <c r="CL50" s="260"/>
      <c r="CM50" s="260"/>
      <c r="CN50" s="260"/>
      <c r="CO50" s="260"/>
      <c r="CP50" s="260">
        <v>6</v>
      </c>
      <c r="CQ50" s="260"/>
      <c r="CR50" s="260"/>
      <c r="CS50" s="260"/>
      <c r="CT50" s="260"/>
      <c r="CU50" s="260"/>
      <c r="CV50" s="260"/>
      <c r="CW50" s="260"/>
      <c r="CX50" s="260"/>
      <c r="CY50" s="809"/>
      <c r="CZ50" s="260"/>
      <c r="DA50" s="614">
        <f t="shared" si="9"/>
        <v>800</v>
      </c>
      <c r="DB50" s="260">
        <v>8</v>
      </c>
      <c r="DC50" s="260"/>
      <c r="DD50" s="260"/>
      <c r="DE50" s="260"/>
      <c r="DF50" s="260"/>
      <c r="DG50" s="260"/>
      <c r="DH50" s="614">
        <v>0</v>
      </c>
      <c r="DI50" s="809"/>
      <c r="DJ50" s="260"/>
      <c r="DK50" s="260"/>
      <c r="DL50" s="674">
        <v>0</v>
      </c>
      <c r="DM50" s="260"/>
      <c r="DN50" s="260"/>
      <c r="DO50" s="260"/>
      <c r="DP50" s="260"/>
      <c r="DQ50" s="260">
        <v>2</v>
      </c>
      <c r="DR50" s="260">
        <v>24</v>
      </c>
      <c r="DS50" s="260"/>
      <c r="DT50" s="260">
        <v>1</v>
      </c>
      <c r="DU50" s="260">
        <v>4</v>
      </c>
      <c r="DV50" s="260">
        <v>6</v>
      </c>
      <c r="DW50" s="260">
        <v>400000</v>
      </c>
      <c r="DX50" s="260">
        <v>6</v>
      </c>
      <c r="DY50" s="260">
        <v>1</v>
      </c>
      <c r="DZ50" s="260"/>
      <c r="EA50" s="260">
        <v>8</v>
      </c>
      <c r="EB50" s="260"/>
      <c r="EC50" s="260"/>
      <c r="ED50" s="260"/>
      <c r="EE50" s="293"/>
      <c r="EF50" s="260"/>
      <c r="EG50" s="260"/>
      <c r="EH50" s="303"/>
      <c r="EI50" s="809"/>
      <c r="EJ50" s="809"/>
      <c r="EK50" s="809"/>
      <c r="EL50" s="260"/>
      <c r="EM50" s="260"/>
      <c r="EN50" s="614">
        <v>0</v>
      </c>
      <c r="EO50" s="260"/>
      <c r="EP50" s="260"/>
      <c r="EQ50" s="260"/>
      <c r="ER50" s="260"/>
      <c r="ES50" s="260"/>
      <c r="ET50" s="260"/>
      <c r="EU50" s="260"/>
      <c r="EV50" s="260"/>
      <c r="EW50" s="809"/>
      <c r="EX50" s="260"/>
      <c r="EY50" s="260"/>
      <c r="EZ50" s="260"/>
      <c r="FA50" s="260"/>
      <c r="FB50" s="260"/>
      <c r="FC50" s="614">
        <f t="shared" si="15"/>
        <v>1720</v>
      </c>
      <c r="FD50" s="614">
        <v>172</v>
      </c>
      <c r="FE50" s="614">
        <v>0</v>
      </c>
      <c r="FF50" s="614"/>
      <c r="FG50" s="260"/>
      <c r="FH50" s="260"/>
      <c r="FI50" s="260"/>
      <c r="FJ50" s="260"/>
      <c r="FK50" s="260"/>
      <c r="FL50" s="260"/>
      <c r="FM50" s="260"/>
      <c r="FN50" s="260"/>
      <c r="FO50" s="260"/>
      <c r="FP50" s="260"/>
      <c r="FQ50" s="260"/>
      <c r="FR50" s="260"/>
      <c r="FS50" s="260"/>
      <c r="FT50" s="260"/>
      <c r="FU50" s="260"/>
      <c r="FV50" s="260"/>
      <c r="FW50" s="260"/>
      <c r="FX50" s="260"/>
      <c r="FY50" s="260">
        <v>1</v>
      </c>
      <c r="FZ50" s="260"/>
      <c r="GA50" s="260"/>
      <c r="GB50" s="260"/>
      <c r="GC50" s="260"/>
      <c r="GD50" s="614"/>
      <c r="GE50" s="260"/>
      <c r="GF50" s="260"/>
      <c r="GG50" s="260"/>
      <c r="GH50" s="260"/>
      <c r="GI50" s="260"/>
      <c r="GJ50" s="260"/>
      <c r="GK50" s="260"/>
      <c r="GL50" s="260">
        <v>20</v>
      </c>
      <c r="GM50" s="260"/>
      <c r="GN50" s="260">
        <v>671400</v>
      </c>
      <c r="GO50" s="260">
        <f>'HSS(U)'!BN49</f>
        <v>8</v>
      </c>
      <c r="GP50" s="260">
        <v>170</v>
      </c>
      <c r="GQ50" s="459">
        <v>2040</v>
      </c>
      <c r="GR50" s="260"/>
      <c r="GS50" s="459"/>
      <c r="GT50" s="794"/>
      <c r="GU50" s="260"/>
      <c r="GV50" s="260"/>
      <c r="GW50" s="260"/>
      <c r="GX50" s="260"/>
      <c r="GY50" s="260"/>
      <c r="GZ50" s="809"/>
      <c r="HA50" s="260"/>
      <c r="HB50" s="260"/>
      <c r="HC50" s="394">
        <v>2040</v>
      </c>
      <c r="HE50" s="393">
        <v>0</v>
      </c>
      <c r="HF50" s="260"/>
      <c r="HG50" s="254"/>
      <c r="HH50" s="254"/>
    </row>
    <row r="51" spans="1:216">
      <c r="A51" s="399">
        <v>41</v>
      </c>
      <c r="B51" s="398" t="s">
        <v>1521</v>
      </c>
      <c r="C51" s="260"/>
      <c r="D51" s="260"/>
      <c r="E51" s="260"/>
      <c r="F51" s="260"/>
      <c r="G51" s="588"/>
      <c r="H51" s="260">
        <v>5</v>
      </c>
      <c r="I51" s="260"/>
      <c r="J51" s="260"/>
      <c r="K51" s="260"/>
      <c r="L51" s="260"/>
      <c r="M51" s="260"/>
      <c r="N51" s="260"/>
      <c r="O51" s="260"/>
      <c r="P51" s="260"/>
      <c r="Q51" s="260"/>
      <c r="R51" s="260"/>
      <c r="S51" s="809"/>
      <c r="T51" s="260"/>
      <c r="U51" s="260"/>
      <c r="V51" s="260"/>
      <c r="W51" s="260">
        <v>1</v>
      </c>
      <c r="X51" s="260"/>
      <c r="Y51" s="260"/>
      <c r="Z51" s="260"/>
      <c r="AA51" s="260"/>
      <c r="AB51" s="459"/>
      <c r="AC51" s="260"/>
      <c r="AD51" s="260"/>
      <c r="AE51" s="260">
        <v>339</v>
      </c>
      <c r="AF51" s="614">
        <v>1</v>
      </c>
      <c r="AG51" s="260"/>
      <c r="AH51" s="260"/>
      <c r="AI51" s="260"/>
      <c r="AJ51" s="614">
        <f t="shared" si="2"/>
        <v>339</v>
      </c>
      <c r="AK51" s="614">
        <f t="shared" si="3"/>
        <v>1</v>
      </c>
      <c r="AL51" s="260"/>
      <c r="AM51" s="260"/>
      <c r="AN51" s="260"/>
      <c r="AO51" s="260"/>
      <c r="AP51" s="459"/>
      <c r="AQ51" s="260"/>
      <c r="AR51" s="260"/>
      <c r="AS51" s="260"/>
      <c r="AT51" s="260"/>
      <c r="AU51" s="260"/>
      <c r="AV51" s="260"/>
      <c r="AW51" s="260"/>
      <c r="AX51" s="260"/>
      <c r="AY51" s="260"/>
      <c r="AZ51" s="260"/>
      <c r="BA51" s="260"/>
      <c r="BB51" s="260"/>
      <c r="BC51" s="260"/>
      <c r="BD51" s="260"/>
      <c r="BE51" s="260"/>
      <c r="BF51" s="614">
        <v>1</v>
      </c>
      <c r="BG51" s="260"/>
      <c r="BH51" s="260"/>
      <c r="BI51" s="260"/>
      <c r="BJ51" s="260"/>
      <c r="BK51" s="260"/>
      <c r="BL51" s="614"/>
      <c r="BM51" s="614">
        <v>1</v>
      </c>
      <c r="BN51" s="614"/>
      <c r="BO51" s="260"/>
      <c r="BP51" s="260"/>
      <c r="BQ51" s="260"/>
      <c r="BR51" s="614">
        <v>1</v>
      </c>
      <c r="BS51" s="260"/>
      <c r="BT51" s="260"/>
      <c r="BU51" s="260"/>
      <c r="BV51" s="260"/>
      <c r="BW51" s="260"/>
      <c r="BX51" s="260"/>
      <c r="BY51" s="260"/>
      <c r="BZ51" s="260"/>
      <c r="CA51" s="260"/>
      <c r="CB51" s="260"/>
      <c r="CC51" s="260"/>
      <c r="CD51" s="260"/>
      <c r="CE51" s="260"/>
      <c r="CF51" s="260"/>
      <c r="CG51" s="260"/>
      <c r="CH51" s="260"/>
      <c r="CI51" s="260"/>
      <c r="CJ51" s="614">
        <v>1</v>
      </c>
      <c r="CK51" s="260"/>
      <c r="CL51" s="260"/>
      <c r="CM51" s="260"/>
      <c r="CN51" s="260"/>
      <c r="CO51" s="260"/>
      <c r="CP51" s="260">
        <v>7</v>
      </c>
      <c r="CQ51" s="260"/>
      <c r="CR51" s="260"/>
      <c r="CS51" s="260"/>
      <c r="CT51" s="260"/>
      <c r="CU51" s="260"/>
      <c r="CV51" s="260"/>
      <c r="CW51" s="260"/>
      <c r="CX51" s="260"/>
      <c r="CY51" s="809"/>
      <c r="CZ51" s="260"/>
      <c r="DA51" s="614">
        <f t="shared" si="9"/>
        <v>1000</v>
      </c>
      <c r="DB51" s="260">
        <v>10</v>
      </c>
      <c r="DC51" s="260"/>
      <c r="DD51" s="260"/>
      <c r="DE51" s="260"/>
      <c r="DF51" s="260"/>
      <c r="DG51" s="260"/>
      <c r="DH51" s="614">
        <v>1</v>
      </c>
      <c r="DI51" s="809"/>
      <c r="DJ51" s="260"/>
      <c r="DK51" s="260"/>
      <c r="DL51" s="674">
        <v>6</v>
      </c>
      <c r="DM51" s="260"/>
      <c r="DN51" s="260"/>
      <c r="DO51" s="260"/>
      <c r="DP51" s="260"/>
      <c r="DQ51" s="260">
        <v>4</v>
      </c>
      <c r="DR51" s="260">
        <v>40</v>
      </c>
      <c r="DS51" s="260">
        <v>20</v>
      </c>
      <c r="DT51" s="260">
        <v>1</v>
      </c>
      <c r="DU51" s="260"/>
      <c r="DV51" s="260"/>
      <c r="DW51" s="260">
        <v>550000</v>
      </c>
      <c r="DX51" s="260">
        <v>6</v>
      </c>
      <c r="DY51" s="260">
        <v>1</v>
      </c>
      <c r="DZ51" s="260"/>
      <c r="EA51" s="260">
        <v>10</v>
      </c>
      <c r="EB51" s="260"/>
      <c r="EC51" s="260"/>
      <c r="ED51" s="260"/>
      <c r="EE51" s="293"/>
      <c r="EF51" s="260"/>
      <c r="EG51" s="260"/>
      <c r="EH51" s="303"/>
      <c r="EI51" s="809"/>
      <c r="EJ51" s="809"/>
      <c r="EK51" s="809"/>
      <c r="EL51" s="260"/>
      <c r="EM51" s="260"/>
      <c r="EN51" s="614">
        <v>1</v>
      </c>
      <c r="EO51" s="260"/>
      <c r="EP51" s="260"/>
      <c r="EQ51" s="260"/>
      <c r="ER51" s="260"/>
      <c r="ES51" s="260"/>
      <c r="ET51" s="260"/>
      <c r="EU51" s="260"/>
      <c r="EV51" s="260"/>
      <c r="EW51" s="809"/>
      <c r="EX51" s="260"/>
      <c r="EY51" s="260"/>
      <c r="EZ51" s="260"/>
      <c r="FA51" s="260"/>
      <c r="FB51" s="260"/>
      <c r="FC51" s="614">
        <f t="shared" si="15"/>
        <v>3390</v>
      </c>
      <c r="FD51" s="260">
        <v>339</v>
      </c>
      <c r="FE51" s="614">
        <v>0</v>
      </c>
      <c r="FF51" s="614"/>
      <c r="FG51" s="260"/>
      <c r="FH51" s="260"/>
      <c r="FI51" s="260"/>
      <c r="FJ51" s="260"/>
      <c r="FK51" s="260"/>
      <c r="FL51" s="260"/>
      <c r="FM51" s="260"/>
      <c r="FN51" s="260"/>
      <c r="FO51" s="260"/>
      <c r="FP51" s="260"/>
      <c r="FQ51" s="260"/>
      <c r="FR51" s="260"/>
      <c r="FS51" s="260"/>
      <c r="FT51" s="260"/>
      <c r="FU51" s="260"/>
      <c r="FV51" s="260"/>
      <c r="FW51" s="260"/>
      <c r="FX51" s="260"/>
      <c r="FY51" s="260">
        <v>1</v>
      </c>
      <c r="FZ51" s="260"/>
      <c r="GA51" s="260"/>
      <c r="GB51" s="260"/>
      <c r="GC51" s="260"/>
      <c r="GD51" s="614"/>
      <c r="GE51" s="260"/>
      <c r="GF51" s="260"/>
      <c r="GG51" s="260"/>
      <c r="GH51" s="260"/>
      <c r="GI51" s="260"/>
      <c r="GJ51" s="260"/>
      <c r="GK51" s="260"/>
      <c r="GL51" s="260">
        <v>20</v>
      </c>
      <c r="GM51" s="260"/>
      <c r="GN51" s="260">
        <v>671400</v>
      </c>
      <c r="GO51" s="260">
        <f>'HSS(U)'!BN50</f>
        <v>10</v>
      </c>
      <c r="GP51" s="260">
        <v>447</v>
      </c>
      <c r="GQ51" s="459">
        <v>17364</v>
      </c>
      <c r="GR51" s="260"/>
      <c r="GS51" s="459"/>
      <c r="GT51" s="794"/>
      <c r="GU51" s="260"/>
      <c r="GV51" s="260"/>
      <c r="GW51" s="260"/>
      <c r="GX51" s="260"/>
      <c r="GY51" s="260"/>
      <c r="GZ51" s="809"/>
      <c r="HA51" s="260"/>
      <c r="HB51" s="260"/>
      <c r="HC51" s="394">
        <v>5364</v>
      </c>
      <c r="HD51" s="393">
        <v>1</v>
      </c>
      <c r="HE51" s="393">
        <v>12000</v>
      </c>
      <c r="HF51" s="260"/>
      <c r="HG51" s="254"/>
      <c r="HH51" s="254"/>
    </row>
    <row r="52" spans="1:216">
      <c r="A52" s="399">
        <v>42</v>
      </c>
      <c r="B52" s="400" t="s">
        <v>1729</v>
      </c>
      <c r="C52" s="260"/>
      <c r="D52" s="260"/>
      <c r="E52" s="260"/>
      <c r="F52" s="260"/>
      <c r="G52" s="588"/>
      <c r="H52" s="260"/>
      <c r="I52" s="260"/>
      <c r="J52" s="260"/>
      <c r="K52" s="260"/>
      <c r="L52" s="260"/>
      <c r="M52" s="260"/>
      <c r="N52" s="260"/>
      <c r="O52" s="260"/>
      <c r="P52" s="260"/>
      <c r="Q52" s="260"/>
      <c r="R52" s="260"/>
      <c r="S52" s="809"/>
      <c r="T52" s="260"/>
      <c r="U52" s="260"/>
      <c r="V52" s="260"/>
      <c r="W52" s="260"/>
      <c r="X52" s="260"/>
      <c r="Y52" s="260"/>
      <c r="Z52" s="260"/>
      <c r="AA52" s="260"/>
      <c r="AB52" s="809"/>
      <c r="AC52" s="260"/>
      <c r="AD52" s="260"/>
      <c r="AE52" s="260"/>
      <c r="AF52" s="260"/>
      <c r="AG52" s="260"/>
      <c r="AH52" s="260"/>
      <c r="AI52" s="260"/>
      <c r="AJ52" s="260"/>
      <c r="AK52" s="260"/>
      <c r="AL52" s="260"/>
      <c r="AM52" s="260"/>
      <c r="AN52" s="260"/>
      <c r="AO52" s="260"/>
      <c r="AP52" s="809"/>
      <c r="AQ52" s="260"/>
      <c r="AR52" s="260"/>
      <c r="AS52" s="260"/>
      <c r="AT52" s="260"/>
      <c r="AU52" s="260"/>
      <c r="AV52" s="260"/>
      <c r="AW52" s="260"/>
      <c r="AX52" s="260"/>
      <c r="AY52" s="260"/>
      <c r="AZ52" s="260"/>
      <c r="BA52" s="260"/>
      <c r="BB52" s="260"/>
      <c r="BC52" s="260"/>
      <c r="BD52" s="260"/>
      <c r="BE52" s="260"/>
      <c r="BF52" s="614">
        <v>0</v>
      </c>
      <c r="BG52" s="260"/>
      <c r="BH52" s="260"/>
      <c r="BI52" s="260"/>
      <c r="BJ52" s="260"/>
      <c r="BK52" s="260"/>
      <c r="BL52" s="614"/>
      <c r="BM52" s="614">
        <v>0</v>
      </c>
      <c r="BN52" s="614"/>
      <c r="BO52" s="260"/>
      <c r="BP52" s="260"/>
      <c r="BQ52" s="260"/>
      <c r="BR52" s="614">
        <v>0</v>
      </c>
      <c r="BS52" s="260"/>
      <c r="BT52" s="260"/>
      <c r="BU52" s="260"/>
      <c r="BV52" s="260"/>
      <c r="BW52" s="260"/>
      <c r="BX52" s="260"/>
      <c r="BY52" s="260"/>
      <c r="BZ52" s="260"/>
      <c r="CA52" s="260"/>
      <c r="CB52" s="260"/>
      <c r="CC52" s="260"/>
      <c r="CD52" s="260"/>
      <c r="CE52" s="260"/>
      <c r="CF52" s="260"/>
      <c r="CG52" s="260"/>
      <c r="CH52" s="260"/>
      <c r="CI52" s="260"/>
      <c r="CJ52" s="614">
        <v>0</v>
      </c>
      <c r="CK52" s="260"/>
      <c r="CL52" s="260"/>
      <c r="CM52" s="260"/>
      <c r="CN52" s="260"/>
      <c r="CO52" s="260"/>
      <c r="CP52" s="260"/>
      <c r="CQ52" s="260"/>
      <c r="CR52" s="260"/>
      <c r="CS52" s="260"/>
      <c r="CT52" s="260"/>
      <c r="CU52" s="260"/>
      <c r="CV52" s="260"/>
      <c r="CW52" s="260"/>
      <c r="CX52" s="260"/>
      <c r="CY52" s="809"/>
      <c r="CZ52" s="260"/>
      <c r="DA52" s="260"/>
      <c r="DB52" s="260"/>
      <c r="DC52" s="260"/>
      <c r="DD52" s="260"/>
      <c r="DE52" s="260"/>
      <c r="DF52" s="260"/>
      <c r="DG52" s="260"/>
      <c r="DH52" s="614">
        <v>0</v>
      </c>
      <c r="DI52" s="809"/>
      <c r="DJ52" s="260"/>
      <c r="DK52" s="260"/>
      <c r="DL52" s="260"/>
      <c r="DM52" s="260"/>
      <c r="DN52" s="260"/>
      <c r="DO52" s="260"/>
      <c r="DP52" s="260"/>
      <c r="DQ52" s="260"/>
      <c r="DR52" s="260"/>
      <c r="DS52" s="260"/>
      <c r="DT52" s="260"/>
      <c r="DU52" s="260"/>
      <c r="DV52" s="260"/>
      <c r="DW52" s="260"/>
      <c r="DX52" s="260"/>
      <c r="DY52" s="260"/>
      <c r="DZ52" s="260"/>
      <c r="EA52" s="260">
        <v>0</v>
      </c>
      <c r="EB52" s="260"/>
      <c r="EC52" s="260"/>
      <c r="ED52" s="260"/>
      <c r="EE52" s="293"/>
      <c r="EF52" s="260"/>
      <c r="EG52" s="260"/>
      <c r="EH52" s="589"/>
      <c r="EI52" s="809"/>
      <c r="EJ52" s="809"/>
      <c r="EK52" s="809"/>
      <c r="EL52" s="260"/>
      <c r="EM52" s="260"/>
      <c r="EN52" s="260"/>
      <c r="EO52" s="260"/>
      <c r="EP52" s="260"/>
      <c r="EQ52" s="260"/>
      <c r="ER52" s="260"/>
      <c r="ES52" s="260"/>
      <c r="ET52" s="260"/>
      <c r="EU52" s="260"/>
      <c r="EV52" s="260"/>
      <c r="EW52" s="809"/>
      <c r="EX52" s="260"/>
      <c r="EY52" s="260"/>
      <c r="EZ52" s="260"/>
      <c r="FA52" s="260"/>
      <c r="FB52" s="260"/>
      <c r="FC52" s="260"/>
      <c r="FD52" s="260"/>
      <c r="FE52" s="614">
        <v>0</v>
      </c>
      <c r="FF52" s="614"/>
      <c r="FG52" s="260"/>
      <c r="FH52" s="260"/>
      <c r="FI52" s="260"/>
      <c r="FJ52" s="260"/>
      <c r="FK52" s="260"/>
      <c r="FL52" s="260"/>
      <c r="FM52" s="260"/>
      <c r="FN52" s="260">
        <v>120</v>
      </c>
      <c r="FO52" s="260"/>
      <c r="FP52" s="260"/>
      <c r="FQ52" s="260"/>
      <c r="FR52" s="260"/>
      <c r="FS52" s="260"/>
      <c r="FT52" s="260"/>
      <c r="FU52" s="260"/>
      <c r="FV52" s="260"/>
      <c r="FW52" s="260"/>
      <c r="FX52" s="260"/>
      <c r="FY52" s="260"/>
      <c r="FZ52" s="260"/>
      <c r="GA52" s="260"/>
      <c r="GB52" s="260"/>
      <c r="GC52" s="260">
        <v>5</v>
      </c>
      <c r="GD52" s="260"/>
      <c r="GE52" s="260"/>
      <c r="GF52" s="260"/>
      <c r="GG52" s="260"/>
      <c r="GH52" s="260"/>
      <c r="GI52" s="260"/>
      <c r="GJ52" s="260"/>
      <c r="GK52" s="260"/>
      <c r="GL52" s="260"/>
      <c r="GM52" s="260"/>
      <c r="GN52" s="260"/>
      <c r="GO52" s="260">
        <f>'HSS(U)'!BN51+'HSS(U)'!BO51</f>
        <v>0</v>
      </c>
      <c r="GP52" s="260"/>
      <c r="GQ52" s="459">
        <v>0</v>
      </c>
      <c r="GR52" s="260"/>
      <c r="GS52" s="459"/>
      <c r="GT52" s="794"/>
      <c r="GU52" s="260"/>
      <c r="GV52" s="260"/>
      <c r="GW52" s="260"/>
      <c r="GX52" s="260"/>
      <c r="GY52" s="260"/>
      <c r="GZ52" s="809"/>
      <c r="HA52" s="260"/>
      <c r="HB52" s="260"/>
      <c r="HC52" s="394">
        <v>0</v>
      </c>
      <c r="HF52" s="260"/>
      <c r="HG52" s="254"/>
      <c r="HH52" s="254"/>
    </row>
    <row r="53" spans="1:216">
      <c r="A53" s="399">
        <v>43</v>
      </c>
      <c r="B53" s="400" t="s">
        <v>1730</v>
      </c>
      <c r="C53" s="260"/>
      <c r="D53" s="260"/>
      <c r="E53" s="260"/>
      <c r="F53" s="260"/>
      <c r="G53" s="588"/>
      <c r="H53" s="260"/>
      <c r="I53" s="260"/>
      <c r="J53" s="260"/>
      <c r="K53" s="260"/>
      <c r="L53" s="260"/>
      <c r="M53" s="260"/>
      <c r="N53" s="260"/>
      <c r="O53" s="260"/>
      <c r="P53" s="260"/>
      <c r="Q53" s="260"/>
      <c r="R53" s="260"/>
      <c r="S53" s="809"/>
      <c r="T53" s="260"/>
      <c r="U53" s="260"/>
      <c r="V53" s="260"/>
      <c r="W53" s="260"/>
      <c r="X53" s="260"/>
      <c r="Y53" s="260"/>
      <c r="Z53" s="260"/>
      <c r="AA53" s="260"/>
      <c r="AB53" s="809"/>
      <c r="AC53" s="260"/>
      <c r="AD53" s="260"/>
      <c r="AE53" s="260"/>
      <c r="AF53" s="260"/>
      <c r="AG53" s="260"/>
      <c r="AH53" s="260"/>
      <c r="AI53" s="260"/>
      <c r="AJ53" s="260"/>
      <c r="AK53" s="260"/>
      <c r="AL53" s="260"/>
      <c r="AM53" s="260"/>
      <c r="AN53" s="260"/>
      <c r="AO53" s="260"/>
      <c r="AP53" s="809"/>
      <c r="AQ53" s="260"/>
      <c r="AR53" s="260"/>
      <c r="AS53" s="260"/>
      <c r="AT53" s="260"/>
      <c r="AU53" s="260"/>
      <c r="AV53" s="260"/>
      <c r="AW53" s="260"/>
      <c r="AX53" s="260"/>
      <c r="AY53" s="260"/>
      <c r="AZ53" s="260"/>
      <c r="BA53" s="260"/>
      <c r="BB53" s="260"/>
      <c r="BC53" s="260"/>
      <c r="BD53" s="260"/>
      <c r="BE53" s="260"/>
      <c r="BF53" s="614">
        <v>0</v>
      </c>
      <c r="BG53" s="260"/>
      <c r="BH53" s="260"/>
      <c r="BI53" s="260"/>
      <c r="BJ53" s="260"/>
      <c r="BK53" s="260"/>
      <c r="BL53" s="614"/>
      <c r="BM53" s="614">
        <v>0</v>
      </c>
      <c r="BN53" s="614"/>
      <c r="BO53" s="260"/>
      <c r="BP53" s="260"/>
      <c r="BQ53" s="260"/>
      <c r="BR53" s="614">
        <v>0</v>
      </c>
      <c r="BS53" s="260"/>
      <c r="BT53" s="260"/>
      <c r="BU53" s="260"/>
      <c r="BV53" s="260"/>
      <c r="BW53" s="260"/>
      <c r="BX53" s="260"/>
      <c r="BY53" s="260"/>
      <c r="BZ53" s="260"/>
      <c r="CA53" s="260"/>
      <c r="CB53" s="260"/>
      <c r="CC53" s="260"/>
      <c r="CD53" s="260"/>
      <c r="CE53" s="260"/>
      <c r="CF53" s="260"/>
      <c r="CG53" s="260"/>
      <c r="CH53" s="260"/>
      <c r="CI53" s="260"/>
      <c r="CJ53" s="614">
        <v>0</v>
      </c>
      <c r="CK53" s="260"/>
      <c r="CL53" s="260"/>
      <c r="CM53" s="260"/>
      <c r="CN53" s="260"/>
      <c r="CO53" s="260"/>
      <c r="CP53" s="260"/>
      <c r="CQ53" s="260"/>
      <c r="CR53" s="260"/>
      <c r="CS53" s="260"/>
      <c r="CT53" s="260"/>
      <c r="CU53" s="260"/>
      <c r="CV53" s="260"/>
      <c r="CW53" s="260"/>
      <c r="CX53" s="260"/>
      <c r="CY53" s="809"/>
      <c r="CZ53" s="260"/>
      <c r="DA53" s="260"/>
      <c r="DB53" s="260"/>
      <c r="DC53" s="260"/>
      <c r="DD53" s="260"/>
      <c r="DE53" s="260"/>
      <c r="DF53" s="260"/>
      <c r="DG53" s="260"/>
      <c r="DH53" s="614">
        <v>0</v>
      </c>
      <c r="DI53" s="809"/>
      <c r="DJ53" s="260"/>
      <c r="DK53" s="260"/>
      <c r="DL53" s="260"/>
      <c r="DM53" s="260"/>
      <c r="DN53" s="260"/>
      <c r="DO53" s="260"/>
      <c r="DP53" s="260"/>
      <c r="DQ53" s="260"/>
      <c r="DR53" s="260"/>
      <c r="DS53" s="260"/>
      <c r="DT53" s="260"/>
      <c r="DU53" s="260"/>
      <c r="DV53" s="260"/>
      <c r="DW53" s="260"/>
      <c r="DX53" s="260"/>
      <c r="DY53" s="260"/>
      <c r="DZ53" s="260"/>
      <c r="EA53" s="260">
        <v>0</v>
      </c>
      <c r="EB53" s="260"/>
      <c r="EC53" s="260"/>
      <c r="ED53" s="260"/>
      <c r="EE53" s="293"/>
      <c r="EF53" s="260"/>
      <c r="EG53" s="260"/>
      <c r="EH53" s="589"/>
      <c r="EI53" s="809"/>
      <c r="EJ53" s="809"/>
      <c r="EK53" s="809"/>
      <c r="EL53" s="260"/>
      <c r="EM53" s="260"/>
      <c r="EN53" s="260"/>
      <c r="EO53" s="260"/>
      <c r="EP53" s="260"/>
      <c r="EQ53" s="260"/>
      <c r="ER53" s="260"/>
      <c r="ES53" s="260"/>
      <c r="ET53" s="260"/>
      <c r="EU53" s="260"/>
      <c r="EV53" s="260"/>
      <c r="EW53" s="809"/>
      <c r="EX53" s="260"/>
      <c r="EY53" s="260"/>
      <c r="EZ53" s="260"/>
      <c r="FA53" s="260"/>
      <c r="FB53" s="260"/>
      <c r="FC53" s="260"/>
      <c r="FD53" s="260"/>
      <c r="FE53" s="614">
        <v>0</v>
      </c>
      <c r="FF53" s="614"/>
      <c r="FG53" s="260"/>
      <c r="FH53" s="260"/>
      <c r="FI53" s="260"/>
      <c r="FJ53" s="260"/>
      <c r="FK53" s="260"/>
      <c r="FL53" s="260"/>
      <c r="FM53" s="260"/>
      <c r="FN53" s="260">
        <v>120</v>
      </c>
      <c r="FO53" s="260"/>
      <c r="FP53" s="260"/>
      <c r="FQ53" s="260"/>
      <c r="FR53" s="260"/>
      <c r="FS53" s="260"/>
      <c r="FT53" s="260"/>
      <c r="FU53" s="260"/>
      <c r="FV53" s="260"/>
      <c r="FW53" s="260"/>
      <c r="FX53" s="260"/>
      <c r="FY53" s="260"/>
      <c r="FZ53" s="260"/>
      <c r="GA53" s="260"/>
      <c r="GB53" s="260"/>
      <c r="GC53" s="260">
        <v>5</v>
      </c>
      <c r="GD53" s="260"/>
      <c r="GE53" s="260"/>
      <c r="GF53" s="260"/>
      <c r="GG53" s="260"/>
      <c r="GH53" s="260"/>
      <c r="GI53" s="260"/>
      <c r="GJ53" s="260"/>
      <c r="GK53" s="260"/>
      <c r="GL53" s="260"/>
      <c r="GM53" s="260"/>
      <c r="GN53" s="260"/>
      <c r="GO53" s="260">
        <f>'HSS(U)'!BN52+'HSS(U)'!BO52</f>
        <v>0</v>
      </c>
      <c r="GP53" s="260"/>
      <c r="GQ53" s="459">
        <v>0</v>
      </c>
      <c r="GR53" s="260"/>
      <c r="GS53" s="459"/>
      <c r="GT53" s="794"/>
      <c r="GU53" s="260"/>
      <c r="GV53" s="260"/>
      <c r="GW53" s="260"/>
      <c r="GX53" s="260"/>
      <c r="GY53" s="260"/>
      <c r="GZ53" s="809"/>
      <c r="HA53" s="260"/>
      <c r="HB53" s="260"/>
      <c r="HC53" s="394">
        <v>0</v>
      </c>
      <c r="HF53" s="260"/>
      <c r="HG53" s="254"/>
      <c r="HH53" s="254"/>
    </row>
    <row r="54" spans="1:216">
      <c r="A54" s="399">
        <v>44</v>
      </c>
      <c r="B54" s="400" t="s">
        <v>1522</v>
      </c>
      <c r="C54" s="260"/>
      <c r="D54" s="260"/>
      <c r="E54" s="260"/>
      <c r="F54" s="260"/>
      <c r="G54" s="588"/>
      <c r="H54" s="260"/>
      <c r="I54" s="260"/>
      <c r="J54" s="260"/>
      <c r="K54" s="260"/>
      <c r="L54" s="260"/>
      <c r="M54" s="260"/>
      <c r="N54" s="260"/>
      <c r="O54" s="260"/>
      <c r="P54" s="260"/>
      <c r="Q54" s="260"/>
      <c r="R54" s="260"/>
      <c r="S54" s="809"/>
      <c r="T54" s="260"/>
      <c r="U54" s="260"/>
      <c r="V54" s="260"/>
      <c r="W54" s="260"/>
      <c r="X54" s="260"/>
      <c r="Y54" s="260"/>
      <c r="Z54" s="260"/>
      <c r="AA54" s="260"/>
      <c r="AB54" s="809"/>
      <c r="AC54" s="260"/>
      <c r="AD54" s="260"/>
      <c r="AE54" s="260"/>
      <c r="AF54" s="260"/>
      <c r="AG54" s="260"/>
      <c r="AH54" s="260"/>
      <c r="AI54" s="260"/>
      <c r="AJ54" s="260"/>
      <c r="AK54" s="260"/>
      <c r="AL54" s="260"/>
      <c r="AM54" s="260"/>
      <c r="AN54" s="260"/>
      <c r="AO54" s="260"/>
      <c r="AP54" s="809"/>
      <c r="AQ54" s="260"/>
      <c r="AR54" s="260"/>
      <c r="AS54" s="260"/>
      <c r="AT54" s="260"/>
      <c r="AU54" s="260"/>
      <c r="AV54" s="260"/>
      <c r="AW54" s="260"/>
      <c r="AX54" s="260"/>
      <c r="AY54" s="260"/>
      <c r="AZ54" s="260"/>
      <c r="BA54" s="260"/>
      <c r="BB54" s="260"/>
      <c r="BC54" s="260"/>
      <c r="BD54" s="260"/>
      <c r="BE54" s="260"/>
      <c r="BF54" s="614">
        <v>0</v>
      </c>
      <c r="BG54" s="260"/>
      <c r="BH54" s="260"/>
      <c r="BI54" s="260"/>
      <c r="BJ54" s="260"/>
      <c r="BK54" s="260"/>
      <c r="BL54" s="614"/>
      <c r="BM54" s="614">
        <v>0</v>
      </c>
      <c r="BN54" s="614"/>
      <c r="BO54" s="260"/>
      <c r="BP54" s="260"/>
      <c r="BQ54" s="260"/>
      <c r="BR54" s="614">
        <v>0</v>
      </c>
      <c r="BS54" s="260"/>
      <c r="BT54" s="260"/>
      <c r="BU54" s="260"/>
      <c r="BV54" s="260"/>
      <c r="BW54" s="260"/>
      <c r="BX54" s="260"/>
      <c r="BY54" s="260"/>
      <c r="BZ54" s="260"/>
      <c r="CA54" s="260"/>
      <c r="CB54" s="260"/>
      <c r="CC54" s="260"/>
      <c r="CD54" s="260"/>
      <c r="CE54" s="260"/>
      <c r="CF54" s="260"/>
      <c r="CG54" s="260"/>
      <c r="CH54" s="260"/>
      <c r="CI54" s="260"/>
      <c r="CJ54" s="614">
        <v>0</v>
      </c>
      <c r="CK54" s="260"/>
      <c r="CL54" s="260"/>
      <c r="CM54" s="260"/>
      <c r="CN54" s="260"/>
      <c r="CO54" s="260"/>
      <c r="CP54" s="260"/>
      <c r="CQ54" s="260"/>
      <c r="CR54" s="260"/>
      <c r="CS54" s="260"/>
      <c r="CT54" s="260"/>
      <c r="CU54" s="260"/>
      <c r="CV54" s="260"/>
      <c r="CW54" s="260"/>
      <c r="CX54" s="260"/>
      <c r="CY54" s="809"/>
      <c r="CZ54" s="260"/>
      <c r="DA54" s="260"/>
      <c r="DB54" s="260"/>
      <c r="DC54" s="260"/>
      <c r="DD54" s="260"/>
      <c r="DE54" s="260"/>
      <c r="DF54" s="260"/>
      <c r="DG54" s="260"/>
      <c r="DH54" s="614">
        <v>0</v>
      </c>
      <c r="DI54" s="809"/>
      <c r="DJ54" s="260"/>
      <c r="DK54" s="260"/>
      <c r="DL54" s="260"/>
      <c r="DM54" s="260">
        <v>1</v>
      </c>
      <c r="DN54" s="260"/>
      <c r="DO54" s="260"/>
      <c r="DP54" s="260"/>
      <c r="DQ54" s="260"/>
      <c r="DR54" s="260"/>
      <c r="DS54" s="260"/>
      <c r="DT54" s="260"/>
      <c r="DU54" s="260"/>
      <c r="DV54" s="260"/>
      <c r="DW54" s="260"/>
      <c r="DX54" s="260"/>
      <c r="DY54" s="260"/>
      <c r="DZ54" s="260"/>
      <c r="EA54" s="260">
        <v>0</v>
      </c>
      <c r="EB54" s="260"/>
      <c r="EC54" s="260"/>
      <c r="ED54" s="260"/>
      <c r="EE54" s="260"/>
      <c r="EF54" s="260"/>
      <c r="EG54" s="260"/>
      <c r="EH54" s="589"/>
      <c r="EI54" s="809"/>
      <c r="EJ54" s="809"/>
      <c r="EK54" s="809"/>
      <c r="EL54" s="260"/>
      <c r="EM54" s="260"/>
      <c r="EN54" s="260"/>
      <c r="EO54" s="260"/>
      <c r="EP54" s="260"/>
      <c r="EQ54" s="260"/>
      <c r="ER54" s="260"/>
      <c r="ES54" s="260"/>
      <c r="ET54" s="260"/>
      <c r="EU54" s="260"/>
      <c r="EV54" s="260"/>
      <c r="EW54" s="809"/>
      <c r="EX54" s="260"/>
      <c r="EY54" s="260"/>
      <c r="EZ54" s="260"/>
      <c r="FA54" s="260"/>
      <c r="FB54" s="260"/>
      <c r="FC54" s="260"/>
      <c r="FD54" s="260"/>
      <c r="FE54" s="614">
        <v>2669</v>
      </c>
      <c r="FF54" s="614"/>
      <c r="FG54" s="260"/>
      <c r="FH54" s="260"/>
      <c r="FI54" s="260"/>
      <c r="FJ54" s="260"/>
      <c r="FK54" s="260"/>
      <c r="FL54" s="260"/>
      <c r="FM54" s="260"/>
      <c r="FN54" s="260">
        <v>120</v>
      </c>
      <c r="FO54" s="260"/>
      <c r="FP54" s="260"/>
      <c r="FQ54" s="260"/>
      <c r="FR54" s="260"/>
      <c r="FS54" s="260"/>
      <c r="FT54" s="260"/>
      <c r="FU54" s="260"/>
      <c r="FV54" s="260"/>
      <c r="FW54" s="260"/>
      <c r="FX54" s="260"/>
      <c r="FY54" s="260"/>
      <c r="FZ54" s="260"/>
      <c r="GA54" s="260"/>
      <c r="GB54" s="260"/>
      <c r="GC54" s="260">
        <v>5</v>
      </c>
      <c r="GD54" s="260"/>
      <c r="GE54" s="260"/>
      <c r="GF54" s="260"/>
      <c r="GG54" s="260"/>
      <c r="GH54" s="260"/>
      <c r="GI54" s="260"/>
      <c r="GJ54" s="260"/>
      <c r="GK54" s="260"/>
      <c r="GL54" s="260"/>
      <c r="GM54" s="260"/>
      <c r="GN54" s="260"/>
      <c r="GO54" s="260">
        <f>'HSS(U)'!BN53+'HSS(U)'!BO53</f>
        <v>0</v>
      </c>
      <c r="GP54" s="260"/>
      <c r="GQ54" s="459">
        <v>0</v>
      </c>
      <c r="GR54" s="260"/>
      <c r="GS54" s="459"/>
      <c r="GT54" s="794"/>
      <c r="GU54" s="260"/>
      <c r="GV54" s="260"/>
      <c r="GW54" s="260"/>
      <c r="GX54" s="260"/>
      <c r="GY54" s="260"/>
      <c r="GZ54" s="809"/>
      <c r="HA54" s="260"/>
      <c r="HB54" s="260"/>
      <c r="HC54" s="394">
        <v>0</v>
      </c>
      <c r="HF54" s="260"/>
      <c r="HG54" s="254"/>
      <c r="HH54" s="254"/>
    </row>
    <row r="55" spans="1:216">
      <c r="A55" s="399">
        <v>45</v>
      </c>
      <c r="B55" s="400" t="s">
        <v>1523</v>
      </c>
      <c r="C55" s="260"/>
      <c r="D55" s="260"/>
      <c r="E55" s="260"/>
      <c r="F55" s="260"/>
      <c r="G55" s="588"/>
      <c r="H55" s="260"/>
      <c r="I55" s="260"/>
      <c r="J55" s="260"/>
      <c r="K55" s="260"/>
      <c r="L55" s="260"/>
      <c r="M55" s="260"/>
      <c r="N55" s="260"/>
      <c r="O55" s="260"/>
      <c r="P55" s="260"/>
      <c r="Q55" s="260"/>
      <c r="R55" s="260"/>
      <c r="S55" s="809"/>
      <c r="T55" s="260"/>
      <c r="U55" s="260"/>
      <c r="V55" s="260"/>
      <c r="W55" s="260"/>
      <c r="X55" s="260"/>
      <c r="Y55" s="260"/>
      <c r="Z55" s="260"/>
      <c r="AA55" s="260"/>
      <c r="AB55" s="809"/>
      <c r="AC55" s="260"/>
      <c r="AD55" s="260"/>
      <c r="AE55" s="260"/>
      <c r="AF55" s="260"/>
      <c r="AG55" s="260"/>
      <c r="AH55" s="260"/>
      <c r="AI55" s="260"/>
      <c r="AJ55" s="260"/>
      <c r="AK55" s="260"/>
      <c r="AL55" s="260"/>
      <c r="AM55" s="260"/>
      <c r="AN55" s="260"/>
      <c r="AO55" s="260"/>
      <c r="AP55" s="809"/>
      <c r="AQ55" s="260"/>
      <c r="AR55" s="260"/>
      <c r="AS55" s="260"/>
      <c r="AT55" s="260"/>
      <c r="AU55" s="260"/>
      <c r="AV55" s="260"/>
      <c r="AW55" s="260"/>
      <c r="AX55" s="260"/>
      <c r="AY55" s="260"/>
      <c r="AZ55" s="260"/>
      <c r="BA55" s="260"/>
      <c r="BB55" s="260"/>
      <c r="BC55" s="260"/>
      <c r="BD55" s="260"/>
      <c r="BE55" s="260"/>
      <c r="BF55" s="614">
        <v>0</v>
      </c>
      <c r="BG55" s="260"/>
      <c r="BH55" s="260"/>
      <c r="BI55" s="260"/>
      <c r="BJ55" s="260"/>
      <c r="BK55" s="260"/>
      <c r="BL55" s="614"/>
      <c r="BM55" s="614">
        <v>0</v>
      </c>
      <c r="BN55" s="614"/>
      <c r="BO55" s="260"/>
      <c r="BP55" s="260"/>
      <c r="BQ55" s="260"/>
      <c r="BR55" s="614">
        <v>0</v>
      </c>
      <c r="BS55" s="260"/>
      <c r="BT55" s="260"/>
      <c r="BU55" s="260"/>
      <c r="BV55" s="260"/>
      <c r="BW55" s="260"/>
      <c r="BX55" s="260"/>
      <c r="BY55" s="260"/>
      <c r="BZ55" s="260"/>
      <c r="CA55" s="260"/>
      <c r="CB55" s="260"/>
      <c r="CC55" s="260"/>
      <c r="CD55" s="260"/>
      <c r="CE55" s="260"/>
      <c r="CF55" s="260"/>
      <c r="CG55" s="260"/>
      <c r="CH55" s="260"/>
      <c r="CI55" s="260"/>
      <c r="CJ55" s="614">
        <v>0</v>
      </c>
      <c r="CK55" s="260"/>
      <c r="CL55" s="260"/>
      <c r="CM55" s="260"/>
      <c r="CN55" s="260"/>
      <c r="CO55" s="260"/>
      <c r="CP55" s="260"/>
      <c r="CQ55" s="260"/>
      <c r="CR55" s="260"/>
      <c r="CS55" s="260"/>
      <c r="CT55" s="260"/>
      <c r="CU55" s="260"/>
      <c r="CV55" s="260"/>
      <c r="CW55" s="260"/>
      <c r="CX55" s="260"/>
      <c r="CY55" s="809"/>
      <c r="CZ55" s="260"/>
      <c r="DA55" s="260"/>
      <c r="DB55" s="260"/>
      <c r="DC55" s="260"/>
      <c r="DD55" s="260"/>
      <c r="DE55" s="260"/>
      <c r="DF55" s="260"/>
      <c r="DG55" s="260"/>
      <c r="DH55" s="614">
        <v>0</v>
      </c>
      <c r="DI55" s="809"/>
      <c r="DJ55" s="260"/>
      <c r="DK55" s="260"/>
      <c r="DL55" s="260"/>
      <c r="DM55" s="260"/>
      <c r="DN55" s="260"/>
      <c r="DO55" s="260"/>
      <c r="DP55" s="260"/>
      <c r="DQ55" s="260"/>
      <c r="DR55" s="260"/>
      <c r="DS55" s="260"/>
      <c r="DT55" s="260"/>
      <c r="DU55" s="260"/>
      <c r="DV55" s="260"/>
      <c r="DW55" s="260"/>
      <c r="DX55" s="260"/>
      <c r="DY55" s="260"/>
      <c r="DZ55" s="260"/>
      <c r="EA55" s="260">
        <v>0</v>
      </c>
      <c r="EB55" s="260"/>
      <c r="EC55" s="260"/>
      <c r="ED55" s="260"/>
      <c r="EE55" s="260"/>
      <c r="EF55" s="260"/>
      <c r="EG55" s="260"/>
      <c r="EH55" s="589"/>
      <c r="EI55" s="809"/>
      <c r="EJ55" s="809"/>
      <c r="EK55" s="809"/>
      <c r="EL55" s="260"/>
      <c r="EM55" s="260"/>
      <c r="EN55" s="260"/>
      <c r="EO55" s="260"/>
      <c r="EP55" s="260"/>
      <c r="EQ55" s="260"/>
      <c r="ER55" s="260"/>
      <c r="ES55" s="260"/>
      <c r="ET55" s="260"/>
      <c r="EU55" s="260"/>
      <c r="EV55" s="260"/>
      <c r="EW55" s="809"/>
      <c r="EX55" s="260"/>
      <c r="EY55" s="260"/>
      <c r="EZ55" s="260"/>
      <c r="FA55" s="260"/>
      <c r="FB55" s="260"/>
      <c r="FC55" s="260"/>
      <c r="FD55" s="260"/>
      <c r="FE55" s="260"/>
      <c r="FF55" s="260"/>
      <c r="FG55" s="260"/>
      <c r="FH55" s="260"/>
      <c r="FI55" s="260"/>
      <c r="FJ55" s="260"/>
      <c r="FK55" s="260"/>
      <c r="FL55" s="260"/>
      <c r="FM55" s="260"/>
      <c r="FN55" s="260">
        <v>120</v>
      </c>
      <c r="FO55" s="260"/>
      <c r="FP55" s="260"/>
      <c r="FQ55" s="260"/>
      <c r="FR55" s="260"/>
      <c r="FS55" s="260"/>
      <c r="FT55" s="260"/>
      <c r="FU55" s="260"/>
      <c r="FV55" s="260"/>
      <c r="FW55" s="260"/>
      <c r="FX55" s="260"/>
      <c r="FY55" s="260"/>
      <c r="FZ55" s="260"/>
      <c r="GA55" s="260"/>
      <c r="GB55" s="260"/>
      <c r="GC55" s="260">
        <v>5</v>
      </c>
      <c r="GD55" s="260"/>
      <c r="GE55" s="260"/>
      <c r="GF55" s="260"/>
      <c r="GG55" s="260"/>
      <c r="GH55" s="260"/>
      <c r="GI55" s="260"/>
      <c r="GJ55" s="260"/>
      <c r="GK55" s="260"/>
      <c r="GL55" s="260"/>
      <c r="GM55" s="260"/>
      <c r="GN55" s="260"/>
      <c r="GO55" s="260">
        <f>'HSS(U)'!BN54+'HSS(U)'!BO54</f>
        <v>0</v>
      </c>
      <c r="GP55" s="260"/>
      <c r="GQ55" s="459">
        <v>0</v>
      </c>
      <c r="GR55" s="260"/>
      <c r="GS55" s="459"/>
      <c r="GT55" s="794"/>
      <c r="GU55" s="260"/>
      <c r="GV55" s="260"/>
      <c r="GW55" s="260"/>
      <c r="GX55" s="260"/>
      <c r="GY55" s="260"/>
      <c r="GZ55" s="809"/>
      <c r="HA55" s="260"/>
      <c r="HB55" s="260"/>
      <c r="HC55" s="394">
        <v>0</v>
      </c>
      <c r="HF55" s="260"/>
      <c r="HG55" s="254"/>
      <c r="HH55" s="254"/>
    </row>
    <row r="56" spans="1:216">
      <c r="A56" s="399">
        <v>46</v>
      </c>
      <c r="B56" s="400" t="s">
        <v>1524</v>
      </c>
      <c r="C56" s="260"/>
      <c r="D56" s="260"/>
      <c r="E56" s="260"/>
      <c r="F56" s="260"/>
      <c r="G56" s="588"/>
      <c r="H56" s="260"/>
      <c r="I56" s="260"/>
      <c r="J56" s="260"/>
      <c r="K56" s="260"/>
      <c r="L56" s="260"/>
      <c r="M56" s="260"/>
      <c r="N56" s="260"/>
      <c r="O56" s="260"/>
      <c r="P56" s="260"/>
      <c r="Q56" s="260"/>
      <c r="R56" s="260"/>
      <c r="S56" s="809"/>
      <c r="T56" s="260"/>
      <c r="U56" s="260"/>
      <c r="V56" s="260"/>
      <c r="W56" s="260"/>
      <c r="X56" s="260"/>
      <c r="Y56" s="260"/>
      <c r="Z56" s="260"/>
      <c r="AA56" s="260"/>
      <c r="AB56" s="809"/>
      <c r="AC56" s="260"/>
      <c r="AD56" s="260"/>
      <c r="AE56" s="260"/>
      <c r="AF56" s="260"/>
      <c r="AG56" s="260"/>
      <c r="AH56" s="260"/>
      <c r="AI56" s="260"/>
      <c r="AJ56" s="260"/>
      <c r="AK56" s="260"/>
      <c r="AL56" s="260"/>
      <c r="AM56" s="260"/>
      <c r="AN56" s="260"/>
      <c r="AO56" s="260"/>
      <c r="AP56" s="809"/>
      <c r="AQ56" s="260"/>
      <c r="AR56" s="260"/>
      <c r="AS56" s="260"/>
      <c r="AT56" s="260"/>
      <c r="AU56" s="260"/>
      <c r="AV56" s="260"/>
      <c r="AW56" s="260"/>
      <c r="AX56" s="260"/>
      <c r="AY56" s="260"/>
      <c r="AZ56" s="260"/>
      <c r="BA56" s="260"/>
      <c r="BB56" s="260"/>
      <c r="BC56" s="260"/>
      <c r="BD56" s="260"/>
      <c r="BE56" s="260"/>
      <c r="BF56" s="260"/>
      <c r="BG56" s="260"/>
      <c r="BH56" s="260"/>
      <c r="BI56" s="260"/>
      <c r="BJ56" s="260"/>
      <c r="BK56" s="260"/>
      <c r="BL56" s="260"/>
      <c r="BM56" s="260"/>
      <c r="BN56" s="260"/>
      <c r="BO56" s="260"/>
      <c r="BP56" s="260"/>
      <c r="BQ56" s="260"/>
      <c r="BR56" s="614">
        <v>0</v>
      </c>
      <c r="BS56" s="260"/>
      <c r="BT56" s="260"/>
      <c r="BU56" s="260"/>
      <c r="BV56" s="260"/>
      <c r="BW56" s="260"/>
      <c r="BX56" s="260"/>
      <c r="BY56" s="260"/>
      <c r="BZ56" s="260"/>
      <c r="CA56" s="260"/>
      <c r="CB56" s="260"/>
      <c r="CC56" s="260"/>
      <c r="CD56" s="260"/>
      <c r="CE56" s="260"/>
      <c r="CF56" s="260"/>
      <c r="CG56" s="260"/>
      <c r="CH56" s="260"/>
      <c r="CI56" s="260"/>
      <c r="CJ56" s="614">
        <v>0</v>
      </c>
      <c r="CK56" s="260"/>
      <c r="CL56" s="260"/>
      <c r="CM56" s="260"/>
      <c r="CN56" s="260"/>
      <c r="CO56" s="260"/>
      <c r="CP56" s="260"/>
      <c r="CQ56" s="260"/>
      <c r="CR56" s="260"/>
      <c r="CS56" s="260"/>
      <c r="CT56" s="260"/>
      <c r="CU56" s="260"/>
      <c r="CV56" s="260"/>
      <c r="CW56" s="260"/>
      <c r="CX56" s="260"/>
      <c r="CY56" s="809"/>
      <c r="CZ56" s="260"/>
      <c r="DA56" s="260"/>
      <c r="DB56" s="260"/>
      <c r="DC56" s="260"/>
      <c r="DD56" s="260"/>
      <c r="DE56" s="260"/>
      <c r="DF56" s="260"/>
      <c r="DG56" s="260"/>
      <c r="DH56" s="614">
        <v>0</v>
      </c>
      <c r="DI56" s="809"/>
      <c r="DJ56" s="260"/>
      <c r="DK56" s="260"/>
      <c r="DL56" s="260"/>
      <c r="DM56" s="260"/>
      <c r="DN56" s="260"/>
      <c r="DO56" s="260"/>
      <c r="DP56" s="260"/>
      <c r="DQ56" s="260"/>
      <c r="DR56" s="260"/>
      <c r="DS56" s="260"/>
      <c r="DT56" s="260"/>
      <c r="DU56" s="260"/>
      <c r="DV56" s="260"/>
      <c r="DW56" s="260"/>
      <c r="DX56" s="260"/>
      <c r="DY56" s="260"/>
      <c r="DZ56" s="260"/>
      <c r="EA56" s="260">
        <v>0</v>
      </c>
      <c r="EB56" s="260"/>
      <c r="EC56" s="260"/>
      <c r="ED56" s="260"/>
      <c r="EE56" s="260"/>
      <c r="EF56" s="260"/>
      <c r="EG56" s="260"/>
      <c r="EH56" s="589"/>
      <c r="EI56" s="809"/>
      <c r="EJ56" s="809"/>
      <c r="EK56" s="809"/>
      <c r="EL56" s="260"/>
      <c r="EM56" s="260"/>
      <c r="EN56" s="260"/>
      <c r="EO56" s="260"/>
      <c r="EP56" s="260"/>
      <c r="EQ56" s="260"/>
      <c r="ER56" s="260"/>
      <c r="ES56" s="260"/>
      <c r="ET56" s="260"/>
      <c r="EU56" s="260"/>
      <c r="EV56" s="260"/>
      <c r="EW56" s="809"/>
      <c r="EX56" s="260"/>
      <c r="EY56" s="260"/>
      <c r="EZ56" s="260"/>
      <c r="FA56" s="260"/>
      <c r="FB56" s="260"/>
      <c r="FC56" s="260"/>
      <c r="FD56" s="260"/>
      <c r="FE56" s="260"/>
      <c r="FF56" s="260"/>
      <c r="FG56" s="260"/>
      <c r="FH56" s="260"/>
      <c r="FI56" s="260"/>
      <c r="FJ56" s="260"/>
      <c r="FK56" s="260"/>
      <c r="FL56" s="260"/>
      <c r="FM56" s="260"/>
      <c r="FN56" s="260">
        <v>120</v>
      </c>
      <c r="FO56" s="260"/>
      <c r="FP56" s="260"/>
      <c r="FQ56" s="260"/>
      <c r="FR56" s="260"/>
      <c r="FS56" s="260"/>
      <c r="FT56" s="260"/>
      <c r="FU56" s="260"/>
      <c r="FV56" s="260"/>
      <c r="FW56" s="260"/>
      <c r="FX56" s="260"/>
      <c r="FY56" s="260"/>
      <c r="FZ56" s="260"/>
      <c r="GA56" s="260"/>
      <c r="GB56" s="260"/>
      <c r="GC56" s="260">
        <v>5</v>
      </c>
      <c r="GD56" s="260"/>
      <c r="GE56" s="260"/>
      <c r="GF56" s="260"/>
      <c r="GG56" s="260"/>
      <c r="GH56" s="260"/>
      <c r="GI56" s="260"/>
      <c r="GJ56" s="260"/>
      <c r="GK56" s="260"/>
      <c r="GL56" s="260"/>
      <c r="GM56" s="260"/>
      <c r="GN56" s="260"/>
      <c r="GO56" s="260">
        <f>'HSS(U)'!BN55+'HSS(U)'!BO55</f>
        <v>0</v>
      </c>
      <c r="GP56" s="260"/>
      <c r="GQ56" s="459">
        <v>0</v>
      </c>
      <c r="GR56" s="260"/>
      <c r="GS56" s="459"/>
      <c r="GT56" s="794"/>
      <c r="GU56" s="260"/>
      <c r="GV56" s="260"/>
      <c r="GW56" s="260"/>
      <c r="GX56" s="260"/>
      <c r="GY56" s="260"/>
      <c r="GZ56" s="809"/>
      <c r="HA56" s="260"/>
      <c r="HB56" s="260"/>
      <c r="HC56" s="394">
        <v>0</v>
      </c>
      <c r="HF56" s="260"/>
      <c r="HG56" s="254"/>
      <c r="HH56" s="254"/>
    </row>
    <row r="57" spans="1:216">
      <c r="A57" s="399">
        <v>47</v>
      </c>
      <c r="B57" s="400" t="s">
        <v>1731</v>
      </c>
      <c r="C57" s="260"/>
      <c r="D57" s="260"/>
      <c r="E57" s="260"/>
      <c r="F57" s="260"/>
      <c r="G57" s="588"/>
      <c r="H57" s="260"/>
      <c r="I57" s="260"/>
      <c r="J57" s="260"/>
      <c r="K57" s="260"/>
      <c r="L57" s="260"/>
      <c r="M57" s="260"/>
      <c r="N57" s="260"/>
      <c r="O57" s="260"/>
      <c r="P57" s="260"/>
      <c r="Q57" s="260"/>
      <c r="R57" s="260"/>
      <c r="S57" s="809"/>
      <c r="T57" s="260"/>
      <c r="U57" s="260"/>
      <c r="V57" s="260"/>
      <c r="W57" s="260"/>
      <c r="X57" s="260"/>
      <c r="Y57" s="260"/>
      <c r="Z57" s="260"/>
      <c r="AA57" s="260"/>
      <c r="AB57" s="809"/>
      <c r="AC57" s="260"/>
      <c r="AD57" s="260"/>
      <c r="AE57" s="260"/>
      <c r="AF57" s="260"/>
      <c r="AG57" s="260"/>
      <c r="AH57" s="260"/>
      <c r="AI57" s="260"/>
      <c r="AJ57" s="260"/>
      <c r="AK57" s="260"/>
      <c r="AL57" s="260"/>
      <c r="AM57" s="260"/>
      <c r="AN57" s="260"/>
      <c r="AO57" s="260"/>
      <c r="AP57" s="809"/>
      <c r="AQ57" s="260"/>
      <c r="AR57" s="260"/>
      <c r="AS57" s="260"/>
      <c r="AT57" s="260"/>
      <c r="AU57" s="260"/>
      <c r="AV57" s="260"/>
      <c r="AW57" s="260"/>
      <c r="AX57" s="260"/>
      <c r="AY57" s="260"/>
      <c r="AZ57" s="260"/>
      <c r="BA57" s="260"/>
      <c r="BB57" s="260"/>
      <c r="BC57" s="260"/>
      <c r="BD57" s="260"/>
      <c r="BE57" s="260"/>
      <c r="BF57" s="260"/>
      <c r="BG57" s="260"/>
      <c r="BH57" s="260"/>
      <c r="BI57" s="260"/>
      <c r="BJ57" s="260"/>
      <c r="BK57" s="260"/>
      <c r="BL57" s="260"/>
      <c r="BM57" s="260"/>
      <c r="BN57" s="260"/>
      <c r="BO57" s="260"/>
      <c r="BP57" s="260"/>
      <c r="BQ57" s="260"/>
      <c r="BR57" s="614">
        <v>0</v>
      </c>
      <c r="BS57" s="260"/>
      <c r="BT57" s="260"/>
      <c r="BU57" s="260"/>
      <c r="BV57" s="260"/>
      <c r="BW57" s="260"/>
      <c r="BX57" s="260"/>
      <c r="BY57" s="260"/>
      <c r="BZ57" s="260"/>
      <c r="CA57" s="260"/>
      <c r="CB57" s="260"/>
      <c r="CC57" s="260"/>
      <c r="CD57" s="260"/>
      <c r="CE57" s="260"/>
      <c r="CF57" s="260"/>
      <c r="CG57" s="260"/>
      <c r="CH57" s="260"/>
      <c r="CI57" s="260"/>
      <c r="CJ57" s="614">
        <v>0</v>
      </c>
      <c r="CK57" s="260"/>
      <c r="CL57" s="260"/>
      <c r="CM57" s="260"/>
      <c r="CN57" s="260"/>
      <c r="CO57" s="260"/>
      <c r="CP57" s="260"/>
      <c r="CQ57" s="260"/>
      <c r="CR57" s="260"/>
      <c r="CS57" s="260"/>
      <c r="CT57" s="260"/>
      <c r="CU57" s="260"/>
      <c r="CV57" s="260"/>
      <c r="CW57" s="260"/>
      <c r="CX57" s="260"/>
      <c r="CY57" s="809"/>
      <c r="CZ57" s="260"/>
      <c r="DA57" s="260"/>
      <c r="DB57" s="260"/>
      <c r="DC57" s="260"/>
      <c r="DD57" s="260"/>
      <c r="DE57" s="260"/>
      <c r="DF57" s="260"/>
      <c r="DG57" s="260"/>
      <c r="DH57" s="260"/>
      <c r="DI57" s="809"/>
      <c r="DJ57" s="260"/>
      <c r="DK57" s="260"/>
      <c r="DL57" s="260"/>
      <c r="DM57" s="260"/>
      <c r="DN57" s="260"/>
      <c r="DO57" s="260"/>
      <c r="DP57" s="260"/>
      <c r="DQ57" s="260"/>
      <c r="DR57" s="260"/>
      <c r="DS57" s="260"/>
      <c r="DT57" s="260"/>
      <c r="DU57" s="260"/>
      <c r="DV57" s="260"/>
      <c r="DW57" s="260"/>
      <c r="DX57" s="260"/>
      <c r="DY57" s="260"/>
      <c r="DZ57" s="260"/>
      <c r="EA57" s="260">
        <v>0</v>
      </c>
      <c r="EB57" s="260"/>
      <c r="EC57" s="260"/>
      <c r="ED57" s="260"/>
      <c r="EE57" s="260"/>
      <c r="EF57" s="260"/>
      <c r="EG57" s="260"/>
      <c r="EH57" s="589"/>
      <c r="EI57" s="809"/>
      <c r="EJ57" s="809"/>
      <c r="EK57" s="809"/>
      <c r="EL57" s="260"/>
      <c r="EM57" s="260"/>
      <c r="EN57" s="260"/>
      <c r="EO57" s="260"/>
      <c r="EP57" s="260"/>
      <c r="EQ57" s="260"/>
      <c r="ER57" s="260"/>
      <c r="ES57" s="260"/>
      <c r="ET57" s="260"/>
      <c r="EU57" s="260"/>
      <c r="EV57" s="260"/>
      <c r="EW57" s="809"/>
      <c r="EX57" s="260"/>
      <c r="EY57" s="260"/>
      <c r="EZ57" s="260"/>
      <c r="FA57" s="260"/>
      <c r="FB57" s="260"/>
      <c r="FC57" s="260"/>
      <c r="FD57" s="260"/>
      <c r="FE57" s="260"/>
      <c r="FF57" s="260"/>
      <c r="FG57" s="260"/>
      <c r="FH57" s="260"/>
      <c r="FI57" s="260"/>
      <c r="FJ57" s="260"/>
      <c r="FK57" s="260"/>
      <c r="FL57" s="260"/>
      <c r="FM57" s="260"/>
      <c r="FN57" s="260"/>
      <c r="FO57" s="260"/>
      <c r="FP57" s="260"/>
      <c r="FQ57" s="260"/>
      <c r="FR57" s="260"/>
      <c r="FS57" s="260"/>
      <c r="FT57" s="260"/>
      <c r="FU57" s="260"/>
      <c r="FV57" s="260"/>
      <c r="FW57" s="260"/>
      <c r="FX57" s="260"/>
      <c r="FY57" s="260"/>
      <c r="FZ57" s="260"/>
      <c r="GA57" s="260"/>
      <c r="GB57" s="260"/>
      <c r="GC57" s="260"/>
      <c r="GD57" s="260"/>
      <c r="GE57" s="260"/>
      <c r="GF57" s="260"/>
      <c r="GG57" s="260"/>
      <c r="GH57" s="260"/>
      <c r="GI57" s="260"/>
      <c r="GJ57" s="260"/>
      <c r="GK57" s="260"/>
      <c r="GL57" s="260"/>
      <c r="GM57" s="260"/>
      <c r="GN57" s="260"/>
      <c r="GO57" s="260">
        <f>'HSS(U)'!BN56+'HSS(U)'!BO56</f>
        <v>0</v>
      </c>
      <c r="GP57" s="260"/>
      <c r="GQ57" s="459">
        <v>0</v>
      </c>
      <c r="GR57" s="260"/>
      <c r="GS57" s="459"/>
      <c r="GT57" s="794"/>
      <c r="GU57" s="260"/>
      <c r="GV57" s="260"/>
      <c r="GW57" s="260"/>
      <c r="GX57" s="260"/>
      <c r="GY57" s="260"/>
      <c r="GZ57" s="809"/>
      <c r="HA57" s="260"/>
      <c r="HB57" s="260"/>
      <c r="HC57" s="394">
        <v>0</v>
      </c>
      <c r="HF57" s="260"/>
      <c r="HG57" s="254"/>
      <c r="HH57" s="254"/>
    </row>
    <row r="58" spans="1:216">
      <c r="A58" s="399">
        <v>48</v>
      </c>
      <c r="B58" s="400" t="s">
        <v>1732</v>
      </c>
      <c r="C58" s="260"/>
      <c r="D58" s="260"/>
      <c r="E58" s="260"/>
      <c r="F58" s="260"/>
      <c r="G58" s="588"/>
      <c r="H58" s="260"/>
      <c r="I58" s="260"/>
      <c r="J58" s="260"/>
      <c r="K58" s="260"/>
      <c r="L58" s="260"/>
      <c r="M58" s="260"/>
      <c r="N58" s="260"/>
      <c r="O58" s="260"/>
      <c r="P58" s="260"/>
      <c r="Q58" s="260"/>
      <c r="R58" s="260"/>
      <c r="S58" s="809"/>
      <c r="T58" s="260"/>
      <c r="U58" s="260"/>
      <c r="V58" s="260"/>
      <c r="W58" s="260"/>
      <c r="X58" s="260"/>
      <c r="Y58" s="260"/>
      <c r="Z58" s="260"/>
      <c r="AA58" s="260"/>
      <c r="AB58" s="809"/>
      <c r="AC58" s="260"/>
      <c r="AD58" s="260"/>
      <c r="AE58" s="260"/>
      <c r="AF58" s="260"/>
      <c r="AG58" s="260"/>
      <c r="AH58" s="260"/>
      <c r="AI58" s="260"/>
      <c r="AJ58" s="260"/>
      <c r="AK58" s="260"/>
      <c r="AL58" s="260"/>
      <c r="AM58" s="260"/>
      <c r="AN58" s="260"/>
      <c r="AO58" s="260"/>
      <c r="AP58" s="809"/>
      <c r="AQ58" s="260"/>
      <c r="AR58" s="260"/>
      <c r="AS58" s="260"/>
      <c r="AT58" s="260"/>
      <c r="AU58" s="260"/>
      <c r="AV58" s="260"/>
      <c r="AW58" s="260"/>
      <c r="AX58" s="260"/>
      <c r="AY58" s="260"/>
      <c r="AZ58" s="260"/>
      <c r="BA58" s="260"/>
      <c r="BB58" s="260"/>
      <c r="BC58" s="260"/>
      <c r="BD58" s="260"/>
      <c r="BE58" s="260"/>
      <c r="BF58" s="260"/>
      <c r="BG58" s="260"/>
      <c r="BH58" s="260"/>
      <c r="BI58" s="260"/>
      <c r="BJ58" s="260"/>
      <c r="BK58" s="260"/>
      <c r="BL58" s="260"/>
      <c r="BM58" s="260"/>
      <c r="BN58" s="260"/>
      <c r="BO58" s="260"/>
      <c r="BP58" s="260"/>
      <c r="BQ58" s="260"/>
      <c r="BR58" s="614">
        <v>0</v>
      </c>
      <c r="BS58" s="260"/>
      <c r="BT58" s="260"/>
      <c r="BU58" s="260"/>
      <c r="BV58" s="260"/>
      <c r="BW58" s="260"/>
      <c r="BX58" s="260"/>
      <c r="BY58" s="260"/>
      <c r="BZ58" s="260"/>
      <c r="CA58" s="260"/>
      <c r="CB58" s="260"/>
      <c r="CC58" s="260"/>
      <c r="CD58" s="260"/>
      <c r="CE58" s="260"/>
      <c r="CF58" s="260"/>
      <c r="CG58" s="260"/>
      <c r="CH58" s="260"/>
      <c r="CI58" s="260"/>
      <c r="CJ58" s="614">
        <v>0</v>
      </c>
      <c r="CK58" s="260"/>
      <c r="CL58" s="260"/>
      <c r="CM58" s="260"/>
      <c r="CN58" s="260"/>
      <c r="CO58" s="260"/>
      <c r="CP58" s="260"/>
      <c r="CQ58" s="260"/>
      <c r="CR58" s="260"/>
      <c r="CS58" s="260"/>
      <c r="CT58" s="260"/>
      <c r="CU58" s="260"/>
      <c r="CV58" s="260"/>
      <c r="CW58" s="260"/>
      <c r="CX58" s="260"/>
      <c r="CY58" s="809"/>
      <c r="CZ58" s="260"/>
      <c r="DA58" s="260"/>
      <c r="DB58" s="260"/>
      <c r="DC58" s="260"/>
      <c r="DD58" s="260"/>
      <c r="DE58" s="260"/>
      <c r="DF58" s="260"/>
      <c r="DG58" s="260"/>
      <c r="DH58" s="260"/>
      <c r="DI58" s="809"/>
      <c r="DJ58" s="260"/>
      <c r="DK58" s="260"/>
      <c r="DL58" s="260"/>
      <c r="DM58" s="260"/>
      <c r="DN58" s="260"/>
      <c r="DO58" s="260"/>
      <c r="DP58" s="260"/>
      <c r="DQ58" s="260"/>
      <c r="DR58" s="260"/>
      <c r="DS58" s="260"/>
      <c r="DT58" s="260"/>
      <c r="DU58" s="260"/>
      <c r="DV58" s="260"/>
      <c r="DW58" s="260"/>
      <c r="DX58" s="260"/>
      <c r="DY58" s="260"/>
      <c r="DZ58" s="260"/>
      <c r="EA58" s="260">
        <v>0</v>
      </c>
      <c r="EB58" s="260"/>
      <c r="EC58" s="260"/>
      <c r="ED58" s="260"/>
      <c r="EE58" s="260"/>
      <c r="EF58" s="260"/>
      <c r="EG58" s="260"/>
      <c r="EH58" s="589"/>
      <c r="EI58" s="809"/>
      <c r="EJ58" s="809"/>
      <c r="EK58" s="809"/>
      <c r="EL58" s="260"/>
      <c r="EM58" s="260"/>
      <c r="EN58" s="260"/>
      <c r="EO58" s="260"/>
      <c r="EP58" s="260"/>
      <c r="EQ58" s="260"/>
      <c r="ER58" s="260"/>
      <c r="ES58" s="260"/>
      <c r="ET58" s="260"/>
      <c r="EU58" s="260"/>
      <c r="EV58" s="260"/>
      <c r="EW58" s="809"/>
      <c r="EX58" s="260"/>
      <c r="EY58" s="260"/>
      <c r="EZ58" s="260"/>
      <c r="FA58" s="260"/>
      <c r="FB58" s="260"/>
      <c r="FC58" s="260"/>
      <c r="FD58" s="260"/>
      <c r="FE58" s="260"/>
      <c r="FF58" s="260"/>
      <c r="FG58" s="260"/>
      <c r="FH58" s="260"/>
      <c r="FI58" s="260"/>
      <c r="FJ58" s="260"/>
      <c r="FK58" s="260"/>
      <c r="FL58" s="260"/>
      <c r="FM58" s="260"/>
      <c r="FN58" s="260"/>
      <c r="FO58" s="260"/>
      <c r="FP58" s="260"/>
      <c r="FQ58" s="260"/>
      <c r="FR58" s="260"/>
      <c r="FS58" s="260"/>
      <c r="FT58" s="260"/>
      <c r="FU58" s="260"/>
      <c r="FV58" s="260"/>
      <c r="FW58" s="260"/>
      <c r="FX58" s="260"/>
      <c r="FY58" s="260"/>
      <c r="FZ58" s="260"/>
      <c r="GA58" s="260"/>
      <c r="GB58" s="260"/>
      <c r="GC58" s="260"/>
      <c r="GD58" s="260"/>
      <c r="GE58" s="260"/>
      <c r="GF58" s="260"/>
      <c r="GG58" s="260"/>
      <c r="GH58" s="260"/>
      <c r="GI58" s="260"/>
      <c r="GJ58" s="260"/>
      <c r="GK58" s="260"/>
      <c r="GL58" s="260"/>
      <c r="GM58" s="260"/>
      <c r="GN58" s="260"/>
      <c r="GO58" s="260">
        <f>'HSS(U)'!BN57+'HSS(U)'!BO57</f>
        <v>0</v>
      </c>
      <c r="GP58" s="260"/>
      <c r="GQ58" s="459">
        <v>0</v>
      </c>
      <c r="GR58" s="260"/>
      <c r="GS58" s="459"/>
      <c r="GT58" s="794"/>
      <c r="GU58" s="260"/>
      <c r="GV58" s="260"/>
      <c r="GW58" s="260"/>
      <c r="GX58" s="260"/>
      <c r="GY58" s="260"/>
      <c r="GZ58" s="809"/>
      <c r="HA58" s="260"/>
      <c r="HB58" s="260"/>
      <c r="HC58" s="394">
        <v>0</v>
      </c>
      <c r="HF58" s="260"/>
      <c r="HG58" s="254"/>
      <c r="HH58" s="254"/>
    </row>
    <row r="59" spans="1:216">
      <c r="A59" s="399">
        <v>49</v>
      </c>
      <c r="B59" s="400" t="s">
        <v>1733</v>
      </c>
      <c r="C59" s="260"/>
      <c r="D59" s="260"/>
      <c r="E59" s="260"/>
      <c r="F59" s="260"/>
      <c r="G59" s="588"/>
      <c r="H59" s="260"/>
      <c r="I59" s="260"/>
      <c r="J59" s="260"/>
      <c r="K59" s="260"/>
      <c r="L59" s="260"/>
      <c r="M59" s="260"/>
      <c r="N59" s="260"/>
      <c r="O59" s="260"/>
      <c r="P59" s="260"/>
      <c r="Q59" s="260"/>
      <c r="R59" s="260"/>
      <c r="S59" s="809"/>
      <c r="T59" s="260"/>
      <c r="U59" s="260"/>
      <c r="V59" s="260"/>
      <c r="W59" s="260"/>
      <c r="X59" s="260"/>
      <c r="Y59" s="260"/>
      <c r="Z59" s="260"/>
      <c r="AA59" s="260"/>
      <c r="AB59" s="809"/>
      <c r="AC59" s="260"/>
      <c r="AD59" s="260"/>
      <c r="AE59" s="260"/>
      <c r="AF59" s="260"/>
      <c r="AG59" s="260"/>
      <c r="AH59" s="260"/>
      <c r="AI59" s="260"/>
      <c r="AJ59" s="260"/>
      <c r="AK59" s="260"/>
      <c r="AL59" s="260"/>
      <c r="AM59" s="260"/>
      <c r="AN59" s="260"/>
      <c r="AO59" s="260"/>
      <c r="AP59" s="809"/>
      <c r="AQ59" s="260"/>
      <c r="AR59" s="260"/>
      <c r="AS59" s="260"/>
      <c r="AT59" s="260"/>
      <c r="AU59" s="260"/>
      <c r="AV59" s="260"/>
      <c r="AW59" s="260"/>
      <c r="AX59" s="260"/>
      <c r="AY59" s="260"/>
      <c r="AZ59" s="260"/>
      <c r="BA59" s="260"/>
      <c r="BB59" s="260"/>
      <c r="BC59" s="260"/>
      <c r="BD59" s="260"/>
      <c r="BE59" s="260"/>
      <c r="BF59" s="260"/>
      <c r="BG59" s="260"/>
      <c r="BH59" s="260"/>
      <c r="BI59" s="260"/>
      <c r="BJ59" s="260"/>
      <c r="BK59" s="260"/>
      <c r="BL59" s="260"/>
      <c r="BM59" s="260"/>
      <c r="BN59" s="260"/>
      <c r="BO59" s="260"/>
      <c r="BP59" s="260"/>
      <c r="BQ59" s="260"/>
      <c r="BR59" s="614">
        <v>0</v>
      </c>
      <c r="BS59" s="260"/>
      <c r="BT59" s="260"/>
      <c r="BU59" s="260"/>
      <c r="BV59" s="260"/>
      <c r="BW59" s="260"/>
      <c r="BX59" s="260"/>
      <c r="BY59" s="260"/>
      <c r="BZ59" s="260"/>
      <c r="CA59" s="260"/>
      <c r="CB59" s="260"/>
      <c r="CC59" s="260"/>
      <c r="CD59" s="260"/>
      <c r="CE59" s="260"/>
      <c r="CF59" s="260"/>
      <c r="CG59" s="260"/>
      <c r="CH59" s="260"/>
      <c r="CI59" s="260"/>
      <c r="CJ59" s="614">
        <v>0</v>
      </c>
      <c r="CK59" s="260"/>
      <c r="CL59" s="260"/>
      <c r="CM59" s="260"/>
      <c r="CN59" s="260"/>
      <c r="CO59" s="260"/>
      <c r="CP59" s="260"/>
      <c r="CQ59" s="260"/>
      <c r="CR59" s="260"/>
      <c r="CS59" s="260"/>
      <c r="CT59" s="260"/>
      <c r="CU59" s="260"/>
      <c r="CV59" s="260"/>
      <c r="CW59" s="260"/>
      <c r="CX59" s="260"/>
      <c r="CY59" s="809"/>
      <c r="CZ59" s="260"/>
      <c r="DA59" s="260"/>
      <c r="DB59" s="260"/>
      <c r="DC59" s="260"/>
      <c r="DD59" s="260"/>
      <c r="DE59" s="260"/>
      <c r="DF59" s="260"/>
      <c r="DG59" s="260"/>
      <c r="DH59" s="260"/>
      <c r="DI59" s="809"/>
      <c r="DJ59" s="260"/>
      <c r="DK59" s="260"/>
      <c r="DL59" s="260"/>
      <c r="DM59" s="260"/>
      <c r="DN59" s="260"/>
      <c r="DO59" s="260"/>
      <c r="DP59" s="260"/>
      <c r="DQ59" s="260"/>
      <c r="DR59" s="260"/>
      <c r="DS59" s="260"/>
      <c r="DT59" s="260"/>
      <c r="DU59" s="260"/>
      <c r="DV59" s="260"/>
      <c r="DW59" s="260"/>
      <c r="DX59" s="260"/>
      <c r="DY59" s="260"/>
      <c r="DZ59" s="260"/>
      <c r="EA59" s="260">
        <v>0</v>
      </c>
      <c r="EB59" s="260"/>
      <c r="EC59" s="260"/>
      <c r="ED59" s="260"/>
      <c r="EE59" s="260"/>
      <c r="EF59" s="260"/>
      <c r="EG59" s="260"/>
      <c r="EH59" s="589"/>
      <c r="EI59" s="809"/>
      <c r="EJ59" s="809"/>
      <c r="EK59" s="809"/>
      <c r="EL59" s="260"/>
      <c r="EM59" s="260"/>
      <c r="EN59" s="260"/>
      <c r="EO59" s="260"/>
      <c r="EP59" s="260"/>
      <c r="EQ59" s="260"/>
      <c r="ER59" s="260"/>
      <c r="ES59" s="260"/>
      <c r="ET59" s="260"/>
      <c r="EU59" s="260"/>
      <c r="EV59" s="260"/>
      <c r="EW59" s="809"/>
      <c r="EX59" s="260"/>
      <c r="EY59" s="260"/>
      <c r="EZ59" s="260"/>
      <c r="FA59" s="260"/>
      <c r="FB59" s="260"/>
      <c r="FC59" s="260"/>
      <c r="FD59" s="260"/>
      <c r="FE59" s="260"/>
      <c r="FF59" s="260"/>
      <c r="FG59" s="260"/>
      <c r="FH59" s="260"/>
      <c r="FI59" s="260"/>
      <c r="FJ59" s="260"/>
      <c r="FK59" s="260"/>
      <c r="FL59" s="260"/>
      <c r="FM59" s="260"/>
      <c r="FN59" s="260">
        <v>120</v>
      </c>
      <c r="FO59" s="260"/>
      <c r="FP59" s="260"/>
      <c r="FQ59" s="260"/>
      <c r="FR59" s="260"/>
      <c r="FS59" s="260"/>
      <c r="FT59" s="260"/>
      <c r="FU59" s="260"/>
      <c r="FV59" s="260"/>
      <c r="FW59" s="260"/>
      <c r="FX59" s="260"/>
      <c r="FY59" s="260"/>
      <c r="FZ59" s="260"/>
      <c r="GA59" s="260"/>
      <c r="GB59" s="260"/>
      <c r="GC59" s="260">
        <v>5</v>
      </c>
      <c r="GD59" s="260"/>
      <c r="GE59" s="260"/>
      <c r="GF59" s="260"/>
      <c r="GG59" s="260"/>
      <c r="GH59" s="260"/>
      <c r="GI59" s="260"/>
      <c r="GJ59" s="260"/>
      <c r="GK59" s="260"/>
      <c r="GL59" s="260"/>
      <c r="GM59" s="260"/>
      <c r="GN59" s="260"/>
      <c r="GO59" s="260">
        <f>'HSS(U)'!BN58+'HSS(U)'!BO58</f>
        <v>0</v>
      </c>
      <c r="GP59" s="260"/>
      <c r="GQ59" s="459">
        <v>0</v>
      </c>
      <c r="GR59" s="260"/>
      <c r="GS59" s="459"/>
      <c r="GT59" s="794"/>
      <c r="GU59" s="260"/>
      <c r="GV59" s="260"/>
      <c r="GW59" s="260"/>
      <c r="GX59" s="260"/>
      <c r="GY59" s="260"/>
      <c r="GZ59" s="809"/>
      <c r="HA59" s="260"/>
      <c r="HB59" s="260"/>
      <c r="HC59" s="394">
        <v>0</v>
      </c>
      <c r="HF59" s="260"/>
      <c r="HG59" s="254"/>
      <c r="HH59" s="254"/>
    </row>
    <row r="60" spans="1:216">
      <c r="A60" s="399">
        <v>50</v>
      </c>
      <c r="B60" s="400" t="s">
        <v>1734</v>
      </c>
      <c r="C60" s="260"/>
      <c r="D60" s="260"/>
      <c r="E60" s="260"/>
      <c r="F60" s="260"/>
      <c r="G60" s="588"/>
      <c r="H60" s="260"/>
      <c r="I60" s="260"/>
      <c r="J60" s="260"/>
      <c r="K60" s="260"/>
      <c r="L60" s="260"/>
      <c r="M60" s="260"/>
      <c r="N60" s="260"/>
      <c r="O60" s="260"/>
      <c r="P60" s="260"/>
      <c r="Q60" s="260"/>
      <c r="R60" s="260"/>
      <c r="S60" s="809"/>
      <c r="T60" s="260"/>
      <c r="U60" s="260"/>
      <c r="V60" s="260"/>
      <c r="W60" s="260"/>
      <c r="X60" s="260"/>
      <c r="Y60" s="260"/>
      <c r="Z60" s="260"/>
      <c r="AA60" s="260"/>
      <c r="AB60" s="809"/>
      <c r="AC60" s="260"/>
      <c r="AD60" s="260"/>
      <c r="AE60" s="260"/>
      <c r="AF60" s="260"/>
      <c r="AG60" s="260"/>
      <c r="AH60" s="260"/>
      <c r="AI60" s="260"/>
      <c r="AJ60" s="260"/>
      <c r="AK60" s="260"/>
      <c r="AL60" s="260"/>
      <c r="AM60" s="260"/>
      <c r="AN60" s="260"/>
      <c r="AO60" s="260"/>
      <c r="AP60" s="809"/>
      <c r="AQ60" s="260"/>
      <c r="AR60" s="260"/>
      <c r="AS60" s="260"/>
      <c r="AT60" s="260"/>
      <c r="AU60" s="260"/>
      <c r="AV60" s="260"/>
      <c r="AW60" s="260"/>
      <c r="AX60" s="260"/>
      <c r="AY60" s="260"/>
      <c r="AZ60" s="260"/>
      <c r="BA60" s="260"/>
      <c r="BB60" s="260"/>
      <c r="BC60" s="260"/>
      <c r="BD60" s="260"/>
      <c r="BE60" s="260"/>
      <c r="BF60" s="260"/>
      <c r="BG60" s="260"/>
      <c r="BH60" s="260"/>
      <c r="BI60" s="260"/>
      <c r="BJ60" s="260"/>
      <c r="BK60" s="260"/>
      <c r="BL60" s="260"/>
      <c r="BM60" s="260"/>
      <c r="BN60" s="260"/>
      <c r="BO60" s="260"/>
      <c r="BP60" s="260"/>
      <c r="BQ60" s="260"/>
      <c r="BR60" s="614">
        <v>0</v>
      </c>
      <c r="BS60" s="260"/>
      <c r="BT60" s="260"/>
      <c r="BU60" s="260"/>
      <c r="BV60" s="260"/>
      <c r="BW60" s="260"/>
      <c r="BX60" s="260"/>
      <c r="BY60" s="260"/>
      <c r="BZ60" s="260"/>
      <c r="CA60" s="260"/>
      <c r="CB60" s="260"/>
      <c r="CC60" s="260"/>
      <c r="CD60" s="260"/>
      <c r="CE60" s="260"/>
      <c r="CF60" s="260"/>
      <c r="CG60" s="260"/>
      <c r="CH60" s="260"/>
      <c r="CI60" s="260"/>
      <c r="CJ60" s="614">
        <v>0</v>
      </c>
      <c r="CK60" s="260"/>
      <c r="CL60" s="260"/>
      <c r="CM60" s="260"/>
      <c r="CN60" s="260"/>
      <c r="CO60" s="260"/>
      <c r="CP60" s="260"/>
      <c r="CQ60" s="260"/>
      <c r="CR60" s="260"/>
      <c r="CS60" s="260"/>
      <c r="CT60" s="260"/>
      <c r="CU60" s="260"/>
      <c r="CV60" s="260"/>
      <c r="CW60" s="260"/>
      <c r="CX60" s="260"/>
      <c r="CY60" s="809"/>
      <c r="CZ60" s="260"/>
      <c r="DA60" s="260"/>
      <c r="DB60" s="260"/>
      <c r="DC60" s="260"/>
      <c r="DD60" s="260"/>
      <c r="DE60" s="260"/>
      <c r="DF60" s="260"/>
      <c r="DG60" s="260"/>
      <c r="DH60" s="260"/>
      <c r="DI60" s="809"/>
      <c r="DJ60" s="260"/>
      <c r="DK60" s="260"/>
      <c r="DL60" s="260"/>
      <c r="DM60" s="260"/>
      <c r="DN60" s="260"/>
      <c r="DO60" s="260"/>
      <c r="DP60" s="260"/>
      <c r="DQ60" s="260"/>
      <c r="DR60" s="260"/>
      <c r="DS60" s="260"/>
      <c r="DT60" s="260"/>
      <c r="DU60" s="260"/>
      <c r="DV60" s="260"/>
      <c r="DW60" s="260"/>
      <c r="DX60" s="260"/>
      <c r="DY60" s="260"/>
      <c r="DZ60" s="260"/>
      <c r="EA60" s="260">
        <v>0</v>
      </c>
      <c r="EB60" s="260"/>
      <c r="EC60" s="260"/>
      <c r="ED60" s="260"/>
      <c r="EE60" s="260"/>
      <c r="EF60" s="260"/>
      <c r="EG60" s="260"/>
      <c r="EH60" s="589"/>
      <c r="EI60" s="809"/>
      <c r="EJ60" s="809"/>
      <c r="EK60" s="809"/>
      <c r="EL60" s="260"/>
      <c r="EM60" s="260"/>
      <c r="EN60" s="260"/>
      <c r="EO60" s="260"/>
      <c r="EP60" s="260"/>
      <c r="EQ60" s="260"/>
      <c r="ER60" s="260"/>
      <c r="ES60" s="260"/>
      <c r="ET60" s="260"/>
      <c r="EU60" s="260"/>
      <c r="EV60" s="260"/>
      <c r="EW60" s="809"/>
      <c r="EX60" s="260"/>
      <c r="EY60" s="260"/>
      <c r="EZ60" s="260"/>
      <c r="FA60" s="260"/>
      <c r="FB60" s="260"/>
      <c r="FC60" s="260"/>
      <c r="FD60" s="260"/>
      <c r="FE60" s="260"/>
      <c r="FF60" s="260"/>
      <c r="FG60" s="260"/>
      <c r="FH60" s="260"/>
      <c r="FI60" s="260"/>
      <c r="FJ60" s="260"/>
      <c r="FK60" s="260"/>
      <c r="FL60" s="260"/>
      <c r="FM60" s="260"/>
      <c r="FN60" s="260">
        <v>120</v>
      </c>
      <c r="FO60" s="260"/>
      <c r="FP60" s="260"/>
      <c r="FQ60" s="260"/>
      <c r="FR60" s="260"/>
      <c r="FS60" s="260"/>
      <c r="FT60" s="260"/>
      <c r="FU60" s="260"/>
      <c r="FV60" s="260"/>
      <c r="FW60" s="260"/>
      <c r="FX60" s="260"/>
      <c r="FY60" s="260"/>
      <c r="FZ60" s="260"/>
      <c r="GA60" s="260"/>
      <c r="GB60" s="260"/>
      <c r="GC60" s="260">
        <v>5</v>
      </c>
      <c r="GD60" s="260"/>
      <c r="GE60" s="260"/>
      <c r="GF60" s="260"/>
      <c r="GG60" s="260"/>
      <c r="GH60" s="260"/>
      <c r="GI60" s="260"/>
      <c r="GJ60" s="260"/>
      <c r="GK60" s="260"/>
      <c r="GL60" s="260"/>
      <c r="GM60" s="260"/>
      <c r="GN60" s="260"/>
      <c r="GO60" s="260">
        <f>'HSS(U)'!BN59+'HSS(U)'!BO59</f>
        <v>0</v>
      </c>
      <c r="GP60" s="260"/>
      <c r="GQ60" s="459">
        <v>0</v>
      </c>
      <c r="GR60" s="260"/>
      <c r="GS60" s="459"/>
      <c r="GT60" s="794"/>
      <c r="GU60" s="260"/>
      <c r="GV60" s="260"/>
      <c r="GW60" s="260"/>
      <c r="GX60" s="260"/>
      <c r="GY60" s="260"/>
      <c r="GZ60" s="809"/>
      <c r="HA60" s="260"/>
      <c r="HB60" s="260"/>
      <c r="HC60" s="394">
        <v>0</v>
      </c>
      <c r="HF60" s="260"/>
      <c r="HG60" s="254"/>
      <c r="HH60" s="254"/>
    </row>
    <row r="61" spans="1:216">
      <c r="A61" s="399">
        <v>51</v>
      </c>
      <c r="B61" s="400" t="s">
        <v>1735</v>
      </c>
      <c r="C61" s="260"/>
      <c r="D61" s="260"/>
      <c r="E61" s="260"/>
      <c r="F61" s="260"/>
      <c r="G61" s="588"/>
      <c r="H61" s="260"/>
      <c r="I61" s="260"/>
      <c r="J61" s="260"/>
      <c r="K61" s="260"/>
      <c r="L61" s="260"/>
      <c r="M61" s="260"/>
      <c r="N61" s="260"/>
      <c r="O61" s="260"/>
      <c r="P61" s="260"/>
      <c r="Q61" s="260"/>
      <c r="R61" s="260"/>
      <c r="S61" s="809"/>
      <c r="T61" s="260"/>
      <c r="U61" s="260"/>
      <c r="V61" s="260"/>
      <c r="W61" s="260"/>
      <c r="X61" s="260"/>
      <c r="Y61" s="260"/>
      <c r="Z61" s="260"/>
      <c r="AA61" s="260"/>
      <c r="AB61" s="809"/>
      <c r="AC61" s="260"/>
      <c r="AD61" s="260"/>
      <c r="AE61" s="260"/>
      <c r="AF61" s="260"/>
      <c r="AG61" s="260"/>
      <c r="AH61" s="260"/>
      <c r="AI61" s="260"/>
      <c r="AJ61" s="260"/>
      <c r="AK61" s="260"/>
      <c r="AL61" s="260"/>
      <c r="AM61" s="260"/>
      <c r="AN61" s="260"/>
      <c r="AO61" s="260"/>
      <c r="AP61" s="809"/>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614">
        <v>0</v>
      </c>
      <c r="BS61" s="260"/>
      <c r="BT61" s="260"/>
      <c r="BU61" s="260"/>
      <c r="BV61" s="260"/>
      <c r="BW61" s="260"/>
      <c r="BX61" s="260"/>
      <c r="BY61" s="260"/>
      <c r="BZ61" s="260"/>
      <c r="CA61" s="260"/>
      <c r="CB61" s="260"/>
      <c r="CC61" s="260"/>
      <c r="CD61" s="260"/>
      <c r="CE61" s="260"/>
      <c r="CF61" s="260"/>
      <c r="CG61" s="260"/>
      <c r="CH61" s="260"/>
      <c r="CI61" s="260"/>
      <c r="CJ61" s="614">
        <v>0</v>
      </c>
      <c r="CK61" s="260"/>
      <c r="CL61" s="260"/>
      <c r="CM61" s="260"/>
      <c r="CN61" s="260"/>
      <c r="CO61" s="260"/>
      <c r="CP61" s="260"/>
      <c r="CQ61" s="260"/>
      <c r="CR61" s="260"/>
      <c r="CS61" s="260"/>
      <c r="CT61" s="260"/>
      <c r="CU61" s="260"/>
      <c r="CV61" s="260"/>
      <c r="CW61" s="260"/>
      <c r="CX61" s="260"/>
      <c r="CY61" s="809"/>
      <c r="CZ61" s="260"/>
      <c r="DA61" s="260"/>
      <c r="DB61" s="260"/>
      <c r="DC61" s="260"/>
      <c r="DD61" s="260"/>
      <c r="DE61" s="260"/>
      <c r="DF61" s="260"/>
      <c r="DG61" s="260"/>
      <c r="DH61" s="260"/>
      <c r="DI61" s="809"/>
      <c r="DJ61" s="260"/>
      <c r="DK61" s="260"/>
      <c r="DL61" s="260"/>
      <c r="DM61" s="260"/>
      <c r="DN61" s="260"/>
      <c r="DO61" s="260"/>
      <c r="DP61" s="260"/>
      <c r="DQ61" s="260"/>
      <c r="DR61" s="260"/>
      <c r="DS61" s="260"/>
      <c r="DT61" s="260"/>
      <c r="DU61" s="260"/>
      <c r="DV61" s="260"/>
      <c r="DW61" s="260"/>
      <c r="DX61" s="260"/>
      <c r="DY61" s="260"/>
      <c r="DZ61" s="260"/>
      <c r="EA61" s="260">
        <v>0</v>
      </c>
      <c r="EB61" s="260"/>
      <c r="EC61" s="260"/>
      <c r="ED61" s="260"/>
      <c r="EE61" s="260"/>
      <c r="EF61" s="260"/>
      <c r="EG61" s="260"/>
      <c r="EH61" s="589"/>
      <c r="EI61" s="809"/>
      <c r="EJ61" s="809"/>
      <c r="EK61" s="809"/>
      <c r="EL61" s="260"/>
      <c r="EM61" s="260"/>
      <c r="EN61" s="260"/>
      <c r="EO61" s="260"/>
      <c r="EP61" s="260"/>
      <c r="EQ61" s="260"/>
      <c r="ER61" s="260"/>
      <c r="ES61" s="260"/>
      <c r="ET61" s="260"/>
      <c r="EU61" s="260"/>
      <c r="EV61" s="260"/>
      <c r="EW61" s="809"/>
      <c r="EX61" s="260"/>
      <c r="EY61" s="260"/>
      <c r="EZ61" s="260"/>
      <c r="FA61" s="260"/>
      <c r="FB61" s="260"/>
      <c r="FC61" s="260"/>
      <c r="FD61" s="260"/>
      <c r="FE61" s="260"/>
      <c r="FF61" s="260"/>
      <c r="FG61" s="260"/>
      <c r="FH61" s="260"/>
      <c r="FI61" s="260"/>
      <c r="FJ61" s="260"/>
      <c r="FK61" s="260"/>
      <c r="FL61" s="260"/>
      <c r="FM61" s="260"/>
      <c r="FN61" s="260">
        <v>120</v>
      </c>
      <c r="FO61" s="260"/>
      <c r="FP61" s="260"/>
      <c r="FQ61" s="260"/>
      <c r="FR61" s="260"/>
      <c r="FS61" s="260"/>
      <c r="FT61" s="260"/>
      <c r="FU61" s="260"/>
      <c r="FV61" s="260"/>
      <c r="FW61" s="260"/>
      <c r="FX61" s="260"/>
      <c r="FY61" s="260"/>
      <c r="FZ61" s="260"/>
      <c r="GA61" s="260"/>
      <c r="GB61" s="260"/>
      <c r="GC61" s="260"/>
      <c r="GD61" s="260"/>
      <c r="GE61" s="260"/>
      <c r="GF61" s="260"/>
      <c r="GG61" s="260"/>
      <c r="GH61" s="260"/>
      <c r="GI61" s="260"/>
      <c r="GJ61" s="260"/>
      <c r="GK61" s="260"/>
      <c r="GL61" s="260"/>
      <c r="GM61" s="260"/>
      <c r="GN61" s="260"/>
      <c r="GO61" s="260">
        <f>'HSS(U)'!BN60+'HSS(U)'!BO60</f>
        <v>0</v>
      </c>
      <c r="GP61" s="260"/>
      <c r="GQ61" s="459">
        <v>0</v>
      </c>
      <c r="GR61" s="260"/>
      <c r="GS61" s="459"/>
      <c r="GT61" s="794"/>
      <c r="GU61" s="260"/>
      <c r="GV61" s="260"/>
      <c r="GW61" s="260"/>
      <c r="GX61" s="260"/>
      <c r="GY61" s="260"/>
      <c r="GZ61" s="809"/>
      <c r="HA61" s="260"/>
      <c r="HB61" s="260"/>
      <c r="HC61" s="394">
        <v>0</v>
      </c>
      <c r="HF61" s="260"/>
      <c r="HG61" s="254"/>
      <c r="HH61" s="254"/>
    </row>
    <row r="62" spans="1:216">
      <c r="A62" s="399">
        <v>52</v>
      </c>
      <c r="B62" s="400" t="s">
        <v>1525</v>
      </c>
      <c r="C62" s="260"/>
      <c r="D62" s="260"/>
      <c r="E62" s="260"/>
      <c r="F62" s="260"/>
      <c r="G62" s="588"/>
      <c r="H62" s="260"/>
      <c r="I62" s="260"/>
      <c r="J62" s="260"/>
      <c r="K62" s="260"/>
      <c r="L62" s="260"/>
      <c r="M62" s="260"/>
      <c r="N62" s="260"/>
      <c r="O62" s="260"/>
      <c r="P62" s="260"/>
      <c r="Q62" s="260"/>
      <c r="R62" s="260"/>
      <c r="S62" s="809"/>
      <c r="T62" s="260"/>
      <c r="U62" s="260"/>
      <c r="V62" s="260"/>
      <c r="W62" s="260"/>
      <c r="X62" s="260"/>
      <c r="Y62" s="260"/>
      <c r="Z62" s="260"/>
      <c r="AA62" s="260"/>
      <c r="AB62" s="809"/>
      <c r="AC62" s="260"/>
      <c r="AD62" s="260"/>
      <c r="AE62" s="260"/>
      <c r="AF62" s="260"/>
      <c r="AG62" s="260"/>
      <c r="AH62" s="260"/>
      <c r="AI62" s="260"/>
      <c r="AJ62" s="260"/>
      <c r="AK62" s="260"/>
      <c r="AL62" s="260"/>
      <c r="AM62" s="260"/>
      <c r="AN62" s="260"/>
      <c r="AO62" s="260"/>
      <c r="AP62" s="809"/>
      <c r="AQ62" s="260"/>
      <c r="AR62" s="260"/>
      <c r="AS62" s="260"/>
      <c r="AT62" s="260"/>
      <c r="AU62" s="260"/>
      <c r="AV62" s="260"/>
      <c r="AW62" s="260"/>
      <c r="AX62" s="260"/>
      <c r="AY62" s="260"/>
      <c r="AZ62" s="260"/>
      <c r="BA62" s="260"/>
      <c r="BB62" s="260"/>
      <c r="BC62" s="260"/>
      <c r="BD62" s="260"/>
      <c r="BE62" s="260"/>
      <c r="BF62" s="260"/>
      <c r="BG62" s="260"/>
      <c r="BH62" s="260"/>
      <c r="BI62" s="260"/>
      <c r="BJ62" s="260"/>
      <c r="BK62" s="260"/>
      <c r="BL62" s="260"/>
      <c r="BM62" s="260"/>
      <c r="BN62" s="260"/>
      <c r="BO62" s="260"/>
      <c r="BP62" s="260"/>
      <c r="BQ62" s="260"/>
      <c r="BR62" s="614">
        <v>0</v>
      </c>
      <c r="BS62" s="260"/>
      <c r="BT62" s="260"/>
      <c r="BU62" s="260"/>
      <c r="BV62" s="260"/>
      <c r="BW62" s="260"/>
      <c r="BX62" s="260"/>
      <c r="BY62" s="260"/>
      <c r="BZ62" s="260"/>
      <c r="CA62" s="260"/>
      <c r="CB62" s="260"/>
      <c r="CC62" s="260"/>
      <c r="CD62" s="260"/>
      <c r="CE62" s="260"/>
      <c r="CF62" s="260"/>
      <c r="CG62" s="260"/>
      <c r="CH62" s="260"/>
      <c r="CI62" s="260"/>
      <c r="CJ62" s="614">
        <v>0</v>
      </c>
      <c r="CK62" s="260"/>
      <c r="CL62" s="260"/>
      <c r="CM62" s="260"/>
      <c r="CN62" s="260"/>
      <c r="CO62" s="260"/>
      <c r="CP62" s="260"/>
      <c r="CQ62" s="260"/>
      <c r="CR62" s="260"/>
      <c r="CS62" s="260"/>
      <c r="CT62" s="260"/>
      <c r="CU62" s="260"/>
      <c r="CV62" s="260"/>
      <c r="CW62" s="260"/>
      <c r="CX62" s="260"/>
      <c r="CY62" s="809"/>
      <c r="CZ62" s="260"/>
      <c r="DA62" s="260"/>
      <c r="DB62" s="260"/>
      <c r="DC62" s="260"/>
      <c r="DD62" s="260"/>
      <c r="DE62" s="260"/>
      <c r="DF62" s="260"/>
      <c r="DG62" s="260"/>
      <c r="DH62" s="260"/>
      <c r="DI62" s="809"/>
      <c r="DJ62" s="260"/>
      <c r="DK62" s="260"/>
      <c r="DL62" s="260"/>
      <c r="DM62" s="260"/>
      <c r="DN62" s="260"/>
      <c r="DO62" s="260"/>
      <c r="DP62" s="260"/>
      <c r="DQ62" s="260"/>
      <c r="DR62" s="260"/>
      <c r="DS62" s="260"/>
      <c r="DT62" s="260"/>
      <c r="DU62" s="260"/>
      <c r="DV62" s="260"/>
      <c r="DW62" s="260"/>
      <c r="DX62" s="260"/>
      <c r="DY62" s="260"/>
      <c r="DZ62" s="260"/>
      <c r="EA62" s="260">
        <v>0</v>
      </c>
      <c r="EB62" s="260"/>
      <c r="EC62" s="260"/>
      <c r="ED62" s="260"/>
      <c r="EE62" s="260"/>
      <c r="EF62" s="260"/>
      <c r="EG62" s="260"/>
      <c r="EH62" s="589"/>
      <c r="EI62" s="809"/>
      <c r="EJ62" s="809"/>
      <c r="EK62" s="809"/>
      <c r="EL62" s="260"/>
      <c r="EM62" s="260"/>
      <c r="EN62" s="260"/>
      <c r="EO62" s="260"/>
      <c r="EP62" s="260"/>
      <c r="EQ62" s="260"/>
      <c r="ER62" s="260"/>
      <c r="ES62" s="260"/>
      <c r="ET62" s="260"/>
      <c r="EU62" s="260"/>
      <c r="EV62" s="260"/>
      <c r="EW62" s="809"/>
      <c r="EX62" s="260"/>
      <c r="EY62" s="260"/>
      <c r="EZ62" s="260"/>
      <c r="FA62" s="260"/>
      <c r="FB62" s="260"/>
      <c r="FC62" s="260"/>
      <c r="FD62" s="260"/>
      <c r="FE62" s="260"/>
      <c r="FF62" s="260"/>
      <c r="FG62" s="260"/>
      <c r="FH62" s="260"/>
      <c r="FI62" s="260"/>
      <c r="FJ62" s="260"/>
      <c r="FK62" s="260"/>
      <c r="FL62" s="260"/>
      <c r="FM62" s="260"/>
      <c r="FN62" s="260">
        <v>120</v>
      </c>
      <c r="FO62" s="260"/>
      <c r="FP62" s="260"/>
      <c r="FQ62" s="260"/>
      <c r="FR62" s="260"/>
      <c r="FS62" s="260"/>
      <c r="FT62" s="260"/>
      <c r="FU62" s="260"/>
      <c r="FV62" s="260"/>
      <c r="FW62" s="260"/>
      <c r="FX62" s="260"/>
      <c r="FY62" s="260"/>
      <c r="FZ62" s="260"/>
      <c r="GA62" s="260"/>
      <c r="GB62" s="260"/>
      <c r="GC62" s="260">
        <v>5</v>
      </c>
      <c r="GD62" s="260"/>
      <c r="GE62" s="260"/>
      <c r="GF62" s="260"/>
      <c r="GG62" s="260"/>
      <c r="GH62" s="260"/>
      <c r="GI62" s="260"/>
      <c r="GJ62" s="260"/>
      <c r="GK62" s="260"/>
      <c r="GL62" s="260"/>
      <c r="GM62" s="260"/>
      <c r="GN62" s="260"/>
      <c r="GO62" s="260">
        <f>'HSS(U)'!BN61+'HSS(U)'!BO61</f>
        <v>0</v>
      </c>
      <c r="GP62" s="260"/>
      <c r="GQ62" s="459">
        <v>0</v>
      </c>
      <c r="GR62" s="260"/>
      <c r="GS62" s="459"/>
      <c r="GT62" s="794"/>
      <c r="GU62" s="260"/>
      <c r="GV62" s="260"/>
      <c r="GW62" s="260"/>
      <c r="GX62" s="260"/>
      <c r="GY62" s="260"/>
      <c r="GZ62" s="809"/>
      <c r="HA62" s="260"/>
      <c r="HB62" s="260"/>
      <c r="HC62" s="394">
        <v>0</v>
      </c>
      <c r="HF62" s="260"/>
      <c r="HG62" s="254"/>
      <c r="HH62" s="254"/>
    </row>
    <row r="63" spans="1:216">
      <c r="A63" s="399">
        <v>53</v>
      </c>
      <c r="B63" s="400" t="s">
        <v>1736</v>
      </c>
      <c r="C63" s="260"/>
      <c r="D63" s="260"/>
      <c r="E63" s="260"/>
      <c r="F63" s="260"/>
      <c r="G63" s="588"/>
      <c r="H63" s="260"/>
      <c r="I63" s="260"/>
      <c r="J63" s="260"/>
      <c r="K63" s="260"/>
      <c r="L63" s="260"/>
      <c r="M63" s="260"/>
      <c r="N63" s="260"/>
      <c r="O63" s="260"/>
      <c r="P63" s="260"/>
      <c r="Q63" s="260"/>
      <c r="R63" s="260"/>
      <c r="S63" s="809"/>
      <c r="T63" s="260"/>
      <c r="U63" s="260"/>
      <c r="V63" s="260"/>
      <c r="W63" s="260"/>
      <c r="X63" s="260"/>
      <c r="Y63" s="260"/>
      <c r="Z63" s="260"/>
      <c r="AA63" s="260"/>
      <c r="AB63" s="809"/>
      <c r="AC63" s="260"/>
      <c r="AD63" s="260"/>
      <c r="AE63" s="260"/>
      <c r="AF63" s="260"/>
      <c r="AG63" s="260"/>
      <c r="AH63" s="260"/>
      <c r="AI63" s="260"/>
      <c r="AJ63" s="260"/>
      <c r="AK63" s="260"/>
      <c r="AL63" s="260"/>
      <c r="AM63" s="260"/>
      <c r="AN63" s="260"/>
      <c r="AO63" s="260"/>
      <c r="AP63" s="809"/>
      <c r="AQ63" s="260"/>
      <c r="AR63" s="260"/>
      <c r="AS63" s="260"/>
      <c r="AT63" s="260"/>
      <c r="AU63" s="260"/>
      <c r="AV63" s="260"/>
      <c r="AW63" s="260"/>
      <c r="AX63" s="260"/>
      <c r="AY63" s="260"/>
      <c r="AZ63" s="260"/>
      <c r="BA63" s="260"/>
      <c r="BB63" s="260"/>
      <c r="BC63" s="260"/>
      <c r="BD63" s="260"/>
      <c r="BE63" s="260"/>
      <c r="BF63" s="260"/>
      <c r="BG63" s="260"/>
      <c r="BH63" s="260"/>
      <c r="BI63" s="260"/>
      <c r="BJ63" s="260"/>
      <c r="BK63" s="260"/>
      <c r="BL63" s="260"/>
      <c r="BM63" s="260"/>
      <c r="BN63" s="260"/>
      <c r="BO63" s="260"/>
      <c r="BP63" s="260"/>
      <c r="BQ63" s="260"/>
      <c r="BR63" s="614">
        <v>0</v>
      </c>
      <c r="BS63" s="260"/>
      <c r="BT63" s="260"/>
      <c r="BU63" s="260"/>
      <c r="BV63" s="260"/>
      <c r="BW63" s="260"/>
      <c r="BX63" s="260"/>
      <c r="BY63" s="260"/>
      <c r="BZ63" s="260"/>
      <c r="CA63" s="260"/>
      <c r="CB63" s="260"/>
      <c r="CC63" s="260"/>
      <c r="CD63" s="260"/>
      <c r="CE63" s="260"/>
      <c r="CF63" s="260"/>
      <c r="CG63" s="260"/>
      <c r="CH63" s="260"/>
      <c r="CI63" s="260"/>
      <c r="CJ63" s="614">
        <v>0</v>
      </c>
      <c r="CK63" s="260"/>
      <c r="CL63" s="260"/>
      <c r="CM63" s="260"/>
      <c r="CN63" s="260"/>
      <c r="CO63" s="260"/>
      <c r="CP63" s="260"/>
      <c r="CQ63" s="260"/>
      <c r="CR63" s="260"/>
      <c r="CS63" s="260"/>
      <c r="CT63" s="260"/>
      <c r="CU63" s="260"/>
      <c r="CV63" s="260"/>
      <c r="CW63" s="260"/>
      <c r="CX63" s="260"/>
      <c r="CY63" s="809"/>
      <c r="CZ63" s="260"/>
      <c r="DA63" s="260"/>
      <c r="DB63" s="260"/>
      <c r="DC63" s="260"/>
      <c r="DD63" s="260"/>
      <c r="DE63" s="260"/>
      <c r="DF63" s="260"/>
      <c r="DG63" s="260"/>
      <c r="DH63" s="260"/>
      <c r="DI63" s="809"/>
      <c r="DJ63" s="260"/>
      <c r="DK63" s="260"/>
      <c r="DL63" s="260"/>
      <c r="DM63" s="260"/>
      <c r="DN63" s="260"/>
      <c r="DO63" s="260"/>
      <c r="DP63" s="260"/>
      <c r="DQ63" s="260"/>
      <c r="DR63" s="260"/>
      <c r="DS63" s="260"/>
      <c r="DT63" s="260"/>
      <c r="DU63" s="260"/>
      <c r="DV63" s="260"/>
      <c r="DW63" s="260"/>
      <c r="DX63" s="260"/>
      <c r="DY63" s="260"/>
      <c r="DZ63" s="260"/>
      <c r="EA63" s="260">
        <v>0</v>
      </c>
      <c r="EB63" s="260"/>
      <c r="EC63" s="260"/>
      <c r="ED63" s="260"/>
      <c r="EE63" s="260"/>
      <c r="EF63" s="260"/>
      <c r="EG63" s="260"/>
      <c r="EH63" s="589"/>
      <c r="EI63" s="809"/>
      <c r="EJ63" s="809"/>
      <c r="EK63" s="809"/>
      <c r="EL63" s="260"/>
      <c r="EM63" s="260"/>
      <c r="EN63" s="260"/>
      <c r="EO63" s="260"/>
      <c r="EP63" s="260"/>
      <c r="EQ63" s="260"/>
      <c r="ER63" s="260"/>
      <c r="ES63" s="260"/>
      <c r="ET63" s="260"/>
      <c r="EU63" s="260"/>
      <c r="EV63" s="260"/>
      <c r="EW63" s="809"/>
      <c r="EX63" s="260"/>
      <c r="EY63" s="260"/>
      <c r="EZ63" s="260"/>
      <c r="FA63" s="260"/>
      <c r="FB63" s="260"/>
      <c r="FC63" s="260"/>
      <c r="FD63" s="260"/>
      <c r="FE63" s="260"/>
      <c r="FF63" s="260"/>
      <c r="FG63" s="260"/>
      <c r="FH63" s="260"/>
      <c r="FI63" s="260"/>
      <c r="FJ63" s="260"/>
      <c r="FK63" s="260"/>
      <c r="FL63" s="260"/>
      <c r="FM63" s="260"/>
      <c r="FN63" s="260">
        <v>120</v>
      </c>
      <c r="FO63" s="260"/>
      <c r="FP63" s="260"/>
      <c r="FQ63" s="260"/>
      <c r="FR63" s="260"/>
      <c r="FS63" s="260"/>
      <c r="FT63" s="260"/>
      <c r="FU63" s="260"/>
      <c r="FV63" s="260"/>
      <c r="FW63" s="260"/>
      <c r="FX63" s="260"/>
      <c r="FY63" s="260"/>
      <c r="FZ63" s="260"/>
      <c r="GA63" s="260"/>
      <c r="GB63" s="260"/>
      <c r="GC63" s="260">
        <v>5</v>
      </c>
      <c r="GD63" s="260"/>
      <c r="GE63" s="260"/>
      <c r="GF63" s="260"/>
      <c r="GG63" s="260"/>
      <c r="GH63" s="260"/>
      <c r="GI63" s="260"/>
      <c r="GJ63" s="260"/>
      <c r="GK63" s="260"/>
      <c r="GL63" s="260"/>
      <c r="GM63" s="260"/>
      <c r="GN63" s="260"/>
      <c r="GO63" s="260">
        <f>'HSS(U)'!BN62+'HSS(U)'!BO62</f>
        <v>0</v>
      </c>
      <c r="GP63" s="260"/>
      <c r="GQ63" s="459">
        <v>0</v>
      </c>
      <c r="GR63" s="260"/>
      <c r="GS63" s="459"/>
      <c r="GT63" s="794"/>
      <c r="GU63" s="260"/>
      <c r="GV63" s="260"/>
      <c r="GW63" s="260"/>
      <c r="GX63" s="260"/>
      <c r="GY63" s="260"/>
      <c r="GZ63" s="809"/>
      <c r="HA63" s="260"/>
      <c r="HB63" s="260"/>
      <c r="HC63" s="394">
        <v>0</v>
      </c>
      <c r="HF63" s="260"/>
      <c r="HG63" s="254"/>
      <c r="HH63" s="254"/>
    </row>
    <row r="64" spans="1:216">
      <c r="A64" s="399">
        <v>54</v>
      </c>
      <c r="B64" s="400" t="s">
        <v>1526</v>
      </c>
      <c r="C64" s="260"/>
      <c r="D64" s="260"/>
      <c r="E64" s="260"/>
      <c r="F64" s="260"/>
      <c r="G64" s="588"/>
      <c r="H64" s="260"/>
      <c r="I64" s="260"/>
      <c r="J64" s="260"/>
      <c r="K64" s="260"/>
      <c r="L64" s="260"/>
      <c r="M64" s="260"/>
      <c r="N64" s="260"/>
      <c r="O64" s="260"/>
      <c r="P64" s="260"/>
      <c r="Q64" s="260"/>
      <c r="R64" s="260"/>
      <c r="S64" s="809"/>
      <c r="T64" s="260"/>
      <c r="U64" s="260"/>
      <c r="V64" s="260"/>
      <c r="W64" s="260"/>
      <c r="X64" s="260"/>
      <c r="Y64" s="260"/>
      <c r="Z64" s="260"/>
      <c r="AA64" s="260"/>
      <c r="AB64" s="809"/>
      <c r="AC64" s="260"/>
      <c r="AD64" s="260"/>
      <c r="AE64" s="260"/>
      <c r="AF64" s="260"/>
      <c r="AG64" s="260"/>
      <c r="AH64" s="260"/>
      <c r="AI64" s="260"/>
      <c r="AJ64" s="260"/>
      <c r="AK64" s="260"/>
      <c r="AL64" s="260"/>
      <c r="AM64" s="260"/>
      <c r="AN64" s="260"/>
      <c r="AO64" s="260"/>
      <c r="AP64" s="809"/>
      <c r="AQ64" s="260"/>
      <c r="AR64" s="260"/>
      <c r="AS64" s="260"/>
      <c r="AT64" s="260"/>
      <c r="AU64" s="260"/>
      <c r="AV64" s="260"/>
      <c r="AW64" s="260"/>
      <c r="AX64" s="260"/>
      <c r="AY64" s="260"/>
      <c r="AZ64" s="260"/>
      <c r="BA64" s="260"/>
      <c r="BB64" s="260"/>
      <c r="BC64" s="260"/>
      <c r="BD64" s="260"/>
      <c r="BE64" s="260"/>
      <c r="BF64" s="260"/>
      <c r="BG64" s="260"/>
      <c r="BH64" s="260"/>
      <c r="BI64" s="260"/>
      <c r="BJ64" s="260"/>
      <c r="BK64" s="260"/>
      <c r="BL64" s="260"/>
      <c r="BM64" s="260"/>
      <c r="BN64" s="260"/>
      <c r="BO64" s="260"/>
      <c r="BP64" s="260"/>
      <c r="BQ64" s="260"/>
      <c r="BR64" s="614">
        <v>0</v>
      </c>
      <c r="BS64" s="260"/>
      <c r="BT64" s="260"/>
      <c r="BU64" s="260"/>
      <c r="BV64" s="260"/>
      <c r="BW64" s="260"/>
      <c r="BX64" s="260"/>
      <c r="BY64" s="260"/>
      <c r="BZ64" s="260"/>
      <c r="CA64" s="260"/>
      <c r="CB64" s="260"/>
      <c r="CC64" s="260"/>
      <c r="CD64" s="260"/>
      <c r="CE64" s="260"/>
      <c r="CF64" s="260"/>
      <c r="CG64" s="260"/>
      <c r="CH64" s="260"/>
      <c r="CI64" s="260"/>
      <c r="CJ64" s="614">
        <v>0</v>
      </c>
      <c r="CK64" s="260"/>
      <c r="CL64" s="260"/>
      <c r="CM64" s="260"/>
      <c r="CN64" s="260"/>
      <c r="CO64" s="260"/>
      <c r="CP64" s="260"/>
      <c r="CQ64" s="260"/>
      <c r="CR64" s="260"/>
      <c r="CS64" s="260"/>
      <c r="CT64" s="260"/>
      <c r="CU64" s="260"/>
      <c r="CV64" s="260"/>
      <c r="CW64" s="260"/>
      <c r="CX64" s="260"/>
      <c r="CY64" s="809"/>
      <c r="CZ64" s="260"/>
      <c r="DA64" s="260"/>
      <c r="DB64" s="260"/>
      <c r="DC64" s="260"/>
      <c r="DD64" s="260"/>
      <c r="DE64" s="260"/>
      <c r="DF64" s="260"/>
      <c r="DG64" s="260"/>
      <c r="DH64" s="260"/>
      <c r="DI64" s="809"/>
      <c r="DJ64" s="260"/>
      <c r="DK64" s="260"/>
      <c r="DL64" s="260"/>
      <c r="DM64" s="260"/>
      <c r="DN64" s="260"/>
      <c r="DO64" s="260"/>
      <c r="DP64" s="260"/>
      <c r="DQ64" s="260"/>
      <c r="DR64" s="260"/>
      <c r="DS64" s="260"/>
      <c r="DT64" s="260"/>
      <c r="DU64" s="260"/>
      <c r="DV64" s="260"/>
      <c r="DW64" s="260"/>
      <c r="DX64" s="260"/>
      <c r="DY64" s="260"/>
      <c r="DZ64" s="260"/>
      <c r="EA64" s="260"/>
      <c r="EB64" s="260"/>
      <c r="EC64" s="260"/>
      <c r="ED64" s="260"/>
      <c r="EE64" s="260"/>
      <c r="EF64" s="260"/>
      <c r="EG64" s="260"/>
      <c r="EH64" s="589"/>
      <c r="EI64" s="809"/>
      <c r="EJ64" s="809"/>
      <c r="EK64" s="809"/>
      <c r="EL64" s="260"/>
      <c r="EM64" s="260"/>
      <c r="EN64" s="260"/>
      <c r="EO64" s="260"/>
      <c r="EP64" s="260"/>
      <c r="EQ64" s="260"/>
      <c r="ER64" s="260"/>
      <c r="ES64" s="260"/>
      <c r="ET64" s="260"/>
      <c r="EU64" s="260"/>
      <c r="EV64" s="260"/>
      <c r="EW64" s="809"/>
      <c r="EX64" s="260"/>
      <c r="EY64" s="260"/>
      <c r="EZ64" s="260"/>
      <c r="FA64" s="260"/>
      <c r="FB64" s="260"/>
      <c r="FC64" s="260"/>
      <c r="FD64" s="260"/>
      <c r="FE64" s="260"/>
      <c r="FF64" s="260"/>
      <c r="FG64" s="260"/>
      <c r="FH64" s="260"/>
      <c r="FI64" s="260"/>
      <c r="FJ64" s="260"/>
      <c r="FK64" s="260"/>
      <c r="FL64" s="260"/>
      <c r="FM64" s="260"/>
      <c r="FN64" s="260">
        <v>120</v>
      </c>
      <c r="FO64" s="260"/>
      <c r="FP64" s="260"/>
      <c r="FQ64" s="260"/>
      <c r="FR64" s="260"/>
      <c r="FS64" s="260"/>
      <c r="FT64" s="260"/>
      <c r="FU64" s="260"/>
      <c r="FV64" s="260"/>
      <c r="FW64" s="260"/>
      <c r="FX64" s="260"/>
      <c r="FY64" s="260"/>
      <c r="FZ64" s="260"/>
      <c r="GA64" s="260"/>
      <c r="GB64" s="260"/>
      <c r="GC64" s="260">
        <v>5</v>
      </c>
      <c r="GD64" s="260"/>
      <c r="GE64" s="260"/>
      <c r="GF64" s="260"/>
      <c r="GG64" s="260"/>
      <c r="GH64" s="260"/>
      <c r="GI64" s="260"/>
      <c r="GJ64" s="260"/>
      <c r="GK64" s="260"/>
      <c r="GL64" s="260"/>
      <c r="GM64" s="260"/>
      <c r="GN64" s="260"/>
      <c r="GO64" s="260">
        <f>'HSS(U)'!BN63+'HSS(U)'!BO63</f>
        <v>0</v>
      </c>
      <c r="GP64" s="260"/>
      <c r="GQ64" s="459">
        <v>0</v>
      </c>
      <c r="GR64" s="260"/>
      <c r="GS64" s="459"/>
      <c r="GT64" s="794"/>
      <c r="GU64" s="260"/>
      <c r="GV64" s="260"/>
      <c r="GW64" s="260"/>
      <c r="GX64" s="260"/>
      <c r="GY64" s="260"/>
      <c r="GZ64" s="809"/>
      <c r="HA64" s="260"/>
      <c r="HB64" s="260"/>
      <c r="HC64" s="394">
        <v>0</v>
      </c>
      <c r="HF64" s="260"/>
      <c r="HG64" s="254"/>
      <c r="HH64" s="254"/>
    </row>
    <row r="65" spans="1:216">
      <c r="A65" s="399">
        <v>55</v>
      </c>
      <c r="B65" s="400" t="s">
        <v>1737</v>
      </c>
      <c r="C65" s="260"/>
      <c r="D65" s="260"/>
      <c r="E65" s="260"/>
      <c r="F65" s="260"/>
      <c r="G65" s="588"/>
      <c r="H65" s="260"/>
      <c r="I65" s="260"/>
      <c r="J65" s="260"/>
      <c r="K65" s="260"/>
      <c r="L65" s="260"/>
      <c r="M65" s="260"/>
      <c r="N65" s="260"/>
      <c r="O65" s="260"/>
      <c r="P65" s="260"/>
      <c r="Q65" s="260"/>
      <c r="R65" s="260"/>
      <c r="S65" s="809"/>
      <c r="T65" s="260"/>
      <c r="U65" s="260"/>
      <c r="V65" s="260"/>
      <c r="W65" s="260"/>
      <c r="X65" s="260"/>
      <c r="Y65" s="260"/>
      <c r="Z65" s="260"/>
      <c r="AA65" s="260"/>
      <c r="AB65" s="809"/>
      <c r="AC65" s="260"/>
      <c r="AD65" s="260"/>
      <c r="AE65" s="260"/>
      <c r="AF65" s="260"/>
      <c r="AG65" s="260"/>
      <c r="AH65" s="260"/>
      <c r="AI65" s="260"/>
      <c r="AJ65" s="260"/>
      <c r="AK65" s="260"/>
      <c r="AL65" s="260"/>
      <c r="AM65" s="260"/>
      <c r="AN65" s="260"/>
      <c r="AO65" s="260"/>
      <c r="AP65" s="809"/>
      <c r="AQ65" s="260"/>
      <c r="AR65" s="260"/>
      <c r="AS65" s="260"/>
      <c r="AT65" s="260"/>
      <c r="AU65" s="260"/>
      <c r="AV65" s="260"/>
      <c r="AW65" s="260"/>
      <c r="AX65" s="260"/>
      <c r="AY65" s="260"/>
      <c r="AZ65" s="260"/>
      <c r="BA65" s="260"/>
      <c r="BB65" s="260"/>
      <c r="BC65" s="260"/>
      <c r="BD65" s="260"/>
      <c r="BE65" s="260"/>
      <c r="BF65" s="260"/>
      <c r="BG65" s="260"/>
      <c r="BH65" s="260"/>
      <c r="BI65" s="260"/>
      <c r="BJ65" s="260"/>
      <c r="BK65" s="260"/>
      <c r="BL65" s="260"/>
      <c r="BM65" s="260"/>
      <c r="BN65" s="260"/>
      <c r="BO65" s="260"/>
      <c r="BP65" s="260"/>
      <c r="BQ65" s="260"/>
      <c r="BR65" s="614">
        <v>0</v>
      </c>
      <c r="BS65" s="260"/>
      <c r="BT65" s="260"/>
      <c r="BU65" s="260"/>
      <c r="BV65" s="260"/>
      <c r="BW65" s="260"/>
      <c r="BX65" s="260"/>
      <c r="BY65" s="260"/>
      <c r="BZ65" s="260"/>
      <c r="CA65" s="260"/>
      <c r="CB65" s="260"/>
      <c r="CC65" s="260"/>
      <c r="CD65" s="260"/>
      <c r="CE65" s="260"/>
      <c r="CF65" s="260"/>
      <c r="CG65" s="260"/>
      <c r="CH65" s="260"/>
      <c r="CI65" s="260"/>
      <c r="CJ65" s="614">
        <v>0</v>
      </c>
      <c r="CK65" s="260"/>
      <c r="CL65" s="260"/>
      <c r="CM65" s="260"/>
      <c r="CN65" s="260"/>
      <c r="CO65" s="260"/>
      <c r="CP65" s="260"/>
      <c r="CQ65" s="260"/>
      <c r="CR65" s="260"/>
      <c r="CS65" s="260"/>
      <c r="CT65" s="260"/>
      <c r="CU65" s="260"/>
      <c r="CV65" s="260"/>
      <c r="CW65" s="260"/>
      <c r="CX65" s="260"/>
      <c r="CY65" s="809"/>
      <c r="CZ65" s="260"/>
      <c r="DA65" s="260"/>
      <c r="DB65" s="260"/>
      <c r="DC65" s="260"/>
      <c r="DD65" s="260"/>
      <c r="DE65" s="260"/>
      <c r="DF65" s="260"/>
      <c r="DG65" s="260"/>
      <c r="DH65" s="260"/>
      <c r="DI65" s="809"/>
      <c r="DJ65" s="260"/>
      <c r="DK65" s="260"/>
      <c r="DL65" s="260"/>
      <c r="DM65" s="260"/>
      <c r="DN65" s="260"/>
      <c r="DO65" s="260"/>
      <c r="DP65" s="260"/>
      <c r="DQ65" s="260"/>
      <c r="DR65" s="260"/>
      <c r="DS65" s="260"/>
      <c r="DT65" s="260"/>
      <c r="DU65" s="260"/>
      <c r="DV65" s="260"/>
      <c r="DW65" s="260"/>
      <c r="DX65" s="260"/>
      <c r="DY65" s="260"/>
      <c r="DZ65" s="260"/>
      <c r="EA65" s="260"/>
      <c r="EB65" s="260"/>
      <c r="EC65" s="260"/>
      <c r="ED65" s="260"/>
      <c r="EE65" s="260"/>
      <c r="EF65" s="260"/>
      <c r="EG65" s="260"/>
      <c r="EH65" s="589"/>
      <c r="EI65" s="809"/>
      <c r="EJ65" s="809"/>
      <c r="EK65" s="809"/>
      <c r="EL65" s="260"/>
      <c r="EM65" s="260"/>
      <c r="EN65" s="260"/>
      <c r="EO65" s="260"/>
      <c r="EP65" s="260"/>
      <c r="EQ65" s="260"/>
      <c r="ER65" s="260"/>
      <c r="ES65" s="260"/>
      <c r="ET65" s="260"/>
      <c r="EU65" s="260"/>
      <c r="EV65" s="260"/>
      <c r="EW65" s="809"/>
      <c r="EX65" s="260"/>
      <c r="EY65" s="260"/>
      <c r="EZ65" s="260"/>
      <c r="FA65" s="260"/>
      <c r="FB65" s="260"/>
      <c r="FC65" s="260"/>
      <c r="FD65" s="260"/>
      <c r="FE65" s="260"/>
      <c r="FF65" s="260"/>
      <c r="FG65" s="260"/>
      <c r="FH65" s="260"/>
      <c r="FI65" s="260"/>
      <c r="FJ65" s="260"/>
      <c r="FK65" s="260"/>
      <c r="FL65" s="260"/>
      <c r="FM65" s="260"/>
      <c r="FN65" s="260">
        <v>120</v>
      </c>
      <c r="FO65" s="260"/>
      <c r="FP65" s="260"/>
      <c r="FQ65" s="260"/>
      <c r="FR65" s="260"/>
      <c r="FS65" s="260"/>
      <c r="FT65" s="260"/>
      <c r="FU65" s="260"/>
      <c r="FV65" s="260"/>
      <c r="FW65" s="260"/>
      <c r="FX65" s="260"/>
      <c r="FY65" s="260"/>
      <c r="FZ65" s="260"/>
      <c r="GA65" s="260"/>
      <c r="GB65" s="260"/>
      <c r="GC65" s="260">
        <v>5</v>
      </c>
      <c r="GD65" s="260"/>
      <c r="GE65" s="260"/>
      <c r="GF65" s="260"/>
      <c r="GG65" s="260"/>
      <c r="GH65" s="260"/>
      <c r="GI65" s="260"/>
      <c r="GJ65" s="260"/>
      <c r="GK65" s="260"/>
      <c r="GL65" s="260"/>
      <c r="GM65" s="260"/>
      <c r="GN65" s="260"/>
      <c r="GO65" s="260">
        <f>'HSS(U)'!BN64+'HSS(U)'!BO64</f>
        <v>0</v>
      </c>
      <c r="GP65" s="260"/>
      <c r="GQ65" s="459">
        <v>0</v>
      </c>
      <c r="GR65" s="260"/>
      <c r="GS65" s="459"/>
      <c r="GT65" s="794"/>
      <c r="GU65" s="260"/>
      <c r="GV65" s="260"/>
      <c r="GW65" s="260"/>
      <c r="GX65" s="260"/>
      <c r="GY65" s="260"/>
      <c r="GZ65" s="809"/>
      <c r="HA65" s="260"/>
      <c r="HB65" s="260"/>
      <c r="HC65" s="394">
        <v>0</v>
      </c>
      <c r="HF65" s="260"/>
      <c r="HG65" s="254"/>
      <c r="HH65" s="254"/>
    </row>
    <row r="66" spans="1:216" ht="25.5">
      <c r="A66" s="399">
        <v>56</v>
      </c>
      <c r="B66" s="400" t="s">
        <v>1527</v>
      </c>
      <c r="C66" s="260"/>
      <c r="D66" s="260"/>
      <c r="E66" s="260"/>
      <c r="F66" s="260"/>
      <c r="G66" s="588"/>
      <c r="H66" s="260"/>
      <c r="I66" s="260"/>
      <c r="J66" s="260"/>
      <c r="K66" s="260"/>
      <c r="L66" s="260"/>
      <c r="M66" s="260"/>
      <c r="N66" s="260"/>
      <c r="O66" s="260"/>
      <c r="P66" s="260"/>
      <c r="Q66" s="260"/>
      <c r="R66" s="260"/>
      <c r="S66" s="809"/>
      <c r="T66" s="260"/>
      <c r="U66" s="260"/>
      <c r="V66" s="260"/>
      <c r="W66" s="260"/>
      <c r="X66" s="260"/>
      <c r="Y66" s="260"/>
      <c r="Z66" s="260"/>
      <c r="AA66" s="260"/>
      <c r="AB66" s="809"/>
      <c r="AC66" s="260"/>
      <c r="AD66" s="260"/>
      <c r="AE66" s="260"/>
      <c r="AF66" s="260"/>
      <c r="AG66" s="260"/>
      <c r="AH66" s="260"/>
      <c r="AI66" s="260"/>
      <c r="AJ66" s="260"/>
      <c r="AK66" s="260"/>
      <c r="AL66" s="260"/>
      <c r="AM66" s="260"/>
      <c r="AN66" s="260"/>
      <c r="AO66" s="260"/>
      <c r="AP66" s="809"/>
      <c r="AQ66" s="260"/>
      <c r="AR66" s="260"/>
      <c r="AS66" s="260"/>
      <c r="AT66" s="260"/>
      <c r="AU66" s="260"/>
      <c r="AV66" s="260"/>
      <c r="AW66" s="260"/>
      <c r="AX66" s="260"/>
      <c r="AY66" s="260"/>
      <c r="AZ66" s="260"/>
      <c r="BA66" s="260"/>
      <c r="BB66" s="260"/>
      <c r="BC66" s="260"/>
      <c r="BD66" s="260"/>
      <c r="BE66" s="260"/>
      <c r="BF66" s="260"/>
      <c r="BG66" s="260"/>
      <c r="BH66" s="260"/>
      <c r="BI66" s="260"/>
      <c r="BJ66" s="260"/>
      <c r="BK66" s="260"/>
      <c r="BL66" s="260"/>
      <c r="BM66" s="260"/>
      <c r="BN66" s="260"/>
      <c r="BO66" s="260"/>
      <c r="BP66" s="260"/>
      <c r="BQ66" s="260"/>
      <c r="BR66" s="614">
        <v>0</v>
      </c>
      <c r="BS66" s="260"/>
      <c r="BT66" s="260"/>
      <c r="BU66" s="260"/>
      <c r="BV66" s="260"/>
      <c r="BW66" s="260"/>
      <c r="BX66" s="260"/>
      <c r="BY66" s="260"/>
      <c r="BZ66" s="260"/>
      <c r="CA66" s="260"/>
      <c r="CB66" s="260"/>
      <c r="CC66" s="260"/>
      <c r="CD66" s="260"/>
      <c r="CE66" s="260"/>
      <c r="CF66" s="260"/>
      <c r="CG66" s="260"/>
      <c r="CH66" s="260"/>
      <c r="CI66" s="260"/>
      <c r="CJ66" s="260"/>
      <c r="CK66" s="260"/>
      <c r="CL66" s="260"/>
      <c r="CM66" s="260"/>
      <c r="CN66" s="260"/>
      <c r="CO66" s="260"/>
      <c r="CP66" s="260"/>
      <c r="CQ66" s="260"/>
      <c r="CR66" s="260"/>
      <c r="CS66" s="260"/>
      <c r="CT66" s="260"/>
      <c r="CU66" s="260"/>
      <c r="CV66" s="260"/>
      <c r="CW66" s="260"/>
      <c r="CX66" s="260"/>
      <c r="CY66" s="809"/>
      <c r="CZ66" s="260"/>
      <c r="DA66" s="260"/>
      <c r="DB66" s="260"/>
      <c r="DC66" s="260"/>
      <c r="DD66" s="260"/>
      <c r="DE66" s="260"/>
      <c r="DF66" s="260"/>
      <c r="DG66" s="260"/>
      <c r="DH66" s="260"/>
      <c r="DI66" s="809"/>
      <c r="DJ66" s="260"/>
      <c r="DK66" s="260"/>
      <c r="DL66" s="260"/>
      <c r="DM66" s="260"/>
      <c r="DN66" s="260"/>
      <c r="DO66" s="260"/>
      <c r="DP66" s="260"/>
      <c r="DQ66" s="260"/>
      <c r="DR66" s="260"/>
      <c r="DS66" s="260"/>
      <c r="DT66" s="260"/>
      <c r="DU66" s="260"/>
      <c r="DV66" s="260"/>
      <c r="DW66" s="260"/>
      <c r="DX66" s="260"/>
      <c r="DY66" s="260"/>
      <c r="DZ66" s="260"/>
      <c r="EA66" s="260"/>
      <c r="EB66" s="260"/>
      <c r="EC66" s="260"/>
      <c r="ED66" s="260"/>
      <c r="EE66" s="260"/>
      <c r="EF66" s="260"/>
      <c r="EG66" s="260"/>
      <c r="EH66" s="589"/>
      <c r="EI66" s="809"/>
      <c r="EJ66" s="809"/>
      <c r="EK66" s="809"/>
      <c r="EL66" s="260"/>
      <c r="EM66" s="260"/>
      <c r="EN66" s="260"/>
      <c r="EO66" s="260"/>
      <c r="EP66" s="260"/>
      <c r="EQ66" s="260"/>
      <c r="ER66" s="260"/>
      <c r="ES66" s="260"/>
      <c r="ET66" s="260"/>
      <c r="EU66" s="260"/>
      <c r="EV66" s="260"/>
      <c r="EW66" s="809"/>
      <c r="EX66" s="260"/>
      <c r="EY66" s="260"/>
      <c r="EZ66" s="260"/>
      <c r="FA66" s="260"/>
      <c r="FB66" s="260"/>
      <c r="FC66" s="260"/>
      <c r="FD66" s="260"/>
      <c r="FE66" s="260"/>
      <c r="FF66" s="260"/>
      <c r="FG66" s="260"/>
      <c r="FH66" s="260"/>
      <c r="FI66" s="260"/>
      <c r="FJ66" s="260"/>
      <c r="FK66" s="260"/>
      <c r="FL66" s="260"/>
      <c r="FM66" s="260"/>
      <c r="FN66" s="260">
        <v>120</v>
      </c>
      <c r="FO66" s="260"/>
      <c r="FP66" s="260"/>
      <c r="FQ66" s="260"/>
      <c r="FR66" s="260"/>
      <c r="FS66" s="260"/>
      <c r="FT66" s="260"/>
      <c r="FU66" s="260"/>
      <c r="FV66" s="260"/>
      <c r="FW66" s="260"/>
      <c r="FX66" s="260"/>
      <c r="FY66" s="260"/>
      <c r="FZ66" s="260"/>
      <c r="GA66" s="260"/>
      <c r="GB66" s="260"/>
      <c r="GC66" s="260">
        <v>5</v>
      </c>
      <c r="GD66" s="260"/>
      <c r="GE66" s="260"/>
      <c r="GF66" s="260"/>
      <c r="GG66" s="260"/>
      <c r="GH66" s="260"/>
      <c r="GI66" s="260"/>
      <c r="GJ66" s="260"/>
      <c r="GK66" s="260"/>
      <c r="GL66" s="260"/>
      <c r="GM66" s="260"/>
      <c r="GN66" s="260"/>
      <c r="GO66" s="260">
        <f>'HSS(U)'!BN65+'HSS(U)'!BO65</f>
        <v>0</v>
      </c>
      <c r="GP66" s="260"/>
      <c r="GQ66" s="459">
        <v>0</v>
      </c>
      <c r="GR66" s="260"/>
      <c r="GS66" s="459"/>
      <c r="GT66" s="794"/>
      <c r="GU66" s="260"/>
      <c r="GV66" s="260"/>
      <c r="GW66" s="260"/>
      <c r="GX66" s="260"/>
      <c r="GY66" s="260"/>
      <c r="GZ66" s="809"/>
      <c r="HA66" s="260"/>
      <c r="HB66" s="260"/>
      <c r="HC66" s="394">
        <v>0</v>
      </c>
      <c r="HF66" s="260"/>
      <c r="HG66" s="254"/>
      <c r="HH66" s="254"/>
    </row>
    <row r="67" spans="1:216">
      <c r="A67" s="399">
        <v>57</v>
      </c>
      <c r="B67" s="400" t="s">
        <v>1528</v>
      </c>
      <c r="C67" s="260"/>
      <c r="D67" s="260"/>
      <c r="E67" s="260"/>
      <c r="F67" s="260"/>
      <c r="G67" s="588"/>
      <c r="H67" s="260"/>
      <c r="I67" s="260"/>
      <c r="J67" s="260"/>
      <c r="K67" s="260"/>
      <c r="L67" s="260"/>
      <c r="M67" s="260"/>
      <c r="N67" s="260"/>
      <c r="O67" s="260"/>
      <c r="P67" s="260"/>
      <c r="Q67" s="260"/>
      <c r="R67" s="260"/>
      <c r="S67" s="809"/>
      <c r="T67" s="260"/>
      <c r="U67" s="260"/>
      <c r="V67" s="260"/>
      <c r="W67" s="260"/>
      <c r="X67" s="260"/>
      <c r="Y67" s="260"/>
      <c r="Z67" s="260"/>
      <c r="AA67" s="260"/>
      <c r="AB67" s="809"/>
      <c r="AC67" s="260"/>
      <c r="AD67" s="260"/>
      <c r="AE67" s="260"/>
      <c r="AF67" s="260"/>
      <c r="AG67" s="260"/>
      <c r="AH67" s="260"/>
      <c r="AI67" s="260"/>
      <c r="AJ67" s="260"/>
      <c r="AK67" s="260"/>
      <c r="AL67" s="260"/>
      <c r="AM67" s="260"/>
      <c r="AN67" s="260"/>
      <c r="AO67" s="260"/>
      <c r="AP67" s="809"/>
      <c r="AQ67" s="260"/>
      <c r="AR67" s="260"/>
      <c r="AS67" s="260"/>
      <c r="AT67" s="260"/>
      <c r="AU67" s="260"/>
      <c r="AV67" s="260"/>
      <c r="AW67" s="260"/>
      <c r="AX67" s="260"/>
      <c r="AY67" s="260"/>
      <c r="AZ67" s="260"/>
      <c r="BA67" s="260"/>
      <c r="BB67" s="260"/>
      <c r="BC67" s="260"/>
      <c r="BD67" s="260"/>
      <c r="BE67" s="260"/>
      <c r="BF67" s="260"/>
      <c r="BG67" s="260"/>
      <c r="BH67" s="260"/>
      <c r="BI67" s="260"/>
      <c r="BJ67" s="260"/>
      <c r="BK67" s="260"/>
      <c r="BL67" s="260"/>
      <c r="BM67" s="260"/>
      <c r="BN67" s="260"/>
      <c r="BO67" s="260"/>
      <c r="BP67" s="260"/>
      <c r="BQ67" s="260"/>
      <c r="BR67" s="260"/>
      <c r="BS67" s="260"/>
      <c r="BT67" s="260"/>
      <c r="BU67" s="260"/>
      <c r="BV67" s="260"/>
      <c r="BW67" s="260"/>
      <c r="BX67" s="260"/>
      <c r="BY67" s="260"/>
      <c r="BZ67" s="260"/>
      <c r="CA67" s="260"/>
      <c r="CB67" s="260"/>
      <c r="CC67" s="260"/>
      <c r="CD67" s="260"/>
      <c r="CE67" s="260"/>
      <c r="CF67" s="260"/>
      <c r="CG67" s="260"/>
      <c r="CH67" s="260"/>
      <c r="CI67" s="260"/>
      <c r="CJ67" s="260"/>
      <c r="CK67" s="260"/>
      <c r="CL67" s="260"/>
      <c r="CM67" s="260"/>
      <c r="CN67" s="260"/>
      <c r="CO67" s="260"/>
      <c r="CP67" s="260"/>
      <c r="CQ67" s="260"/>
      <c r="CR67" s="260"/>
      <c r="CS67" s="260"/>
      <c r="CT67" s="260"/>
      <c r="CU67" s="260"/>
      <c r="CV67" s="260"/>
      <c r="CW67" s="260"/>
      <c r="CX67" s="260"/>
      <c r="CY67" s="809"/>
      <c r="CZ67" s="260"/>
      <c r="DA67" s="260"/>
      <c r="DB67" s="260"/>
      <c r="DC67" s="260"/>
      <c r="DD67" s="260"/>
      <c r="DE67" s="260"/>
      <c r="DF67" s="260"/>
      <c r="DG67" s="260"/>
      <c r="DH67" s="260"/>
      <c r="DI67" s="809"/>
      <c r="DJ67" s="260"/>
      <c r="DK67" s="260"/>
      <c r="DL67" s="260"/>
      <c r="DM67" s="260"/>
      <c r="DN67" s="260"/>
      <c r="DO67" s="260"/>
      <c r="DP67" s="260"/>
      <c r="DQ67" s="260"/>
      <c r="DR67" s="260"/>
      <c r="DS67" s="260"/>
      <c r="DT67" s="260"/>
      <c r="DU67" s="260"/>
      <c r="DV67" s="260"/>
      <c r="DW67" s="260"/>
      <c r="DX67" s="260"/>
      <c r="DY67" s="260"/>
      <c r="DZ67" s="260"/>
      <c r="EA67" s="260"/>
      <c r="EB67" s="260"/>
      <c r="EC67" s="260"/>
      <c r="ED67" s="260"/>
      <c r="EE67" s="260"/>
      <c r="EF67" s="260"/>
      <c r="EG67" s="260"/>
      <c r="EH67" s="589"/>
      <c r="EI67" s="809"/>
      <c r="EJ67" s="809"/>
      <c r="EK67" s="809"/>
      <c r="EL67" s="260"/>
      <c r="EM67" s="260"/>
      <c r="EN67" s="260"/>
      <c r="EO67" s="260"/>
      <c r="EP67" s="260"/>
      <c r="EQ67" s="260"/>
      <c r="ER67" s="260"/>
      <c r="ES67" s="260"/>
      <c r="ET67" s="260"/>
      <c r="EU67" s="260"/>
      <c r="EV67" s="260"/>
      <c r="EW67" s="809"/>
      <c r="EX67" s="260"/>
      <c r="EY67" s="260"/>
      <c r="EZ67" s="260"/>
      <c r="FA67" s="260"/>
      <c r="FB67" s="260"/>
      <c r="FC67" s="260"/>
      <c r="FD67" s="260"/>
      <c r="FE67" s="260"/>
      <c r="FF67" s="260"/>
      <c r="FG67" s="260"/>
      <c r="FH67" s="260"/>
      <c r="FI67" s="260"/>
      <c r="FJ67" s="260"/>
      <c r="FK67" s="260"/>
      <c r="FL67" s="260"/>
      <c r="FM67" s="260"/>
      <c r="FN67" s="260"/>
      <c r="FO67" s="260"/>
      <c r="FP67" s="260"/>
      <c r="FQ67" s="260"/>
      <c r="FR67" s="260"/>
      <c r="FS67" s="260"/>
      <c r="FT67" s="260"/>
      <c r="FU67" s="260"/>
      <c r="FV67" s="260"/>
      <c r="FW67" s="260"/>
      <c r="FX67" s="260"/>
      <c r="FY67" s="260"/>
      <c r="FZ67" s="260"/>
      <c r="GA67" s="260"/>
      <c r="GB67" s="260"/>
      <c r="GC67" s="260"/>
      <c r="GD67" s="260"/>
      <c r="GE67" s="260"/>
      <c r="GF67" s="260"/>
      <c r="GG67" s="260"/>
      <c r="GH67" s="260"/>
      <c r="GI67" s="260"/>
      <c r="GJ67" s="260"/>
      <c r="GK67" s="260"/>
      <c r="GL67" s="260"/>
      <c r="GM67" s="260"/>
      <c r="GN67" s="260"/>
      <c r="GO67" s="260">
        <f>'HSS(U)'!BN66+'HSS(U)'!BO66</f>
        <v>0</v>
      </c>
      <c r="GP67" s="260"/>
      <c r="GQ67" s="459">
        <v>0</v>
      </c>
      <c r="GR67" s="260"/>
      <c r="GS67" s="459"/>
      <c r="GT67" s="794"/>
      <c r="GU67" s="260"/>
      <c r="GV67" s="260"/>
      <c r="GW67" s="260"/>
      <c r="GX67" s="260"/>
      <c r="GY67" s="260"/>
      <c r="GZ67" s="809"/>
      <c r="HA67" s="260"/>
      <c r="HB67" s="260"/>
      <c r="HC67" s="394">
        <v>0</v>
      </c>
      <c r="HF67" s="260"/>
      <c r="HG67" s="254"/>
      <c r="HH67" s="254"/>
    </row>
    <row r="68" spans="1:216">
      <c r="A68" s="399">
        <v>58</v>
      </c>
      <c r="B68" s="401" t="s">
        <v>752</v>
      </c>
      <c r="C68" s="260"/>
      <c r="D68" s="260"/>
      <c r="E68" s="260"/>
      <c r="F68" s="260"/>
      <c r="G68" s="588"/>
      <c r="H68" s="260"/>
      <c r="I68" s="260"/>
      <c r="J68" s="427">
        <f>J9</f>
        <v>1</v>
      </c>
      <c r="K68" s="260"/>
      <c r="L68" s="427">
        <f t="shared" ref="L68:N68" si="17">L9</f>
        <v>12</v>
      </c>
      <c r="M68" s="427">
        <f t="shared" si="17"/>
        <v>36000000</v>
      </c>
      <c r="N68" s="427">
        <f t="shared" si="17"/>
        <v>40</v>
      </c>
      <c r="O68" s="260"/>
      <c r="P68" s="427">
        <f t="shared" ref="P68:R68" si="18">P9</f>
        <v>150</v>
      </c>
      <c r="Q68" s="427">
        <f t="shared" si="18"/>
        <v>1</v>
      </c>
      <c r="R68" s="427">
        <f t="shared" si="18"/>
        <v>1</v>
      </c>
      <c r="S68" s="809"/>
      <c r="T68" s="260"/>
      <c r="U68" s="427">
        <f>U9</f>
        <v>686704</v>
      </c>
      <c r="V68" s="260">
        <v>1</v>
      </c>
      <c r="W68" s="260"/>
      <c r="X68" s="427">
        <f>X9</f>
        <v>1</v>
      </c>
      <c r="Y68" s="427">
        <f>Y9</f>
        <v>1</v>
      </c>
      <c r="Z68" s="260"/>
      <c r="AA68" s="260">
        <v>1</v>
      </c>
      <c r="AB68" s="809"/>
      <c r="AC68" s="260">
        <v>1</v>
      </c>
      <c r="AD68" s="260"/>
      <c r="AE68" s="260"/>
      <c r="AF68" s="260"/>
      <c r="AG68" s="260">
        <v>1</v>
      </c>
      <c r="AH68" s="260"/>
      <c r="AI68" s="260">
        <v>1</v>
      </c>
      <c r="AJ68" s="260"/>
      <c r="AK68" s="260"/>
      <c r="AL68" s="260"/>
      <c r="AM68" s="260"/>
      <c r="AN68" s="427">
        <f>AN9</f>
        <v>42</v>
      </c>
      <c r="AO68" s="260">
        <v>1</v>
      </c>
      <c r="AP68" s="809"/>
      <c r="AQ68" s="260"/>
      <c r="AR68" s="427">
        <f>AR9</f>
        <v>1</v>
      </c>
      <c r="AS68" s="260">
        <v>1</v>
      </c>
      <c r="AT68" s="260"/>
      <c r="AU68" s="260">
        <v>1</v>
      </c>
      <c r="AV68" s="260">
        <v>1</v>
      </c>
      <c r="AW68" s="260">
        <v>1</v>
      </c>
      <c r="AX68" s="260"/>
      <c r="AY68" s="260">
        <v>1</v>
      </c>
      <c r="AZ68" s="260"/>
      <c r="BA68" s="260">
        <v>2</v>
      </c>
      <c r="BB68" s="260">
        <v>2</v>
      </c>
      <c r="BC68" s="260">
        <v>6</v>
      </c>
      <c r="BD68" s="260"/>
      <c r="BE68" s="260">
        <v>1</v>
      </c>
      <c r="BF68" s="260"/>
      <c r="BG68" s="260">
        <v>1</v>
      </c>
      <c r="BH68" s="260"/>
      <c r="BI68" s="260"/>
      <c r="BJ68" s="427">
        <f>BJ9</f>
        <v>1</v>
      </c>
      <c r="BK68" s="260">
        <v>1</v>
      </c>
      <c r="BL68" s="260"/>
      <c r="BM68" s="260"/>
      <c r="BN68" s="260"/>
      <c r="BO68" s="260"/>
      <c r="BP68" s="427">
        <f>BP9</f>
        <v>1</v>
      </c>
      <c r="BQ68" s="260">
        <v>1</v>
      </c>
      <c r="BR68" s="260"/>
      <c r="BS68" s="260">
        <v>1</v>
      </c>
      <c r="BT68" s="260"/>
      <c r="BU68" s="260"/>
      <c r="BV68" s="260"/>
      <c r="BW68" s="260">
        <v>1</v>
      </c>
      <c r="BX68" s="260"/>
      <c r="BY68" s="260"/>
      <c r="BZ68" s="260"/>
      <c r="CA68" s="260">
        <v>1</v>
      </c>
      <c r="CB68" s="260"/>
      <c r="CC68" s="260"/>
      <c r="CD68" s="260"/>
      <c r="CE68" s="260"/>
      <c r="CF68" s="260"/>
      <c r="CG68" s="260"/>
      <c r="CH68" s="260">
        <v>1</v>
      </c>
      <c r="CI68" s="260"/>
      <c r="CJ68" s="260"/>
      <c r="CK68" s="427">
        <f>CK9</f>
        <v>1</v>
      </c>
      <c r="CL68" s="260">
        <v>1</v>
      </c>
      <c r="CM68" s="260"/>
      <c r="CN68" s="260"/>
      <c r="CO68" s="427">
        <f>CO9</f>
        <v>1</v>
      </c>
      <c r="CP68" s="260"/>
      <c r="CQ68" s="427">
        <f>CQ9</f>
        <v>1</v>
      </c>
      <c r="CR68" s="260"/>
      <c r="CS68" s="260"/>
      <c r="CT68" s="260"/>
      <c r="CU68" s="260">
        <v>1</v>
      </c>
      <c r="CV68" s="260"/>
      <c r="CW68" s="260">
        <v>1</v>
      </c>
      <c r="CX68" s="260"/>
      <c r="CY68" s="808">
        <v>1</v>
      </c>
      <c r="CZ68" s="260">
        <v>1</v>
      </c>
      <c r="DA68" s="260"/>
      <c r="DB68" s="260"/>
      <c r="DC68" s="260">
        <v>1</v>
      </c>
      <c r="DD68" s="260"/>
      <c r="DE68" s="260">
        <v>1</v>
      </c>
      <c r="DF68" s="260">
        <v>1</v>
      </c>
      <c r="DG68" s="260"/>
      <c r="DH68" s="260"/>
      <c r="DI68" s="808">
        <f>DI9</f>
        <v>1</v>
      </c>
      <c r="DJ68" s="427">
        <f>DJ9</f>
        <v>1</v>
      </c>
      <c r="DK68" s="260">
        <v>6</v>
      </c>
      <c r="DL68" s="260"/>
      <c r="DM68" s="260"/>
      <c r="DN68" s="427">
        <f>DN9</f>
        <v>1</v>
      </c>
      <c r="DO68" s="427">
        <f>DO9</f>
        <v>1</v>
      </c>
      <c r="DP68" s="427">
        <f>DP9</f>
        <v>1</v>
      </c>
      <c r="DQ68" s="260"/>
      <c r="DR68" s="260"/>
      <c r="DS68" s="260"/>
      <c r="DT68" s="260"/>
      <c r="DU68" s="260"/>
      <c r="DV68" s="260"/>
      <c r="DW68" s="260">
        <v>100000</v>
      </c>
      <c r="DX68" s="260"/>
      <c r="DY68" s="260"/>
      <c r="DZ68" s="427">
        <f>DZ9</f>
        <v>1</v>
      </c>
      <c r="EA68" s="260"/>
      <c r="EB68" s="260">
        <v>1</v>
      </c>
      <c r="EC68" s="260"/>
      <c r="ED68" s="427">
        <f>ED9</f>
        <v>1</v>
      </c>
      <c r="EE68" s="260"/>
      <c r="EF68" s="260"/>
      <c r="EG68" s="260">
        <v>1</v>
      </c>
      <c r="EH68" s="589"/>
      <c r="EI68" s="809"/>
      <c r="EJ68" s="809"/>
      <c r="EK68" s="809"/>
      <c r="EL68" s="260">
        <v>1</v>
      </c>
      <c r="EM68" s="260"/>
      <c r="EN68" s="260"/>
      <c r="EO68" s="427"/>
      <c r="EP68" s="427"/>
      <c r="EQ68" s="427"/>
      <c r="ER68" s="260"/>
      <c r="ES68" s="260"/>
      <c r="ET68" s="427">
        <f>ET9</f>
        <v>1</v>
      </c>
      <c r="EU68" s="260"/>
      <c r="EV68" s="260">
        <v>20000</v>
      </c>
      <c r="EW68" s="809"/>
      <c r="EX68" s="427">
        <f>EX9</f>
        <v>686704</v>
      </c>
      <c r="EY68" s="427">
        <f>EY9</f>
        <v>1</v>
      </c>
      <c r="EZ68" s="427"/>
      <c r="FA68" s="427">
        <f>FA9</f>
        <v>1200000</v>
      </c>
      <c r="FB68" s="260"/>
      <c r="FC68" s="260"/>
      <c r="FD68" s="260"/>
      <c r="FE68" s="260"/>
      <c r="FF68" s="260"/>
      <c r="FG68" s="260"/>
      <c r="FH68" s="260"/>
      <c r="FI68" s="260"/>
      <c r="FJ68" s="260"/>
      <c r="FK68" s="260"/>
      <c r="FL68" s="260"/>
      <c r="FM68" s="260"/>
      <c r="FN68" s="260"/>
      <c r="FO68" s="260"/>
      <c r="FP68" s="260">
        <v>150000</v>
      </c>
      <c r="FQ68" s="260">
        <v>1</v>
      </c>
      <c r="FR68" s="427">
        <f>FR9</f>
        <v>25518</v>
      </c>
      <c r="FS68" s="427">
        <f>FS9</f>
        <v>200</v>
      </c>
      <c r="FT68" s="260"/>
      <c r="FU68" s="260">
        <v>600</v>
      </c>
      <c r="FV68" s="260"/>
      <c r="FW68" s="260">
        <v>600</v>
      </c>
      <c r="FX68" s="260"/>
      <c r="FY68" s="260"/>
      <c r="FZ68" s="260"/>
      <c r="GA68" s="260"/>
      <c r="GB68" s="260"/>
      <c r="GC68" s="260"/>
      <c r="GD68" s="260"/>
      <c r="GE68" s="260"/>
      <c r="GF68" s="260"/>
      <c r="GG68" s="260"/>
      <c r="GH68" s="260"/>
      <c r="GI68" s="260">
        <v>1</v>
      </c>
      <c r="GJ68" s="260"/>
      <c r="GK68" s="260"/>
      <c r="GL68" s="260"/>
      <c r="GM68" s="260"/>
      <c r="GN68" s="260"/>
      <c r="GO68" s="260">
        <f>'HSS(U)'!BN67+'HSS(U)'!BO67</f>
        <v>0</v>
      </c>
      <c r="GP68" s="427">
        <v>111</v>
      </c>
      <c r="GQ68" s="459">
        <v>1132</v>
      </c>
      <c r="GR68" s="427">
        <v>1125186</v>
      </c>
      <c r="GS68" s="809"/>
      <c r="GT68" s="427">
        <f t="shared" ref="GT68:HB68" si="19">GT9</f>
        <v>5724</v>
      </c>
      <c r="GU68" s="427">
        <f t="shared" si="19"/>
        <v>50825</v>
      </c>
      <c r="GV68" s="427">
        <f t="shared" si="19"/>
        <v>50825</v>
      </c>
      <c r="GW68" s="427">
        <f t="shared" si="19"/>
        <v>50825</v>
      </c>
      <c r="GX68" s="427">
        <f t="shared" si="19"/>
        <v>46500</v>
      </c>
      <c r="GY68" s="427">
        <f t="shared" si="19"/>
        <v>7000</v>
      </c>
      <c r="GZ68" s="808"/>
      <c r="HA68" s="427">
        <f t="shared" si="19"/>
        <v>5173560</v>
      </c>
      <c r="HB68" s="427">
        <f t="shared" si="19"/>
        <v>9265</v>
      </c>
      <c r="HC68" s="394">
        <v>1132</v>
      </c>
      <c r="HF68" s="260"/>
      <c r="HG68" s="254"/>
      <c r="HH68" s="254"/>
    </row>
    <row r="69" spans="1:216" s="1163" customFormat="1">
      <c r="A69" s="1478" t="s">
        <v>208</v>
      </c>
      <c r="B69" s="1478"/>
      <c r="C69" s="1161"/>
      <c r="D69" s="1161"/>
      <c r="E69" s="1161"/>
      <c r="F69" s="1161">
        <f t="shared" ref="F69:G69" si="20">SUM(F11:F68)</f>
        <v>248</v>
      </c>
      <c r="G69" s="1161">
        <f t="shared" si="20"/>
        <v>150</v>
      </c>
      <c r="H69" s="1161">
        <f t="shared" ref="H69:BS69" si="21">SUM(H11:H68)</f>
        <v>339</v>
      </c>
      <c r="I69" s="1161">
        <f t="shared" si="21"/>
        <v>10</v>
      </c>
      <c r="J69" s="1161">
        <f t="shared" si="21"/>
        <v>1</v>
      </c>
      <c r="K69" s="1161">
        <f t="shared" si="21"/>
        <v>40</v>
      </c>
      <c r="L69" s="1161">
        <f t="shared" si="21"/>
        <v>12</v>
      </c>
      <c r="M69" s="1161">
        <f t="shared" si="21"/>
        <v>36000000</v>
      </c>
      <c r="N69" s="1161">
        <f t="shared" si="21"/>
        <v>40</v>
      </c>
      <c r="O69" s="1161">
        <f t="shared" si="21"/>
        <v>171</v>
      </c>
      <c r="P69" s="1161">
        <f t="shared" si="21"/>
        <v>150</v>
      </c>
      <c r="Q69" s="1161">
        <f t="shared" si="21"/>
        <v>1</v>
      </c>
      <c r="R69" s="1161">
        <f t="shared" si="21"/>
        <v>1</v>
      </c>
      <c r="S69" s="1162">
        <f t="shared" si="21"/>
        <v>0</v>
      </c>
      <c r="T69" s="1161">
        <f t="shared" si="21"/>
        <v>300000</v>
      </c>
      <c r="U69" s="1161">
        <f t="shared" si="21"/>
        <v>686704</v>
      </c>
      <c r="V69" s="1161">
        <f t="shared" si="21"/>
        <v>1</v>
      </c>
      <c r="W69" s="1161">
        <f t="shared" si="21"/>
        <v>448</v>
      </c>
      <c r="X69" s="1161">
        <f t="shared" si="21"/>
        <v>1</v>
      </c>
      <c r="Y69" s="1161">
        <f t="shared" si="21"/>
        <v>1</v>
      </c>
      <c r="Z69" s="1161">
        <f t="shared" si="21"/>
        <v>314</v>
      </c>
      <c r="AA69" s="1161">
        <f t="shared" si="21"/>
        <v>1</v>
      </c>
      <c r="AB69" s="1162">
        <f t="shared" si="21"/>
        <v>0</v>
      </c>
      <c r="AC69" s="1161">
        <f t="shared" si="21"/>
        <v>1</v>
      </c>
      <c r="AD69" s="1161">
        <f t="shared" si="21"/>
        <v>30</v>
      </c>
      <c r="AE69" s="1161">
        <f t="shared" si="21"/>
        <v>50825</v>
      </c>
      <c r="AF69" s="1161">
        <f t="shared" si="21"/>
        <v>448</v>
      </c>
      <c r="AG69" s="1161">
        <f t="shared" si="21"/>
        <v>1</v>
      </c>
      <c r="AH69" s="1161">
        <f t="shared" si="21"/>
        <v>200</v>
      </c>
      <c r="AI69" s="1161">
        <f t="shared" si="21"/>
        <v>1</v>
      </c>
      <c r="AJ69" s="1161">
        <f t="shared" si="21"/>
        <v>50825</v>
      </c>
      <c r="AK69" s="1161">
        <f t="shared" si="21"/>
        <v>448</v>
      </c>
      <c r="AL69" s="1161">
        <f t="shared" si="21"/>
        <v>15</v>
      </c>
      <c r="AM69" s="1161">
        <f t="shared" si="21"/>
        <v>55</v>
      </c>
      <c r="AN69" s="1161">
        <f t="shared" si="21"/>
        <v>42</v>
      </c>
      <c r="AO69" s="1161">
        <f t="shared" si="21"/>
        <v>1</v>
      </c>
      <c r="AP69" s="1162">
        <f t="shared" si="21"/>
        <v>0</v>
      </c>
      <c r="AQ69" s="1161">
        <f t="shared" si="21"/>
        <v>17148</v>
      </c>
      <c r="AR69" s="1161">
        <f t="shared" si="21"/>
        <v>1</v>
      </c>
      <c r="AS69" s="1161">
        <f t="shared" si="21"/>
        <v>1</v>
      </c>
      <c r="AT69" s="1161">
        <f t="shared" si="21"/>
        <v>2214</v>
      </c>
      <c r="AU69" s="1161">
        <f t="shared" si="21"/>
        <v>1</v>
      </c>
      <c r="AV69" s="1161">
        <f t="shared" si="21"/>
        <v>1</v>
      </c>
      <c r="AW69" s="1161">
        <f t="shared" si="21"/>
        <v>1</v>
      </c>
      <c r="AX69" s="1161">
        <f t="shared" si="21"/>
        <v>100</v>
      </c>
      <c r="AY69" s="1161">
        <f t="shared" si="21"/>
        <v>1</v>
      </c>
      <c r="AZ69" s="1161">
        <f t="shared" si="21"/>
        <v>30</v>
      </c>
      <c r="BA69" s="1161">
        <f t="shared" si="21"/>
        <v>2</v>
      </c>
      <c r="BB69" s="1161">
        <f t="shared" si="21"/>
        <v>2</v>
      </c>
      <c r="BC69" s="1161">
        <f t="shared" si="21"/>
        <v>6</v>
      </c>
      <c r="BD69" s="1161">
        <f t="shared" si="21"/>
        <v>6688</v>
      </c>
      <c r="BE69" s="1161">
        <f t="shared" si="21"/>
        <v>1</v>
      </c>
      <c r="BF69" s="1161">
        <f t="shared" si="21"/>
        <v>448</v>
      </c>
      <c r="BG69" s="1161">
        <f t="shared" si="21"/>
        <v>31</v>
      </c>
      <c r="BH69" s="1161">
        <f t="shared" si="21"/>
        <v>4503</v>
      </c>
      <c r="BI69" s="1161">
        <f t="shared" si="21"/>
        <v>4503</v>
      </c>
      <c r="BJ69" s="1161">
        <f t="shared" si="21"/>
        <v>1</v>
      </c>
      <c r="BK69" s="1161">
        <f t="shared" si="21"/>
        <v>1</v>
      </c>
      <c r="BL69" s="1161">
        <f t="shared" si="21"/>
        <v>30</v>
      </c>
      <c r="BM69" s="1161">
        <f t="shared" si="21"/>
        <v>448</v>
      </c>
      <c r="BN69" s="1161">
        <f t="shared" si="21"/>
        <v>30</v>
      </c>
      <c r="BO69" s="1161">
        <f t="shared" si="21"/>
        <v>310</v>
      </c>
      <c r="BP69" s="1161">
        <f t="shared" si="21"/>
        <v>1</v>
      </c>
      <c r="BQ69" s="1161">
        <f t="shared" si="21"/>
        <v>1</v>
      </c>
      <c r="BR69" s="1161">
        <f t="shared" si="21"/>
        <v>448</v>
      </c>
      <c r="BS69" s="1161">
        <f t="shared" si="21"/>
        <v>1</v>
      </c>
      <c r="BT69" s="1161">
        <f t="shared" ref="BT69:EK69" si="22">SUM(BT11:BT68)</f>
        <v>30</v>
      </c>
      <c r="BU69" s="1161">
        <f t="shared" si="22"/>
        <v>840</v>
      </c>
      <c r="BV69" s="1161">
        <f t="shared" si="22"/>
        <v>33</v>
      </c>
      <c r="BW69" s="1161">
        <f t="shared" si="22"/>
        <v>1</v>
      </c>
      <c r="BX69" s="1161">
        <f t="shared" si="22"/>
        <v>27</v>
      </c>
      <c r="BY69" s="1161">
        <f t="shared" si="22"/>
        <v>27</v>
      </c>
      <c r="BZ69" s="1161">
        <f t="shared" si="22"/>
        <v>98</v>
      </c>
      <c r="CA69" s="1161">
        <f t="shared" si="22"/>
        <v>1</v>
      </c>
      <c r="CB69" s="1161">
        <f t="shared" si="22"/>
        <v>1800</v>
      </c>
      <c r="CC69" s="1161">
        <f t="shared" si="22"/>
        <v>1800</v>
      </c>
      <c r="CD69" s="1161">
        <f t="shared" si="22"/>
        <v>33</v>
      </c>
      <c r="CE69" s="1161">
        <f t="shared" si="22"/>
        <v>314</v>
      </c>
      <c r="CF69" s="1161">
        <f>SUM(CF11:CF68)</f>
        <v>6688</v>
      </c>
      <c r="CG69" s="1161">
        <f t="shared" si="22"/>
        <v>3000</v>
      </c>
      <c r="CH69" s="1161">
        <f t="shared" si="22"/>
        <v>1</v>
      </c>
      <c r="CI69" s="1161">
        <f t="shared" si="22"/>
        <v>30</v>
      </c>
      <c r="CJ69" s="1161">
        <f t="shared" si="22"/>
        <v>448</v>
      </c>
      <c r="CK69" s="1161">
        <f t="shared" si="22"/>
        <v>1</v>
      </c>
      <c r="CL69" s="1161">
        <f t="shared" si="22"/>
        <v>1</v>
      </c>
      <c r="CM69" s="1161">
        <f t="shared" si="22"/>
        <v>30</v>
      </c>
      <c r="CN69" s="1161">
        <f t="shared" si="22"/>
        <v>32</v>
      </c>
      <c r="CO69" s="1161">
        <f t="shared" si="22"/>
        <v>1</v>
      </c>
      <c r="CP69" s="1161">
        <f t="shared" si="22"/>
        <v>1014</v>
      </c>
      <c r="CQ69" s="1161">
        <f t="shared" si="22"/>
        <v>1</v>
      </c>
      <c r="CR69" s="1161">
        <f t="shared" si="22"/>
        <v>60</v>
      </c>
      <c r="CS69" s="1161">
        <f t="shared" ref="CS69:CT69" si="23">SUM(CS11:CS68)</f>
        <v>60</v>
      </c>
      <c r="CT69" s="1161">
        <f t="shared" si="23"/>
        <v>60</v>
      </c>
      <c r="CU69" s="1161">
        <f t="shared" si="22"/>
        <v>1</v>
      </c>
      <c r="CV69" s="1161">
        <f t="shared" si="22"/>
        <v>6</v>
      </c>
      <c r="CW69" s="1161">
        <f t="shared" si="22"/>
        <v>1</v>
      </c>
      <c r="CX69" s="1161">
        <f t="shared" si="22"/>
        <v>30</v>
      </c>
      <c r="CY69" s="1161">
        <f t="shared" si="22"/>
        <v>1</v>
      </c>
      <c r="CZ69" s="1161">
        <f t="shared" si="22"/>
        <v>1</v>
      </c>
      <c r="DA69" s="1161">
        <f t="shared" si="22"/>
        <v>139400</v>
      </c>
      <c r="DB69" s="1161">
        <f t="shared" si="22"/>
        <v>1394</v>
      </c>
      <c r="DC69" s="1161">
        <f t="shared" si="22"/>
        <v>1</v>
      </c>
      <c r="DD69" s="1161">
        <f t="shared" si="22"/>
        <v>30</v>
      </c>
      <c r="DE69" s="1161">
        <f t="shared" si="22"/>
        <v>1</v>
      </c>
      <c r="DF69" s="1161">
        <f t="shared" si="22"/>
        <v>1</v>
      </c>
      <c r="DG69" s="1161">
        <f t="shared" si="22"/>
        <v>30</v>
      </c>
      <c r="DH69" s="1161">
        <f t="shared" si="22"/>
        <v>448</v>
      </c>
      <c r="DI69" s="1162">
        <f t="shared" si="22"/>
        <v>1</v>
      </c>
      <c r="DJ69" s="1161">
        <f t="shared" si="22"/>
        <v>1</v>
      </c>
      <c r="DK69" s="1161">
        <f t="shared" si="22"/>
        <v>6</v>
      </c>
      <c r="DL69" s="1161">
        <f t="shared" si="22"/>
        <v>2688</v>
      </c>
      <c r="DM69" s="1161">
        <f t="shared" si="22"/>
        <v>66</v>
      </c>
      <c r="DN69" s="1161">
        <f t="shared" si="22"/>
        <v>1</v>
      </c>
      <c r="DO69" s="1161">
        <f t="shared" si="22"/>
        <v>1</v>
      </c>
      <c r="DP69" s="1161">
        <f t="shared" si="22"/>
        <v>1</v>
      </c>
      <c r="DQ69" s="1161">
        <f t="shared" si="22"/>
        <v>28</v>
      </c>
      <c r="DR69" s="1161">
        <f t="shared" si="22"/>
        <v>469</v>
      </c>
      <c r="DS69" s="1161">
        <f t="shared" si="22"/>
        <v>70</v>
      </c>
      <c r="DT69" s="1161">
        <f t="shared" si="22"/>
        <v>9</v>
      </c>
      <c r="DU69" s="1161">
        <f t="shared" si="22"/>
        <v>548</v>
      </c>
      <c r="DV69" s="1161">
        <f t="shared" si="22"/>
        <v>822</v>
      </c>
      <c r="DW69" s="1161">
        <f t="shared" si="22"/>
        <v>3100000</v>
      </c>
      <c r="DX69" s="1161">
        <f t="shared" si="22"/>
        <v>30</v>
      </c>
      <c r="DY69" s="1161">
        <f t="shared" si="22"/>
        <v>5</v>
      </c>
      <c r="DZ69" s="1161">
        <f t="shared" si="22"/>
        <v>1</v>
      </c>
      <c r="EA69" s="1161">
        <f t="shared" si="22"/>
        <v>116</v>
      </c>
      <c r="EB69" s="1161">
        <f t="shared" si="22"/>
        <v>1</v>
      </c>
      <c r="EC69" s="1161">
        <f t="shared" si="22"/>
        <v>30</v>
      </c>
      <c r="ED69" s="1161">
        <f t="shared" si="22"/>
        <v>1</v>
      </c>
      <c r="EE69" s="1161">
        <f t="shared" si="22"/>
        <v>6688</v>
      </c>
      <c r="EF69" s="1161">
        <f t="shared" ref="EF69" si="24">SUM(EF11:EF68)</f>
        <v>1278</v>
      </c>
      <c r="EG69" s="1161">
        <f t="shared" si="22"/>
        <v>1</v>
      </c>
      <c r="EH69" s="1161">
        <f t="shared" si="22"/>
        <v>709</v>
      </c>
      <c r="EI69" s="1161">
        <f t="shared" si="22"/>
        <v>0</v>
      </c>
      <c r="EJ69" s="1161">
        <f t="shared" si="22"/>
        <v>0</v>
      </c>
      <c r="EK69" s="1161">
        <f t="shared" si="22"/>
        <v>0</v>
      </c>
      <c r="EL69" s="1161">
        <f t="shared" ref="EL69:GW69" si="25">SUM(EL11:EL68)</f>
        <v>1</v>
      </c>
      <c r="EM69" s="1161">
        <f t="shared" si="25"/>
        <v>21</v>
      </c>
      <c r="EN69" s="1161">
        <f t="shared" si="25"/>
        <v>448</v>
      </c>
      <c r="EO69" s="1161">
        <f t="shared" si="25"/>
        <v>21</v>
      </c>
      <c r="EP69" s="1161">
        <f t="shared" si="25"/>
        <v>1000</v>
      </c>
      <c r="EQ69" s="1161">
        <f t="shared" si="25"/>
        <v>21</v>
      </c>
      <c r="ER69" s="1161">
        <f t="shared" si="25"/>
        <v>0</v>
      </c>
      <c r="ES69" s="1161">
        <f t="shared" si="25"/>
        <v>0</v>
      </c>
      <c r="ET69" s="1161">
        <f t="shared" si="25"/>
        <v>1</v>
      </c>
      <c r="EU69" s="1161">
        <f t="shared" si="25"/>
        <v>9600000</v>
      </c>
      <c r="EV69" s="1161">
        <f t="shared" si="25"/>
        <v>20000</v>
      </c>
      <c r="EW69" s="1162">
        <f t="shared" si="25"/>
        <v>0</v>
      </c>
      <c r="EX69" s="1161">
        <f t="shared" si="25"/>
        <v>686704</v>
      </c>
      <c r="EY69" s="1161">
        <f t="shared" si="25"/>
        <v>1</v>
      </c>
      <c r="EZ69" s="1161">
        <f t="shared" si="25"/>
        <v>3840</v>
      </c>
      <c r="FA69" s="1161">
        <f t="shared" si="25"/>
        <v>1200000</v>
      </c>
      <c r="FB69" s="1161">
        <f t="shared" si="25"/>
        <v>1228000</v>
      </c>
      <c r="FC69" s="1161">
        <f t="shared" si="25"/>
        <v>508250</v>
      </c>
      <c r="FD69" s="1161">
        <f t="shared" si="25"/>
        <v>50825</v>
      </c>
      <c r="FE69" s="1161">
        <f t="shared" si="25"/>
        <v>80300</v>
      </c>
      <c r="FF69" s="1161">
        <f t="shared" si="25"/>
        <v>14500</v>
      </c>
      <c r="FG69" s="1161">
        <f t="shared" si="25"/>
        <v>38680</v>
      </c>
      <c r="FH69" s="1161">
        <f t="shared" si="25"/>
        <v>19340</v>
      </c>
      <c r="FI69" s="1161">
        <f t="shared" si="25"/>
        <v>33158</v>
      </c>
      <c r="FJ69" s="1161">
        <f t="shared" si="25"/>
        <v>16579</v>
      </c>
      <c r="FK69" s="1161">
        <f t="shared" si="25"/>
        <v>49738</v>
      </c>
      <c r="FL69" s="1161">
        <f t="shared" si="25"/>
        <v>8123</v>
      </c>
      <c r="FM69" s="1161">
        <f t="shared" si="25"/>
        <v>5415</v>
      </c>
      <c r="FN69" s="1161">
        <f t="shared" si="25"/>
        <v>6000</v>
      </c>
      <c r="FO69" s="1161">
        <f t="shared" si="25"/>
        <v>62160</v>
      </c>
      <c r="FP69" s="1161">
        <f t="shared" si="25"/>
        <v>611249</v>
      </c>
      <c r="FQ69" s="1161">
        <f t="shared" si="25"/>
        <v>1</v>
      </c>
      <c r="FR69" s="1161">
        <f t="shared" si="25"/>
        <v>25518</v>
      </c>
      <c r="FS69" s="1161">
        <f t="shared" si="25"/>
        <v>200</v>
      </c>
      <c r="FT69" s="1161">
        <f t="shared" si="25"/>
        <v>150000</v>
      </c>
      <c r="FU69" s="1161">
        <f t="shared" si="25"/>
        <v>600</v>
      </c>
      <c r="FV69" s="1161">
        <f t="shared" si="25"/>
        <v>58000</v>
      </c>
      <c r="FW69" s="1161">
        <f t="shared" si="25"/>
        <v>600</v>
      </c>
      <c r="FX69" s="1161">
        <f t="shared" si="25"/>
        <v>30</v>
      </c>
      <c r="FY69" s="1161">
        <f t="shared" si="25"/>
        <v>35</v>
      </c>
      <c r="FZ69" s="1161">
        <f t="shared" si="25"/>
        <v>7787150</v>
      </c>
      <c r="GA69" s="1161">
        <f t="shared" si="25"/>
        <v>90</v>
      </c>
      <c r="GB69" s="1161">
        <f t="shared" si="25"/>
        <v>177</v>
      </c>
      <c r="GC69" s="1161">
        <f t="shared" si="25"/>
        <v>242</v>
      </c>
      <c r="GD69" s="1161">
        <f t="shared" si="25"/>
        <v>45018</v>
      </c>
      <c r="GE69" s="1161">
        <f t="shared" si="25"/>
        <v>45018</v>
      </c>
      <c r="GF69" s="1161">
        <f t="shared" si="25"/>
        <v>82136</v>
      </c>
      <c r="GG69" s="1161">
        <f t="shared" si="25"/>
        <v>45018</v>
      </c>
      <c r="GH69" s="1161">
        <f t="shared" si="25"/>
        <v>31</v>
      </c>
      <c r="GI69" s="1161">
        <f t="shared" si="25"/>
        <v>1</v>
      </c>
      <c r="GJ69" s="1161">
        <f t="shared" si="25"/>
        <v>30</v>
      </c>
      <c r="GK69" s="1161">
        <f t="shared" si="25"/>
        <v>32000</v>
      </c>
      <c r="GL69" s="1161">
        <f t="shared" si="25"/>
        <v>1000</v>
      </c>
      <c r="GM69" s="1161">
        <f t="shared" si="25"/>
        <v>150000</v>
      </c>
      <c r="GN69" s="1161">
        <f t="shared" si="25"/>
        <v>47000000</v>
      </c>
      <c r="GO69" s="1161">
        <f t="shared" si="25"/>
        <v>116</v>
      </c>
      <c r="GP69" s="1161">
        <f t="shared" si="25"/>
        <v>3600</v>
      </c>
      <c r="GQ69" s="1161">
        <f t="shared" si="25"/>
        <v>127000</v>
      </c>
      <c r="GR69" s="1161">
        <f t="shared" si="25"/>
        <v>9757186</v>
      </c>
      <c r="GS69" s="1162">
        <f t="shared" si="25"/>
        <v>0</v>
      </c>
      <c r="GT69" s="1161">
        <f t="shared" si="25"/>
        <v>5724</v>
      </c>
      <c r="GU69" s="1161">
        <f t="shared" si="25"/>
        <v>50825</v>
      </c>
      <c r="GV69" s="1161">
        <f t="shared" si="25"/>
        <v>50825</v>
      </c>
      <c r="GW69" s="1161">
        <f t="shared" si="25"/>
        <v>50825</v>
      </c>
      <c r="GX69" s="1161">
        <f t="shared" ref="GX69:HE69" si="26">SUM(GX11:GX68)</f>
        <v>46500</v>
      </c>
      <c r="GY69" s="1161">
        <f t="shared" si="26"/>
        <v>7000</v>
      </c>
      <c r="GZ69" s="1161">
        <f t="shared" si="26"/>
        <v>0</v>
      </c>
      <c r="HA69" s="1161">
        <f t="shared" si="26"/>
        <v>5173560</v>
      </c>
      <c r="HB69" s="1161">
        <f t="shared" si="26"/>
        <v>9265</v>
      </c>
      <c r="HC69" s="1161">
        <f t="shared" si="26"/>
        <v>43000</v>
      </c>
      <c r="HD69" s="1161"/>
      <c r="HE69" s="1161">
        <f t="shared" si="26"/>
        <v>84000</v>
      </c>
      <c r="HF69" s="1161">
        <f t="shared" ref="HF69:HH69" si="27">SUM(HF11:HF68)</f>
        <v>6688</v>
      </c>
      <c r="HG69" s="1161">
        <f t="shared" si="27"/>
        <v>400000</v>
      </c>
      <c r="HH69" s="1161">
        <f t="shared" si="27"/>
        <v>2000000</v>
      </c>
    </row>
    <row r="70" spans="1:216">
      <c r="A70" s="425"/>
      <c r="B70" s="260"/>
      <c r="C70" s="427"/>
      <c r="D70" s="427"/>
      <c r="E70" s="427"/>
      <c r="F70" s="1160">
        <f t="shared" ref="F70:BQ70" si="28">F69-F9</f>
        <v>0</v>
      </c>
      <c r="G70" s="1160">
        <f t="shared" si="28"/>
        <v>0</v>
      </c>
      <c r="H70" s="1160">
        <f t="shared" si="28"/>
        <v>0</v>
      </c>
      <c r="I70" s="1160">
        <f t="shared" si="28"/>
        <v>0</v>
      </c>
      <c r="J70" s="1160">
        <f t="shared" si="28"/>
        <v>0</v>
      </c>
      <c r="K70" s="1160">
        <f t="shared" si="28"/>
        <v>0</v>
      </c>
      <c r="L70" s="1160">
        <f t="shared" si="28"/>
        <v>0</v>
      </c>
      <c r="M70" s="1160">
        <f t="shared" si="28"/>
        <v>0</v>
      </c>
      <c r="N70" s="1160">
        <f t="shared" si="28"/>
        <v>0</v>
      </c>
      <c r="O70" s="1160">
        <f t="shared" si="28"/>
        <v>0</v>
      </c>
      <c r="P70" s="1160">
        <f t="shared" si="28"/>
        <v>0</v>
      </c>
      <c r="Q70" s="1160">
        <f t="shared" si="28"/>
        <v>0</v>
      </c>
      <c r="R70" s="1160">
        <f t="shared" si="28"/>
        <v>0</v>
      </c>
      <c r="S70" s="1160">
        <f t="shared" si="28"/>
        <v>0</v>
      </c>
      <c r="T70" s="1160">
        <f t="shared" si="28"/>
        <v>0</v>
      </c>
      <c r="U70" s="1160">
        <f t="shared" si="28"/>
        <v>0</v>
      </c>
      <c r="V70" s="1160">
        <f t="shared" si="28"/>
        <v>0</v>
      </c>
      <c r="W70" s="1160">
        <f t="shared" si="28"/>
        <v>0</v>
      </c>
      <c r="X70" s="1160">
        <f t="shared" si="28"/>
        <v>0</v>
      </c>
      <c r="Y70" s="1160">
        <f t="shared" si="28"/>
        <v>0</v>
      </c>
      <c r="Z70" s="1160">
        <f t="shared" si="28"/>
        <v>0</v>
      </c>
      <c r="AA70" s="1160">
        <f t="shared" si="28"/>
        <v>0</v>
      </c>
      <c r="AB70" s="1160">
        <f t="shared" si="28"/>
        <v>0</v>
      </c>
      <c r="AC70" s="1160">
        <f t="shared" si="28"/>
        <v>0</v>
      </c>
      <c r="AD70" s="1160">
        <f t="shared" si="28"/>
        <v>0</v>
      </c>
      <c r="AE70" s="1160">
        <f t="shared" si="28"/>
        <v>0</v>
      </c>
      <c r="AF70" s="1160">
        <f t="shared" si="28"/>
        <v>0</v>
      </c>
      <c r="AG70" s="1160">
        <f t="shared" si="28"/>
        <v>0</v>
      </c>
      <c r="AH70" s="1160">
        <f t="shared" si="28"/>
        <v>0</v>
      </c>
      <c r="AI70" s="1160">
        <f t="shared" si="28"/>
        <v>0</v>
      </c>
      <c r="AJ70" s="1160">
        <f t="shared" si="28"/>
        <v>0</v>
      </c>
      <c r="AK70" s="1160">
        <f t="shared" si="28"/>
        <v>0</v>
      </c>
      <c r="AL70" s="1160">
        <f t="shared" si="28"/>
        <v>0</v>
      </c>
      <c r="AM70" s="1160">
        <f t="shared" si="28"/>
        <v>0</v>
      </c>
      <c r="AN70" s="1160">
        <f t="shared" si="28"/>
        <v>0</v>
      </c>
      <c r="AO70" s="1160">
        <f t="shared" si="28"/>
        <v>0</v>
      </c>
      <c r="AP70" s="1160">
        <f t="shared" si="28"/>
        <v>0</v>
      </c>
      <c r="AQ70" s="1160">
        <f t="shared" si="28"/>
        <v>0</v>
      </c>
      <c r="AR70" s="1160">
        <f t="shared" si="28"/>
        <v>0</v>
      </c>
      <c r="AS70" s="1160">
        <f t="shared" si="28"/>
        <v>0</v>
      </c>
      <c r="AT70" s="1160">
        <f t="shared" si="28"/>
        <v>0</v>
      </c>
      <c r="AU70" s="1160">
        <f t="shared" si="28"/>
        <v>0</v>
      </c>
      <c r="AV70" s="1160">
        <f t="shared" si="28"/>
        <v>0</v>
      </c>
      <c r="AW70" s="1160">
        <f t="shared" si="28"/>
        <v>0</v>
      </c>
      <c r="AX70" s="1160">
        <f t="shared" si="28"/>
        <v>0</v>
      </c>
      <c r="AY70" s="1160">
        <f t="shared" si="28"/>
        <v>0</v>
      </c>
      <c r="AZ70" s="1160">
        <f t="shared" si="28"/>
        <v>0</v>
      </c>
      <c r="BA70" s="1160">
        <f t="shared" si="28"/>
        <v>0</v>
      </c>
      <c r="BB70" s="1160">
        <f t="shared" si="28"/>
        <v>0</v>
      </c>
      <c r="BC70" s="1160">
        <f t="shared" si="28"/>
        <v>0</v>
      </c>
      <c r="BD70" s="1160">
        <f t="shared" si="28"/>
        <v>0</v>
      </c>
      <c r="BE70" s="1160">
        <f t="shared" si="28"/>
        <v>0</v>
      </c>
      <c r="BF70" s="1160">
        <f t="shared" si="28"/>
        <v>0</v>
      </c>
      <c r="BG70" s="1160">
        <f t="shared" si="28"/>
        <v>0</v>
      </c>
      <c r="BH70" s="1160">
        <f t="shared" si="28"/>
        <v>0</v>
      </c>
      <c r="BI70" s="1160">
        <f t="shared" si="28"/>
        <v>0</v>
      </c>
      <c r="BJ70" s="1160">
        <f t="shared" si="28"/>
        <v>0</v>
      </c>
      <c r="BK70" s="1160">
        <f t="shared" si="28"/>
        <v>0</v>
      </c>
      <c r="BL70" s="1160">
        <f t="shared" si="28"/>
        <v>0</v>
      </c>
      <c r="BM70" s="1160">
        <f t="shared" si="28"/>
        <v>0</v>
      </c>
      <c r="BN70" s="1160">
        <f t="shared" si="28"/>
        <v>0</v>
      </c>
      <c r="BO70" s="1160">
        <f t="shared" si="28"/>
        <v>0</v>
      </c>
      <c r="BP70" s="1160">
        <f t="shared" si="28"/>
        <v>0</v>
      </c>
      <c r="BQ70" s="1160">
        <f t="shared" si="28"/>
        <v>0</v>
      </c>
      <c r="BR70" s="1160">
        <f t="shared" ref="BR70:EC70" si="29">BR69-BR9</f>
        <v>0</v>
      </c>
      <c r="BS70" s="1160">
        <f t="shared" si="29"/>
        <v>0</v>
      </c>
      <c r="BT70" s="1160">
        <f t="shared" si="29"/>
        <v>0</v>
      </c>
      <c r="BU70" s="1160">
        <f t="shared" si="29"/>
        <v>0</v>
      </c>
      <c r="BV70" s="1160">
        <f t="shared" si="29"/>
        <v>0</v>
      </c>
      <c r="BW70" s="1160">
        <f t="shared" si="29"/>
        <v>0</v>
      </c>
      <c r="BX70" s="1160">
        <f t="shared" si="29"/>
        <v>0</v>
      </c>
      <c r="BY70" s="1160">
        <f t="shared" si="29"/>
        <v>0</v>
      </c>
      <c r="BZ70" s="1160">
        <f t="shared" si="29"/>
        <v>0</v>
      </c>
      <c r="CA70" s="1160">
        <f t="shared" si="29"/>
        <v>0</v>
      </c>
      <c r="CB70" s="1160">
        <f t="shared" si="29"/>
        <v>0</v>
      </c>
      <c r="CC70" s="1160">
        <f t="shared" si="29"/>
        <v>0</v>
      </c>
      <c r="CD70" s="1160">
        <f t="shared" si="29"/>
        <v>0</v>
      </c>
      <c r="CE70" s="1160">
        <f t="shared" si="29"/>
        <v>0</v>
      </c>
      <c r="CF70" s="1160">
        <f t="shared" si="29"/>
        <v>0</v>
      </c>
      <c r="CG70" s="1160">
        <f t="shared" si="29"/>
        <v>0</v>
      </c>
      <c r="CH70" s="1160">
        <f t="shared" si="29"/>
        <v>0</v>
      </c>
      <c r="CI70" s="1160">
        <f t="shared" si="29"/>
        <v>0</v>
      </c>
      <c r="CJ70" s="1160">
        <f t="shared" si="29"/>
        <v>0</v>
      </c>
      <c r="CK70" s="1160">
        <f t="shared" si="29"/>
        <v>0</v>
      </c>
      <c r="CL70" s="1160">
        <f t="shared" si="29"/>
        <v>0</v>
      </c>
      <c r="CM70" s="1160">
        <f t="shared" si="29"/>
        <v>0</v>
      </c>
      <c r="CN70" s="1160">
        <f t="shared" si="29"/>
        <v>0</v>
      </c>
      <c r="CO70" s="1160">
        <f t="shared" si="29"/>
        <v>0</v>
      </c>
      <c r="CP70" s="1160">
        <f t="shared" si="29"/>
        <v>0</v>
      </c>
      <c r="CQ70" s="1160">
        <f t="shared" si="29"/>
        <v>0</v>
      </c>
      <c r="CR70" s="1160">
        <f t="shared" si="29"/>
        <v>0</v>
      </c>
      <c r="CS70" s="1160">
        <f t="shared" si="29"/>
        <v>0</v>
      </c>
      <c r="CT70" s="1160">
        <f t="shared" si="29"/>
        <v>0</v>
      </c>
      <c r="CU70" s="1160">
        <f t="shared" si="29"/>
        <v>0</v>
      </c>
      <c r="CV70" s="1160">
        <f t="shared" si="29"/>
        <v>0</v>
      </c>
      <c r="CW70" s="1160">
        <f t="shared" si="29"/>
        <v>0</v>
      </c>
      <c r="CX70" s="1160">
        <f t="shared" si="29"/>
        <v>0</v>
      </c>
      <c r="CY70" s="1160">
        <f t="shared" si="29"/>
        <v>0</v>
      </c>
      <c r="CZ70" s="1160">
        <f t="shared" si="29"/>
        <v>0</v>
      </c>
      <c r="DA70" s="1160">
        <f t="shared" si="29"/>
        <v>0</v>
      </c>
      <c r="DB70" s="1160">
        <f t="shared" si="29"/>
        <v>0</v>
      </c>
      <c r="DC70" s="1160">
        <f t="shared" si="29"/>
        <v>0</v>
      </c>
      <c r="DD70" s="1160">
        <f t="shared" si="29"/>
        <v>0</v>
      </c>
      <c r="DE70" s="1160">
        <f t="shared" si="29"/>
        <v>0</v>
      </c>
      <c r="DF70" s="1160">
        <f t="shared" si="29"/>
        <v>0</v>
      </c>
      <c r="DG70" s="1160">
        <f t="shared" si="29"/>
        <v>0</v>
      </c>
      <c r="DH70" s="1160">
        <f t="shared" si="29"/>
        <v>0</v>
      </c>
      <c r="DI70" s="1160">
        <f t="shared" si="29"/>
        <v>0</v>
      </c>
      <c r="DJ70" s="1160">
        <f t="shared" si="29"/>
        <v>0</v>
      </c>
      <c r="DK70" s="1160">
        <f t="shared" si="29"/>
        <v>0</v>
      </c>
      <c r="DL70" s="1160">
        <f t="shared" si="29"/>
        <v>0</v>
      </c>
      <c r="DM70" s="1160">
        <f t="shared" si="29"/>
        <v>0</v>
      </c>
      <c r="DN70" s="1160">
        <f t="shared" si="29"/>
        <v>0</v>
      </c>
      <c r="DO70" s="1160">
        <f t="shared" si="29"/>
        <v>0</v>
      </c>
      <c r="DP70" s="1160">
        <f t="shared" si="29"/>
        <v>0</v>
      </c>
      <c r="DQ70" s="1160">
        <f t="shared" si="29"/>
        <v>0</v>
      </c>
      <c r="DR70" s="1160">
        <f t="shared" si="29"/>
        <v>0</v>
      </c>
      <c r="DS70" s="1160">
        <f t="shared" si="29"/>
        <v>0</v>
      </c>
      <c r="DT70" s="1160">
        <f t="shared" si="29"/>
        <v>0</v>
      </c>
      <c r="DU70" s="1160">
        <f t="shared" si="29"/>
        <v>0</v>
      </c>
      <c r="DV70" s="1160">
        <f t="shared" si="29"/>
        <v>0</v>
      </c>
      <c r="DW70" s="1160">
        <f t="shared" si="29"/>
        <v>0</v>
      </c>
      <c r="DX70" s="1160">
        <f t="shared" si="29"/>
        <v>0</v>
      </c>
      <c r="DY70" s="1160">
        <f t="shared" si="29"/>
        <v>0</v>
      </c>
      <c r="DZ70" s="1160">
        <f t="shared" si="29"/>
        <v>0</v>
      </c>
      <c r="EA70" s="1160">
        <f t="shared" si="29"/>
        <v>0</v>
      </c>
      <c r="EB70" s="1160">
        <f t="shared" si="29"/>
        <v>0</v>
      </c>
      <c r="EC70" s="1160">
        <f t="shared" si="29"/>
        <v>0</v>
      </c>
      <c r="ED70" s="1160">
        <f t="shared" ref="ED70:GO70" si="30">ED69-ED9</f>
        <v>0</v>
      </c>
      <c r="EE70" s="1160">
        <f t="shared" si="30"/>
        <v>0</v>
      </c>
      <c r="EF70" s="1160">
        <f t="shared" si="30"/>
        <v>0</v>
      </c>
      <c r="EG70" s="1160">
        <f t="shared" si="30"/>
        <v>0</v>
      </c>
      <c r="EH70" s="1160">
        <f t="shared" si="30"/>
        <v>0</v>
      </c>
      <c r="EI70" s="1160">
        <f t="shared" si="30"/>
        <v>0</v>
      </c>
      <c r="EJ70" s="1160">
        <f t="shared" si="30"/>
        <v>0</v>
      </c>
      <c r="EK70" s="1160">
        <f t="shared" si="30"/>
        <v>0</v>
      </c>
      <c r="EL70" s="1160">
        <f t="shared" si="30"/>
        <v>0</v>
      </c>
      <c r="EM70" s="1160">
        <f t="shared" si="30"/>
        <v>0</v>
      </c>
      <c r="EN70" s="1160">
        <f t="shared" si="30"/>
        <v>0</v>
      </c>
      <c r="EO70" s="1160">
        <f t="shared" si="30"/>
        <v>0</v>
      </c>
      <c r="EP70" s="1160">
        <f t="shared" si="30"/>
        <v>0</v>
      </c>
      <c r="EQ70" s="1160">
        <f t="shared" si="30"/>
        <v>0</v>
      </c>
      <c r="ER70" s="1160">
        <f t="shared" si="30"/>
        <v>0</v>
      </c>
      <c r="ES70" s="1160">
        <f t="shared" si="30"/>
        <v>0</v>
      </c>
      <c r="ET70" s="1160">
        <f t="shared" si="30"/>
        <v>0</v>
      </c>
      <c r="EU70" s="1160">
        <f t="shared" si="30"/>
        <v>0</v>
      </c>
      <c r="EV70" s="1160">
        <f t="shared" si="30"/>
        <v>0</v>
      </c>
      <c r="EW70" s="1160">
        <f t="shared" si="30"/>
        <v>0</v>
      </c>
      <c r="EX70" s="1160">
        <f t="shared" si="30"/>
        <v>0</v>
      </c>
      <c r="EY70" s="1160">
        <f t="shared" si="30"/>
        <v>0</v>
      </c>
      <c r="EZ70" s="1160">
        <f t="shared" si="30"/>
        <v>0</v>
      </c>
      <c r="FA70" s="1160">
        <f t="shared" si="30"/>
        <v>0</v>
      </c>
      <c r="FB70" s="1160">
        <f t="shared" si="30"/>
        <v>0</v>
      </c>
      <c r="FC70" s="1160">
        <f t="shared" si="30"/>
        <v>0</v>
      </c>
      <c r="FD70" s="1160">
        <f t="shared" si="30"/>
        <v>0</v>
      </c>
      <c r="FE70" s="1160">
        <f t="shared" si="30"/>
        <v>0</v>
      </c>
      <c r="FF70" s="1160">
        <f t="shared" si="30"/>
        <v>0</v>
      </c>
      <c r="FG70" s="1160">
        <f t="shared" si="30"/>
        <v>0</v>
      </c>
      <c r="FH70" s="1160">
        <f t="shared" si="30"/>
        <v>0</v>
      </c>
      <c r="FI70" s="1160">
        <f t="shared" si="30"/>
        <v>0</v>
      </c>
      <c r="FJ70" s="1160">
        <f t="shared" si="30"/>
        <v>0</v>
      </c>
      <c r="FK70" s="1160">
        <f t="shared" si="30"/>
        <v>0</v>
      </c>
      <c r="FL70" s="1160">
        <f t="shared" si="30"/>
        <v>0</v>
      </c>
      <c r="FM70" s="1160">
        <f t="shared" si="30"/>
        <v>0</v>
      </c>
      <c r="FN70" s="1160">
        <f t="shared" si="30"/>
        <v>0</v>
      </c>
      <c r="FO70" s="1160">
        <f t="shared" si="30"/>
        <v>0</v>
      </c>
      <c r="FP70" s="1160">
        <f t="shared" si="30"/>
        <v>0</v>
      </c>
      <c r="FQ70" s="1160">
        <f t="shared" si="30"/>
        <v>0</v>
      </c>
      <c r="FR70" s="1160">
        <f t="shared" si="30"/>
        <v>0</v>
      </c>
      <c r="FS70" s="1160">
        <f t="shared" si="30"/>
        <v>0</v>
      </c>
      <c r="FT70" s="1160">
        <f t="shared" si="30"/>
        <v>0</v>
      </c>
      <c r="FU70" s="1160">
        <f t="shared" si="30"/>
        <v>0</v>
      </c>
      <c r="FV70" s="1160">
        <f t="shared" si="30"/>
        <v>0</v>
      </c>
      <c r="FW70" s="1160">
        <f t="shared" si="30"/>
        <v>0</v>
      </c>
      <c r="FX70" s="1160">
        <f t="shared" si="30"/>
        <v>0</v>
      </c>
      <c r="FY70" s="1160">
        <f t="shared" si="30"/>
        <v>0</v>
      </c>
      <c r="FZ70" s="1160">
        <f t="shared" si="30"/>
        <v>0</v>
      </c>
      <c r="GA70" s="1160">
        <f t="shared" si="30"/>
        <v>0</v>
      </c>
      <c r="GB70" s="1160">
        <f t="shared" si="30"/>
        <v>0</v>
      </c>
      <c r="GC70" s="1160">
        <f t="shared" si="30"/>
        <v>0</v>
      </c>
      <c r="GD70" s="1160">
        <f t="shared" si="30"/>
        <v>0</v>
      </c>
      <c r="GE70" s="1160">
        <f t="shared" si="30"/>
        <v>0</v>
      </c>
      <c r="GF70" s="1160">
        <f t="shared" si="30"/>
        <v>0</v>
      </c>
      <c r="GG70" s="1160">
        <f t="shared" si="30"/>
        <v>0</v>
      </c>
      <c r="GH70" s="1160">
        <f t="shared" si="30"/>
        <v>0</v>
      </c>
      <c r="GI70" s="1160">
        <f t="shared" si="30"/>
        <v>0</v>
      </c>
      <c r="GJ70" s="1160">
        <f t="shared" si="30"/>
        <v>0</v>
      </c>
      <c r="GK70" s="1160">
        <f t="shared" si="30"/>
        <v>0</v>
      </c>
      <c r="GL70" s="1160">
        <f t="shared" si="30"/>
        <v>0</v>
      </c>
      <c r="GM70" s="1160">
        <f t="shared" si="30"/>
        <v>0</v>
      </c>
      <c r="GN70" s="1160">
        <f t="shared" si="30"/>
        <v>0</v>
      </c>
      <c r="GO70" s="1160">
        <f t="shared" si="30"/>
        <v>0</v>
      </c>
      <c r="GP70" s="1160">
        <f t="shared" ref="GP70:HB70" si="31">GP69-GP9</f>
        <v>0</v>
      </c>
      <c r="GQ70" s="1160">
        <f t="shared" si="31"/>
        <v>0</v>
      </c>
      <c r="GR70" s="1160">
        <f t="shared" si="31"/>
        <v>0</v>
      </c>
      <c r="GS70" s="1160">
        <f t="shared" si="31"/>
        <v>0</v>
      </c>
      <c r="GT70" s="1160">
        <f t="shared" si="31"/>
        <v>0</v>
      </c>
      <c r="GU70" s="1160">
        <f t="shared" si="31"/>
        <v>0</v>
      </c>
      <c r="GV70" s="1160">
        <f t="shared" si="31"/>
        <v>0</v>
      </c>
      <c r="GW70" s="1160">
        <f t="shared" si="31"/>
        <v>0</v>
      </c>
      <c r="GX70" s="1160">
        <f t="shared" si="31"/>
        <v>0</v>
      </c>
      <c r="GY70" s="1160">
        <f t="shared" si="31"/>
        <v>0</v>
      </c>
      <c r="GZ70" s="1160">
        <f t="shared" si="31"/>
        <v>0</v>
      </c>
      <c r="HA70" s="1160">
        <f t="shared" si="31"/>
        <v>0</v>
      </c>
      <c r="HB70" s="1160">
        <f t="shared" si="31"/>
        <v>0</v>
      </c>
      <c r="HF70" s="427">
        <f t="shared" ref="HF70:HH70" si="32">HF69-HF9</f>
        <v>0</v>
      </c>
      <c r="HG70" s="427">
        <f t="shared" si="32"/>
        <v>0</v>
      </c>
      <c r="HH70" s="427">
        <f t="shared" si="32"/>
        <v>0</v>
      </c>
    </row>
    <row r="71" spans="1:216">
      <c r="A71" s="639"/>
      <c r="B71" s="639"/>
      <c r="D71" s="640"/>
      <c r="E71" s="640"/>
      <c r="F71" s="640" t="s">
        <v>1530</v>
      </c>
      <c r="G71" s="641" t="s">
        <v>1530</v>
      </c>
      <c r="H71" s="642" t="s">
        <v>1530</v>
      </c>
      <c r="I71" s="643" t="s">
        <v>1530</v>
      </c>
      <c r="J71" s="642" t="s">
        <v>1531</v>
      </c>
      <c r="K71" s="641" t="s">
        <v>1530</v>
      </c>
      <c r="L71" s="642" t="s">
        <v>1531</v>
      </c>
      <c r="M71" s="641" t="s">
        <v>1531</v>
      </c>
      <c r="N71" s="642" t="s">
        <v>1531</v>
      </c>
      <c r="O71" s="642" t="s">
        <v>1530</v>
      </c>
      <c r="P71" s="642" t="s">
        <v>1531</v>
      </c>
      <c r="Q71" s="642" t="s">
        <v>1531</v>
      </c>
      <c r="R71" s="642" t="s">
        <v>1531</v>
      </c>
      <c r="S71" s="642" t="s">
        <v>1530</v>
      </c>
      <c r="T71" s="644" t="s">
        <v>1530</v>
      </c>
      <c r="U71" s="642" t="s">
        <v>1531</v>
      </c>
      <c r="V71" s="642" t="s">
        <v>1531</v>
      </c>
      <c r="W71" s="642" t="s">
        <v>1530</v>
      </c>
      <c r="X71" s="640" t="s">
        <v>1531</v>
      </c>
      <c r="Y71" s="645" t="s">
        <v>1531</v>
      </c>
      <c r="Z71" s="645" t="s">
        <v>1530</v>
      </c>
      <c r="AA71" s="645" t="s">
        <v>1531</v>
      </c>
      <c r="AB71" s="645" t="s">
        <v>1530</v>
      </c>
      <c r="AC71" s="645" t="s">
        <v>1531</v>
      </c>
      <c r="AD71" s="645" t="s">
        <v>1530</v>
      </c>
      <c r="AE71" s="645" t="s">
        <v>1530</v>
      </c>
      <c r="AF71" s="645" t="s">
        <v>1530</v>
      </c>
      <c r="AG71" s="645" t="s">
        <v>1531</v>
      </c>
      <c r="AH71" s="645" t="s">
        <v>1530</v>
      </c>
      <c r="AI71" s="644" t="s">
        <v>1531</v>
      </c>
      <c r="AJ71" s="644" t="s">
        <v>1530</v>
      </c>
      <c r="AK71" s="644" t="s">
        <v>1530</v>
      </c>
      <c r="AL71" s="644" t="s">
        <v>1530</v>
      </c>
      <c r="AM71" s="644" t="s">
        <v>1530</v>
      </c>
      <c r="AN71" s="642" t="s">
        <v>1531</v>
      </c>
      <c r="AO71" s="644" t="s">
        <v>1531</v>
      </c>
      <c r="AP71" s="644" t="s">
        <v>1530</v>
      </c>
      <c r="AQ71" s="640" t="s">
        <v>1530</v>
      </c>
      <c r="AR71" s="640" t="s">
        <v>1531</v>
      </c>
      <c r="AS71" s="644" t="s">
        <v>1531</v>
      </c>
      <c r="AT71" s="644" t="s">
        <v>1530</v>
      </c>
      <c r="AU71" s="646" t="s">
        <v>1531</v>
      </c>
      <c r="AV71" s="646" t="s">
        <v>1531</v>
      </c>
      <c r="AW71" s="646" t="s">
        <v>1531</v>
      </c>
      <c r="AX71" s="646" t="s">
        <v>1530</v>
      </c>
      <c r="AY71" s="646" t="s">
        <v>1531</v>
      </c>
      <c r="AZ71" s="646" t="s">
        <v>1530</v>
      </c>
      <c r="BA71" s="646" t="s">
        <v>1531</v>
      </c>
      <c r="BB71" s="646" t="s">
        <v>1531</v>
      </c>
      <c r="BC71" s="646" t="s">
        <v>1531</v>
      </c>
      <c r="BD71" s="646" t="s">
        <v>1530</v>
      </c>
      <c r="BE71" s="646" t="s">
        <v>1531</v>
      </c>
      <c r="BF71" s="646" t="s">
        <v>1530</v>
      </c>
      <c r="BG71" s="647" t="s">
        <v>1530</v>
      </c>
      <c r="BH71" s="642" t="s">
        <v>1530</v>
      </c>
      <c r="BI71" s="642" t="s">
        <v>1530</v>
      </c>
      <c r="BJ71" s="645" t="s">
        <v>1531</v>
      </c>
      <c r="BK71" s="646" t="s">
        <v>1531</v>
      </c>
      <c r="BL71" s="646" t="s">
        <v>1530</v>
      </c>
      <c r="BM71" s="646" t="s">
        <v>1530</v>
      </c>
      <c r="BN71" s="646" t="s">
        <v>1530</v>
      </c>
      <c r="BO71" s="646" t="s">
        <v>1530</v>
      </c>
      <c r="BP71" s="645" t="s">
        <v>1531</v>
      </c>
      <c r="BQ71" s="648" t="s">
        <v>1531</v>
      </c>
      <c r="BR71" s="648" t="s">
        <v>1530</v>
      </c>
      <c r="BS71" s="648" t="s">
        <v>1531</v>
      </c>
      <c r="BT71" s="648" t="s">
        <v>1530</v>
      </c>
      <c r="BU71" s="648" t="s">
        <v>1530</v>
      </c>
      <c r="BV71" s="648" t="s">
        <v>1530</v>
      </c>
      <c r="BW71" s="648" t="s">
        <v>1531</v>
      </c>
      <c r="BX71" s="648" t="s">
        <v>1530</v>
      </c>
      <c r="BY71" s="648" t="s">
        <v>1530</v>
      </c>
      <c r="BZ71" s="648" t="s">
        <v>1530</v>
      </c>
      <c r="CA71" s="646" t="s">
        <v>1531</v>
      </c>
      <c r="CB71" s="646" t="s">
        <v>1530</v>
      </c>
      <c r="CC71" s="646" t="s">
        <v>1530</v>
      </c>
      <c r="CD71" s="644" t="s">
        <v>1530</v>
      </c>
      <c r="CE71" s="644" t="s">
        <v>1530</v>
      </c>
      <c r="CF71" s="644" t="s">
        <v>1530</v>
      </c>
      <c r="CG71" s="644" t="s">
        <v>1530</v>
      </c>
      <c r="CH71" s="646" t="s">
        <v>1531</v>
      </c>
      <c r="CI71" s="646" t="s">
        <v>1530</v>
      </c>
      <c r="CJ71" s="646" t="s">
        <v>1530</v>
      </c>
      <c r="CK71" s="644" t="s">
        <v>1531</v>
      </c>
      <c r="CL71" s="646" t="s">
        <v>1531</v>
      </c>
      <c r="CM71" s="646" t="s">
        <v>1530</v>
      </c>
      <c r="CN71" s="643" t="s">
        <v>1530</v>
      </c>
      <c r="CO71" s="640" t="s">
        <v>1531</v>
      </c>
      <c r="CP71" s="640" t="s">
        <v>1530</v>
      </c>
      <c r="CQ71" s="640" t="s">
        <v>1531</v>
      </c>
      <c r="CR71" s="642" t="s">
        <v>1530</v>
      </c>
      <c r="CS71" s="642" t="s">
        <v>1530</v>
      </c>
      <c r="CT71" s="642" t="s">
        <v>1530</v>
      </c>
      <c r="CU71" s="646" t="s">
        <v>1531</v>
      </c>
      <c r="CV71" s="646" t="s">
        <v>1530</v>
      </c>
      <c r="CW71" s="646" t="s">
        <v>1531</v>
      </c>
      <c r="CX71" s="646" t="s">
        <v>1530</v>
      </c>
      <c r="CY71" s="642" t="s">
        <v>1531</v>
      </c>
      <c r="CZ71" s="646" t="s">
        <v>1531</v>
      </c>
      <c r="DA71" s="646" t="s">
        <v>1530</v>
      </c>
      <c r="DB71" s="646" t="s">
        <v>1530</v>
      </c>
      <c r="DC71" s="646" t="s">
        <v>1531</v>
      </c>
      <c r="DD71" s="646" t="s">
        <v>1530</v>
      </c>
      <c r="DE71" s="646" t="s">
        <v>1531</v>
      </c>
      <c r="DF71" s="646" t="s">
        <v>1531</v>
      </c>
      <c r="DG71" s="646" t="s">
        <v>1530</v>
      </c>
      <c r="DH71" s="646" t="s">
        <v>1530</v>
      </c>
      <c r="DI71" s="642" t="s">
        <v>1531</v>
      </c>
      <c r="DJ71" s="644" t="s">
        <v>1531</v>
      </c>
      <c r="DK71" s="646" t="s">
        <v>1531</v>
      </c>
      <c r="DL71" s="646" t="s">
        <v>1530</v>
      </c>
      <c r="DM71" s="642" t="s">
        <v>1530</v>
      </c>
      <c r="DN71" s="642" t="s">
        <v>1531</v>
      </c>
      <c r="DO71" s="642" t="s">
        <v>1531</v>
      </c>
      <c r="DP71" s="642" t="s">
        <v>1531</v>
      </c>
      <c r="DQ71" s="642" t="s">
        <v>1530</v>
      </c>
      <c r="DR71" s="640" t="s">
        <v>1530</v>
      </c>
      <c r="DS71" s="642" t="s">
        <v>1530</v>
      </c>
      <c r="DT71" s="642" t="s">
        <v>1530</v>
      </c>
      <c r="DU71" s="642" t="s">
        <v>1530</v>
      </c>
      <c r="DV71" s="642" t="s">
        <v>1530</v>
      </c>
      <c r="DW71" s="642" t="s">
        <v>1530</v>
      </c>
      <c r="DX71" s="642" t="s">
        <v>1530</v>
      </c>
      <c r="DY71" s="642" t="s">
        <v>1530</v>
      </c>
      <c r="DZ71" s="642" t="s">
        <v>1531</v>
      </c>
      <c r="EA71" s="644" t="s">
        <v>1530</v>
      </c>
      <c r="EB71" s="646" t="s">
        <v>1531</v>
      </c>
      <c r="EC71" s="646" t="s">
        <v>1530</v>
      </c>
      <c r="ED71" s="642" t="s">
        <v>1531</v>
      </c>
      <c r="EE71" s="640" t="s">
        <v>1530</v>
      </c>
      <c r="EF71" s="640" t="s">
        <v>1530</v>
      </c>
      <c r="EG71" s="646" t="s">
        <v>1531</v>
      </c>
      <c r="EH71" s="646" t="s">
        <v>1530</v>
      </c>
      <c r="EI71" s="646" t="s">
        <v>1531</v>
      </c>
      <c r="EJ71" s="646" t="s">
        <v>1530</v>
      </c>
      <c r="EK71" s="646" t="s">
        <v>1530</v>
      </c>
      <c r="EL71" s="646" t="s">
        <v>1531</v>
      </c>
      <c r="EM71" s="646" t="s">
        <v>1530</v>
      </c>
      <c r="EN71" s="646" t="s">
        <v>1530</v>
      </c>
      <c r="EO71" s="642" t="s">
        <v>1530</v>
      </c>
      <c r="EP71" s="642" t="s">
        <v>1530</v>
      </c>
      <c r="EQ71" s="642" t="s">
        <v>1530</v>
      </c>
      <c r="ER71" s="644" t="s">
        <v>1530</v>
      </c>
      <c r="ES71" s="644" t="s">
        <v>1530</v>
      </c>
      <c r="ET71" s="649" t="s">
        <v>1531</v>
      </c>
      <c r="EU71" s="642" t="s">
        <v>1530</v>
      </c>
      <c r="EV71" s="642" t="s">
        <v>1531</v>
      </c>
      <c r="EW71" s="642" t="s">
        <v>1530</v>
      </c>
      <c r="EX71" s="650" t="s">
        <v>1531</v>
      </c>
      <c r="EY71" s="642" t="s">
        <v>1531</v>
      </c>
      <c r="EZ71" s="651" t="s">
        <v>1530</v>
      </c>
      <c r="FA71" s="652" t="s">
        <v>1531</v>
      </c>
      <c r="FB71" s="644" t="s">
        <v>1530</v>
      </c>
      <c r="FC71" s="653" t="s">
        <v>1530</v>
      </c>
      <c r="FD71" s="654" t="s">
        <v>1530</v>
      </c>
      <c r="FE71" s="655" t="s">
        <v>1530</v>
      </c>
      <c r="FF71" s="655" t="s">
        <v>1530</v>
      </c>
      <c r="FG71" s="656" t="s">
        <v>1530</v>
      </c>
      <c r="FH71" s="656" t="s">
        <v>1530</v>
      </c>
      <c r="FI71" s="656" t="s">
        <v>1530</v>
      </c>
      <c r="FJ71" s="656" t="s">
        <v>1530</v>
      </c>
      <c r="FK71" s="656" t="s">
        <v>1530</v>
      </c>
      <c r="FL71" s="656" t="s">
        <v>1530</v>
      </c>
      <c r="FM71" s="656" t="s">
        <v>1530</v>
      </c>
      <c r="FN71" s="656" t="s">
        <v>1530</v>
      </c>
      <c r="FO71" s="656" t="s">
        <v>1530</v>
      </c>
      <c r="FP71" s="657" t="s">
        <v>1530</v>
      </c>
      <c r="FQ71" s="658" t="s">
        <v>1530</v>
      </c>
      <c r="FR71" s="659" t="s">
        <v>1531</v>
      </c>
      <c r="FS71" s="660" t="s">
        <v>1531</v>
      </c>
      <c r="FT71" s="660" t="s">
        <v>1530</v>
      </c>
      <c r="FU71" s="660" t="s">
        <v>1530</v>
      </c>
      <c r="FV71" s="660" t="s">
        <v>1530</v>
      </c>
      <c r="FW71" s="660" t="s">
        <v>1530</v>
      </c>
      <c r="FX71" s="652" t="s">
        <v>1530</v>
      </c>
      <c r="FY71" s="652" t="s">
        <v>1530</v>
      </c>
      <c r="FZ71" s="661" t="s">
        <v>1530</v>
      </c>
      <c r="GA71" s="662" t="s">
        <v>1530</v>
      </c>
      <c r="GB71" s="662" t="s">
        <v>1530</v>
      </c>
      <c r="GC71" s="663" t="s">
        <v>1530</v>
      </c>
      <c r="GD71" s="664" t="s">
        <v>1530</v>
      </c>
      <c r="GE71" s="664" t="s">
        <v>1530</v>
      </c>
      <c r="GF71" s="664" t="s">
        <v>1530</v>
      </c>
      <c r="GG71" s="664" t="s">
        <v>1530</v>
      </c>
      <c r="GH71" s="642" t="s">
        <v>1530</v>
      </c>
      <c r="GI71" s="653" t="s">
        <v>1531</v>
      </c>
      <c r="GJ71" s="653" t="s">
        <v>1530</v>
      </c>
      <c r="GK71" s="665" t="s">
        <v>1530</v>
      </c>
      <c r="GL71" s="666" t="s">
        <v>1530</v>
      </c>
      <c r="GM71" s="667" t="s">
        <v>1530</v>
      </c>
      <c r="GN71" s="668" t="s">
        <v>1530</v>
      </c>
      <c r="GO71" s="644" t="s">
        <v>1530</v>
      </c>
      <c r="GP71" s="644" t="s">
        <v>1530</v>
      </c>
      <c r="GQ71" s="644" t="s">
        <v>1530</v>
      </c>
      <c r="GR71" s="642" t="s">
        <v>1530</v>
      </c>
      <c r="GS71" s="642" t="s">
        <v>1530</v>
      </c>
      <c r="GT71" s="669" t="s">
        <v>1531</v>
      </c>
      <c r="GU71" s="670" t="s">
        <v>1531</v>
      </c>
      <c r="GV71" s="670" t="s">
        <v>1531</v>
      </c>
      <c r="GW71" s="670" t="s">
        <v>1531</v>
      </c>
      <c r="GX71" s="671" t="s">
        <v>1531</v>
      </c>
      <c r="GY71" s="671" t="s">
        <v>1531</v>
      </c>
      <c r="GZ71" s="642" t="s">
        <v>1531</v>
      </c>
      <c r="HA71" s="672" t="s">
        <v>1531</v>
      </c>
      <c r="HB71" s="673" t="s">
        <v>1531</v>
      </c>
      <c r="HF71" s="673" t="s">
        <v>1530</v>
      </c>
      <c r="HG71" s="673" t="s">
        <v>1530</v>
      </c>
      <c r="HH71" s="673" t="s">
        <v>1530</v>
      </c>
    </row>
    <row r="72" spans="1:216">
      <c r="A72" s="632"/>
      <c r="B72" s="631">
        <v>1</v>
      </c>
      <c r="C72" s="632">
        <v>2</v>
      </c>
      <c r="D72" s="631">
        <v>3</v>
      </c>
      <c r="E72" s="632">
        <v>4</v>
      </c>
      <c r="F72" s="631">
        <v>5</v>
      </c>
      <c r="G72" s="632">
        <v>6</v>
      </c>
      <c r="H72" s="631">
        <v>7</v>
      </c>
      <c r="I72" s="632">
        <v>8</v>
      </c>
      <c r="J72" s="631">
        <v>9</v>
      </c>
      <c r="K72" s="632">
        <v>10</v>
      </c>
      <c r="L72" s="631">
        <v>11</v>
      </c>
      <c r="M72" s="632">
        <v>12</v>
      </c>
      <c r="N72" s="631">
        <v>13</v>
      </c>
      <c r="O72" s="632">
        <v>14</v>
      </c>
      <c r="P72" s="631">
        <v>15</v>
      </c>
      <c r="Q72" s="632">
        <v>16</v>
      </c>
      <c r="R72" s="631">
        <v>17</v>
      </c>
      <c r="S72" s="632">
        <v>18</v>
      </c>
      <c r="T72" s="631">
        <v>19</v>
      </c>
      <c r="U72" s="632">
        <v>20</v>
      </c>
      <c r="V72" s="631">
        <v>21</v>
      </c>
      <c r="W72" s="632">
        <v>22</v>
      </c>
      <c r="X72" s="631">
        <v>23</v>
      </c>
      <c r="Y72" s="632">
        <v>24</v>
      </c>
      <c r="Z72" s="631">
        <v>25</v>
      </c>
      <c r="AA72" s="632">
        <v>26</v>
      </c>
      <c r="AB72" s="631">
        <v>27</v>
      </c>
      <c r="AC72" s="632">
        <v>28</v>
      </c>
      <c r="AD72" s="631">
        <v>29</v>
      </c>
      <c r="AE72" s="632">
        <v>30</v>
      </c>
      <c r="AF72" s="631">
        <v>31</v>
      </c>
      <c r="AG72" s="632">
        <v>32</v>
      </c>
      <c r="AH72" s="631">
        <v>33</v>
      </c>
      <c r="AI72" s="632">
        <v>34</v>
      </c>
      <c r="AJ72" s="631">
        <v>35</v>
      </c>
      <c r="AK72" s="632">
        <v>36</v>
      </c>
      <c r="AL72" s="631">
        <v>37</v>
      </c>
      <c r="AM72" s="632">
        <v>38</v>
      </c>
      <c r="AN72" s="631">
        <v>39</v>
      </c>
      <c r="AO72" s="632">
        <v>40</v>
      </c>
      <c r="AP72" s="631">
        <v>41</v>
      </c>
      <c r="AQ72" s="632">
        <v>42</v>
      </c>
      <c r="AR72" s="631">
        <v>43</v>
      </c>
      <c r="AS72" s="632">
        <v>44</v>
      </c>
      <c r="AT72" s="631">
        <v>45</v>
      </c>
      <c r="AU72" s="632">
        <v>46</v>
      </c>
      <c r="AV72" s="631">
        <v>47</v>
      </c>
      <c r="AW72" s="632">
        <v>48</v>
      </c>
      <c r="AX72" s="631">
        <v>49</v>
      </c>
      <c r="AY72" s="632">
        <v>50</v>
      </c>
      <c r="AZ72" s="631">
        <v>51</v>
      </c>
      <c r="BA72" s="632">
        <v>52</v>
      </c>
      <c r="BB72" s="631">
        <v>53</v>
      </c>
      <c r="BC72" s="632">
        <v>54</v>
      </c>
      <c r="BD72" s="631">
        <v>55</v>
      </c>
      <c r="BE72" s="632">
        <v>56</v>
      </c>
      <c r="BF72" s="631">
        <v>57</v>
      </c>
      <c r="BG72" s="632">
        <v>58</v>
      </c>
      <c r="BH72" s="631">
        <v>59</v>
      </c>
      <c r="BI72" s="632">
        <v>60</v>
      </c>
      <c r="BJ72" s="631">
        <v>61</v>
      </c>
      <c r="BK72" s="632">
        <v>62</v>
      </c>
      <c r="BL72" s="631">
        <v>63</v>
      </c>
      <c r="BM72" s="632">
        <v>64</v>
      </c>
      <c r="BN72" s="631">
        <v>65</v>
      </c>
      <c r="BO72" s="632">
        <v>66</v>
      </c>
      <c r="BP72" s="631">
        <v>67</v>
      </c>
      <c r="BQ72" s="632">
        <v>68</v>
      </c>
      <c r="BR72" s="631">
        <v>69</v>
      </c>
      <c r="BS72" s="632">
        <v>70</v>
      </c>
      <c r="BT72" s="631">
        <v>71</v>
      </c>
      <c r="BU72" s="632">
        <v>72</v>
      </c>
      <c r="BV72" s="631">
        <v>73</v>
      </c>
      <c r="BW72" s="632">
        <v>74</v>
      </c>
      <c r="BX72" s="631">
        <v>75</v>
      </c>
      <c r="BY72" s="632">
        <v>76</v>
      </c>
      <c r="BZ72" s="631">
        <v>77</v>
      </c>
      <c r="CA72" s="632">
        <v>78</v>
      </c>
      <c r="CB72" s="631">
        <v>79</v>
      </c>
      <c r="CC72" s="632">
        <v>80</v>
      </c>
      <c r="CD72" s="631">
        <v>81</v>
      </c>
      <c r="CE72" s="632">
        <v>82</v>
      </c>
      <c r="CF72" s="631">
        <v>83</v>
      </c>
      <c r="CG72" s="632">
        <v>84</v>
      </c>
      <c r="CH72" s="631">
        <v>85</v>
      </c>
      <c r="CI72" s="632">
        <v>86</v>
      </c>
      <c r="CJ72" s="631">
        <v>87</v>
      </c>
      <c r="CK72" s="632">
        <v>88</v>
      </c>
      <c r="CL72" s="631">
        <v>89</v>
      </c>
      <c r="CM72" s="632">
        <v>90</v>
      </c>
      <c r="CN72" s="631">
        <v>91</v>
      </c>
      <c r="CO72" s="632">
        <v>92</v>
      </c>
      <c r="CP72" s="631">
        <v>93</v>
      </c>
      <c r="CQ72" s="632">
        <v>94</v>
      </c>
      <c r="CR72" s="631">
        <v>95</v>
      </c>
      <c r="CS72" s="637">
        <v>96</v>
      </c>
      <c r="CT72" s="635">
        <v>97</v>
      </c>
      <c r="CU72" s="637">
        <v>98</v>
      </c>
      <c r="CV72" s="635">
        <v>99</v>
      </c>
      <c r="CW72" s="637">
        <v>100</v>
      </c>
      <c r="CX72" s="635">
        <v>101</v>
      </c>
      <c r="CY72" s="637">
        <v>102</v>
      </c>
      <c r="CZ72" s="635">
        <v>103</v>
      </c>
      <c r="DA72" s="637">
        <v>104</v>
      </c>
      <c r="DB72" s="635">
        <v>105</v>
      </c>
      <c r="DC72" s="637">
        <v>106</v>
      </c>
      <c r="DD72" s="635">
        <v>107</v>
      </c>
      <c r="DE72" s="637">
        <v>108</v>
      </c>
      <c r="DF72" s="635">
        <v>109</v>
      </c>
      <c r="DG72" s="637">
        <v>110</v>
      </c>
      <c r="DH72" s="635">
        <v>111</v>
      </c>
      <c r="DI72" s="637">
        <v>112</v>
      </c>
      <c r="DJ72" s="635">
        <v>113</v>
      </c>
      <c r="DK72" s="637">
        <v>114</v>
      </c>
      <c r="DL72" s="635">
        <v>115</v>
      </c>
      <c r="DM72" s="637">
        <v>116</v>
      </c>
      <c r="DN72" s="635">
        <v>117</v>
      </c>
      <c r="DO72" s="637">
        <v>118</v>
      </c>
      <c r="DP72" s="635">
        <v>119</v>
      </c>
      <c r="DQ72" s="637">
        <v>120</v>
      </c>
      <c r="DR72" s="635">
        <v>121</v>
      </c>
      <c r="DS72" s="637">
        <v>122</v>
      </c>
      <c r="DT72" s="635">
        <v>123</v>
      </c>
      <c r="DU72" s="637">
        <v>124</v>
      </c>
      <c r="DV72" s="635">
        <v>125</v>
      </c>
      <c r="DW72" s="637">
        <v>126</v>
      </c>
      <c r="DX72" s="635">
        <v>127</v>
      </c>
      <c r="DY72" s="637">
        <v>128</v>
      </c>
      <c r="DZ72" s="635">
        <v>129</v>
      </c>
      <c r="EA72" s="637">
        <v>130</v>
      </c>
      <c r="EB72" s="635">
        <v>131</v>
      </c>
      <c r="EC72" s="637">
        <v>132</v>
      </c>
      <c r="ED72" s="635">
        <v>133</v>
      </c>
      <c r="EE72" s="637">
        <v>134</v>
      </c>
      <c r="EF72" s="676">
        <v>135</v>
      </c>
      <c r="EG72" s="678">
        <v>136</v>
      </c>
      <c r="EH72" s="676">
        <v>137</v>
      </c>
      <c r="EI72" s="678">
        <v>138</v>
      </c>
      <c r="EJ72" s="676">
        <v>139</v>
      </c>
      <c r="EK72" s="678">
        <v>140</v>
      </c>
      <c r="EL72" s="676">
        <v>141</v>
      </c>
      <c r="EM72" s="678">
        <v>142</v>
      </c>
      <c r="EN72" s="676">
        <v>143</v>
      </c>
      <c r="EO72" s="678">
        <v>144</v>
      </c>
      <c r="EP72" s="676">
        <v>145</v>
      </c>
      <c r="EQ72" s="678">
        <v>146</v>
      </c>
      <c r="ER72" s="676">
        <v>147</v>
      </c>
      <c r="ES72" s="678">
        <v>148</v>
      </c>
      <c r="ET72" s="676">
        <v>149</v>
      </c>
      <c r="EU72" s="678">
        <v>150</v>
      </c>
      <c r="EV72" s="676">
        <v>151</v>
      </c>
      <c r="EW72" s="678">
        <v>152</v>
      </c>
      <c r="EX72" s="676">
        <v>153</v>
      </c>
      <c r="EY72" s="678">
        <v>154</v>
      </c>
      <c r="EZ72" s="676">
        <v>155</v>
      </c>
      <c r="FA72" s="678">
        <v>156</v>
      </c>
      <c r="FB72" s="676">
        <v>157</v>
      </c>
      <c r="FC72" s="678">
        <v>158</v>
      </c>
      <c r="FD72" s="676">
        <v>159</v>
      </c>
      <c r="FE72" s="678">
        <v>160</v>
      </c>
      <c r="FF72" s="676">
        <v>161</v>
      </c>
      <c r="FG72" s="678">
        <v>162</v>
      </c>
      <c r="FH72" s="676">
        <v>163</v>
      </c>
      <c r="FI72" s="678">
        <v>164</v>
      </c>
      <c r="FJ72" s="676">
        <v>165</v>
      </c>
      <c r="FK72" s="678">
        <v>166</v>
      </c>
      <c r="FL72" s="676">
        <v>167</v>
      </c>
      <c r="FM72" s="678">
        <v>168</v>
      </c>
      <c r="FN72" s="676">
        <v>169</v>
      </c>
      <c r="FO72" s="678">
        <v>170</v>
      </c>
      <c r="FP72" s="676">
        <v>171</v>
      </c>
      <c r="FQ72" s="678">
        <v>172</v>
      </c>
      <c r="FR72" s="676">
        <v>173</v>
      </c>
      <c r="FS72" s="678">
        <v>174</v>
      </c>
      <c r="FT72" s="676">
        <v>175</v>
      </c>
      <c r="FU72" s="678">
        <v>176</v>
      </c>
      <c r="FV72" s="676">
        <v>177</v>
      </c>
      <c r="FW72" s="678">
        <v>178</v>
      </c>
      <c r="FX72" s="676">
        <v>179</v>
      </c>
      <c r="FY72" s="678">
        <v>180</v>
      </c>
      <c r="FZ72" s="676">
        <v>181</v>
      </c>
      <c r="GA72" s="678">
        <v>182</v>
      </c>
      <c r="GB72" s="676">
        <v>183</v>
      </c>
      <c r="GC72" s="678">
        <v>184</v>
      </c>
      <c r="GD72" s="676">
        <v>185</v>
      </c>
      <c r="GE72" s="678">
        <v>186</v>
      </c>
      <c r="GF72" s="676">
        <v>187</v>
      </c>
      <c r="GG72" s="678">
        <v>188</v>
      </c>
      <c r="GH72" s="676">
        <v>189</v>
      </c>
      <c r="GI72" s="678">
        <v>190</v>
      </c>
      <c r="GJ72" s="676">
        <v>191</v>
      </c>
      <c r="GK72" s="678">
        <v>192</v>
      </c>
      <c r="GL72" s="676">
        <v>193</v>
      </c>
      <c r="GM72" s="678">
        <v>194</v>
      </c>
      <c r="GN72" s="676">
        <v>195</v>
      </c>
      <c r="GO72" s="678">
        <v>196</v>
      </c>
      <c r="GP72" s="676">
        <v>197</v>
      </c>
      <c r="GQ72" s="678">
        <v>198</v>
      </c>
      <c r="GR72" s="676">
        <v>199</v>
      </c>
      <c r="GS72" s="678">
        <v>200</v>
      </c>
      <c r="GT72" s="676">
        <v>201</v>
      </c>
      <c r="GU72" s="678">
        <v>202</v>
      </c>
      <c r="GV72" s="676">
        <v>203</v>
      </c>
      <c r="GW72" s="678">
        <v>204</v>
      </c>
      <c r="GX72" s="676">
        <v>205</v>
      </c>
      <c r="GY72" s="678">
        <v>206</v>
      </c>
      <c r="GZ72" s="676">
        <v>207</v>
      </c>
      <c r="HA72" s="678">
        <v>208</v>
      </c>
      <c r="HB72" s="676">
        <v>209</v>
      </c>
      <c r="HF72" s="735"/>
      <c r="HG72" s="735"/>
      <c r="HH72" s="735"/>
    </row>
    <row r="78" spans="1:216">
      <c r="FP78" s="393">
        <f>FP69-FP75</f>
        <v>611249</v>
      </c>
      <c r="FQ78" s="393">
        <v>0.75460082552282293</v>
      </c>
    </row>
  </sheetData>
  <autoFilter ref="A9:HB72">
    <filterColumn colId="0" showButton="0"/>
    <filterColumn colId="96"/>
    <filterColumn colId="97"/>
    <filterColumn colId="125"/>
    <filterColumn colId="135"/>
    <filterColumn colId="137"/>
  </autoFilter>
  <mergeCells count="121">
    <mergeCell ref="EI5:EK5"/>
    <mergeCell ref="CU5:CV5"/>
    <mergeCell ref="CW5:CX5"/>
    <mergeCell ref="CU3:CX3"/>
    <mergeCell ref="CU2:CV2"/>
    <mergeCell ref="CW2:CX2"/>
    <mergeCell ref="CA5:CC5"/>
    <mergeCell ref="CH5:CJ5"/>
    <mergeCell ref="CL5:CM5"/>
    <mergeCell ref="CL3:CM3"/>
    <mergeCell ref="CL2:CM2"/>
    <mergeCell ref="CL4:CM4"/>
    <mergeCell ref="DK5:DL5"/>
    <mergeCell ref="DK2:DL2"/>
    <mergeCell ref="CR5:CT5"/>
    <mergeCell ref="CR2:CT2"/>
    <mergeCell ref="HA3:HB3"/>
    <mergeCell ref="CD3:CK3"/>
    <mergeCell ref="CZ5:DB5"/>
    <mergeCell ref="CA2:CC2"/>
    <mergeCell ref="CH2:CJ2"/>
    <mergeCell ref="EG5:EH5"/>
    <mergeCell ref="DU5:DV5"/>
    <mergeCell ref="DU2:DV2"/>
    <mergeCell ref="DU3:DV3"/>
    <mergeCell ref="EO5:EQ5"/>
    <mergeCell ref="EO3:EQ3"/>
    <mergeCell ref="EO2:EQ2"/>
    <mergeCell ref="ER5:ES5"/>
    <mergeCell ref="ER3:ES3"/>
    <mergeCell ref="GI5:GJ5"/>
    <mergeCell ref="GI2:GJ2"/>
    <mergeCell ref="GI3:GJ3"/>
    <mergeCell ref="CD5:CE5"/>
    <mergeCell ref="EB5:EC5"/>
    <mergeCell ref="EB2:EC2"/>
    <mergeCell ref="EL5:EN5"/>
    <mergeCell ref="EL3:EN3"/>
    <mergeCell ref="EL2:EN2"/>
    <mergeCell ref="EI2:EK2"/>
    <mergeCell ref="FS3:FW3"/>
    <mergeCell ref="FT4:FU4"/>
    <mergeCell ref="FV4:FW4"/>
    <mergeCell ref="FZ3:GG3"/>
    <mergeCell ref="FQ3:FR3"/>
    <mergeCell ref="EZ3:FO3"/>
    <mergeCell ref="EZ4:FA4"/>
    <mergeCell ref="BK4:BO4"/>
    <mergeCell ref="FG4:FM4"/>
    <mergeCell ref="CA3:CC3"/>
    <mergeCell ref="BQ4:BV4"/>
    <mergeCell ref="BW4:BZ4"/>
    <mergeCell ref="BJ3:BZ3"/>
    <mergeCell ref="EI3:EK3"/>
    <mergeCell ref="DK3:DL3"/>
    <mergeCell ref="EV3:EV4"/>
    <mergeCell ref="CR3:CT3"/>
    <mergeCell ref="A2:A8"/>
    <mergeCell ref="AS2:AT2"/>
    <mergeCell ref="AO2:AP2"/>
    <mergeCell ref="AS4:AT4"/>
    <mergeCell ref="AC4:AF4"/>
    <mergeCell ref="AG4:AH4"/>
    <mergeCell ref="AI4:AK4"/>
    <mergeCell ref="AC3:AK3"/>
    <mergeCell ref="AI2:AK2"/>
    <mergeCell ref="AG2:AH2"/>
    <mergeCell ref="AC2:AF2"/>
    <mergeCell ref="AL4:AM4"/>
    <mergeCell ref="AL2:AM2"/>
    <mergeCell ref="C6:F6"/>
    <mergeCell ref="AS3:AU3"/>
    <mergeCell ref="AQ3:AR3"/>
    <mergeCell ref="AL3:AO3"/>
    <mergeCell ref="Z3:AA3"/>
    <mergeCell ref="AO4:AP4"/>
    <mergeCell ref="AU4:AX4"/>
    <mergeCell ref="B2:B8"/>
    <mergeCell ref="V6:W6"/>
    <mergeCell ref="V4:W4"/>
    <mergeCell ref="S3:Y3"/>
    <mergeCell ref="BQ2:BR2"/>
    <mergeCell ref="BW5:BZ5"/>
    <mergeCell ref="L3:R3"/>
    <mergeCell ref="J3:K3"/>
    <mergeCell ref="AY3:BE3"/>
    <mergeCell ref="AY4:BD4"/>
    <mergeCell ref="BE4:BG4"/>
    <mergeCell ref="C3:I3"/>
    <mergeCell ref="BW2:BZ2"/>
    <mergeCell ref="BK2:BO2"/>
    <mergeCell ref="BQ5:BR5"/>
    <mergeCell ref="BS5:BV5"/>
    <mergeCell ref="BS2:BV2"/>
    <mergeCell ref="BE2:BG2"/>
    <mergeCell ref="BH2:BI2"/>
    <mergeCell ref="BH3:BI3"/>
    <mergeCell ref="HF3:HH3"/>
    <mergeCell ref="HF4:HF6"/>
    <mergeCell ref="HG4:HG6"/>
    <mergeCell ref="HH4:HH6"/>
    <mergeCell ref="A1:HB1"/>
    <mergeCell ref="A69:B69"/>
    <mergeCell ref="FX3:FY3"/>
    <mergeCell ref="GT3:GY3"/>
    <mergeCell ref="GO3:GQ3"/>
    <mergeCell ref="GL3:GM3"/>
    <mergeCell ref="A9:B9"/>
    <mergeCell ref="CO3:CQ3"/>
    <mergeCell ref="EB3:EG3"/>
    <mergeCell ref="GD4:GG4"/>
    <mergeCell ref="AA6:AB6"/>
    <mergeCell ref="CZ3:DB3"/>
    <mergeCell ref="CZ2:DB2"/>
    <mergeCell ref="DC3:DD3"/>
    <mergeCell ref="DC2:DD2"/>
    <mergeCell ref="DC5:DD5"/>
    <mergeCell ref="DE5:DH5"/>
    <mergeCell ref="DE3:DH3"/>
    <mergeCell ref="DE2:DH2"/>
    <mergeCell ref="EE5:EF5"/>
  </mergeCells>
  <conditionalFormatting sqref="A70:XFD70">
    <cfRule type="cellIs" dxfId="4" priority="1" operator="notEqual">
      <formula>0</formula>
    </cfRule>
  </conditionalFormatting>
  <printOptions horizontalCentered="1"/>
  <pageMargins left="0" right="0" top="0.39370078740157483" bottom="0.31496062992125984" header="0.31496062992125984" footer="0.31496062992125984"/>
  <pageSetup paperSize="9" scale="85" orientation="landscape" horizontalDpi="1200" verticalDpi="1200" r:id="rId1"/>
</worksheet>
</file>

<file path=xl/worksheets/sheet46.xml><?xml version="1.0" encoding="utf-8"?>
<worksheet xmlns="http://schemas.openxmlformats.org/spreadsheetml/2006/main" xmlns:r="http://schemas.openxmlformats.org/officeDocument/2006/relationships">
  <sheetPr>
    <tabColor theme="4" tint="0.79998168889431442"/>
  </sheetPr>
  <dimension ref="A1:BA71"/>
  <sheetViews>
    <sheetView zoomScale="85" zoomScaleNormal="85" workbookViewId="0">
      <pane xSplit="2" ySplit="9" topLeftCell="C58" activePane="bottomRight" state="frozen"/>
      <selection activeCell="W22" sqref="W22"/>
      <selection pane="topRight" activeCell="W22" sqref="W22"/>
      <selection pane="bottomLeft" activeCell="W22" sqref="W22"/>
      <selection pane="bottomRight" activeCell="W22" sqref="W22"/>
    </sheetView>
  </sheetViews>
  <sheetFormatPr defaultColWidth="8.875" defaultRowHeight="14.25"/>
  <cols>
    <col min="1" max="1" width="8.875" style="161"/>
    <col min="2" max="2" width="15.625" style="161" customWidth="1"/>
    <col min="3" max="3" width="9" style="169" customWidth="1"/>
    <col min="4" max="4" width="9.375" style="161" customWidth="1"/>
    <col min="5" max="5" width="10.25" style="161" customWidth="1"/>
    <col min="6" max="7" width="14.875" style="161" customWidth="1"/>
    <col min="8" max="8" width="8.875" style="161" customWidth="1"/>
    <col min="9" max="9" width="12.125" style="170" customWidth="1"/>
    <col min="10" max="49" width="8.875" style="161"/>
    <col min="50" max="50" width="10.875" style="161" customWidth="1"/>
    <col min="51" max="16384" width="8.875" style="161"/>
  </cols>
  <sheetData>
    <row r="1" spans="1:53" ht="15.75" customHeight="1">
      <c r="A1" s="1509" t="s">
        <v>87</v>
      </c>
      <c r="B1" s="1509"/>
      <c r="C1" s="1509"/>
      <c r="D1" s="1509"/>
      <c r="E1" s="1509"/>
      <c r="F1" s="1509"/>
      <c r="G1" s="1509"/>
      <c r="H1" s="1509"/>
      <c r="I1" s="1509"/>
      <c r="J1" s="1509"/>
      <c r="K1" s="1509"/>
      <c r="L1" s="1509"/>
      <c r="M1" s="1509"/>
      <c r="N1" s="1509"/>
      <c r="O1" s="1509"/>
      <c r="P1" s="1509"/>
      <c r="Q1" s="1509"/>
      <c r="R1" s="1509"/>
      <c r="S1" s="1509"/>
      <c r="T1" s="1509"/>
      <c r="U1" s="1509"/>
      <c r="V1" s="1509"/>
      <c r="W1" s="1509"/>
      <c r="X1" s="1509"/>
      <c r="Y1" s="1509"/>
      <c r="Z1" s="1509"/>
      <c r="AA1" s="1509"/>
      <c r="AB1" s="1509"/>
      <c r="AC1" s="1509"/>
      <c r="AD1" s="1509"/>
      <c r="AE1" s="1509"/>
      <c r="AF1" s="1509"/>
      <c r="AG1" s="1509"/>
      <c r="AH1" s="1509"/>
      <c r="AI1" s="1509"/>
      <c r="AJ1" s="1509"/>
      <c r="AK1" s="1509"/>
      <c r="AL1" s="1509"/>
      <c r="AM1" s="1509"/>
      <c r="AN1" s="1509"/>
      <c r="AO1" s="1509"/>
      <c r="AP1" s="1509"/>
      <c r="AQ1" s="1509"/>
      <c r="AR1" s="1509"/>
      <c r="AS1" s="1509"/>
      <c r="AT1" s="1509"/>
      <c r="AU1" s="1509"/>
      <c r="AV1" s="1509"/>
      <c r="AW1" s="1509"/>
      <c r="AX1" s="1509"/>
      <c r="AY1" s="1509"/>
      <c r="AZ1" s="1509"/>
      <c r="BA1" s="1509"/>
    </row>
    <row r="2" spans="1:53" ht="15" customHeight="1">
      <c r="A2" s="434"/>
      <c r="B2" s="434"/>
      <c r="C2" s="1513" t="s">
        <v>85</v>
      </c>
      <c r="D2" s="1513"/>
      <c r="E2" s="1513"/>
      <c r="F2" s="1513"/>
      <c r="G2" s="1513"/>
      <c r="H2" s="1513"/>
      <c r="I2" s="1513"/>
      <c r="J2" s="1512" t="s">
        <v>77</v>
      </c>
      <c r="K2" s="1512"/>
      <c r="L2" s="1512"/>
      <c r="M2" s="1512"/>
      <c r="N2" s="1512"/>
      <c r="O2" s="1512"/>
      <c r="P2" s="1508" t="s">
        <v>88</v>
      </c>
      <c r="Q2" s="1508"/>
      <c r="R2" s="1508"/>
      <c r="S2" s="1508"/>
      <c r="T2" s="1508"/>
      <c r="U2" s="1508"/>
      <c r="V2" s="1508"/>
      <c r="W2" s="1508"/>
      <c r="X2" s="1508"/>
      <c r="Y2" s="1508"/>
      <c r="Z2" s="1508"/>
      <c r="AA2" s="1508"/>
      <c r="AB2" s="1508"/>
      <c r="AC2" s="1508"/>
      <c r="AD2" s="1508"/>
      <c r="AE2" s="1508"/>
      <c r="AF2" s="1508"/>
      <c r="AG2" s="1508"/>
      <c r="AH2" s="1508"/>
      <c r="AI2" s="1508"/>
      <c r="AJ2" s="1508"/>
      <c r="AK2" s="1508"/>
      <c r="AL2" s="1508"/>
      <c r="AM2" s="1508"/>
      <c r="AN2" s="1508"/>
      <c r="AO2" s="1508"/>
      <c r="AP2" s="1508"/>
      <c r="AQ2" s="1508"/>
      <c r="AR2" s="1508"/>
      <c r="AS2" s="1508"/>
      <c r="AT2" s="1508"/>
      <c r="AU2" s="1508"/>
      <c r="AV2" s="1508"/>
      <c r="AW2" s="1508"/>
      <c r="AX2" s="1508"/>
      <c r="AY2" s="1508"/>
      <c r="AZ2" s="1508"/>
      <c r="BA2" s="1508"/>
    </row>
    <row r="3" spans="1:53" ht="15">
      <c r="A3" s="434"/>
      <c r="B3" s="434"/>
      <c r="C3" s="435"/>
      <c r="D3" s="1510" t="s">
        <v>651</v>
      </c>
      <c r="E3" s="1510"/>
      <c r="F3" s="1510"/>
      <c r="G3" s="1510"/>
      <c r="H3" s="1510"/>
      <c r="I3" s="1510"/>
      <c r="J3" s="434"/>
      <c r="K3" s="434"/>
      <c r="L3" s="434"/>
      <c r="M3" s="434"/>
      <c r="N3" s="434"/>
      <c r="O3" s="434"/>
      <c r="P3" s="1512"/>
      <c r="Q3" s="1512"/>
      <c r="R3" s="1512"/>
      <c r="S3" s="1510" t="s">
        <v>662</v>
      </c>
      <c r="T3" s="1510"/>
      <c r="U3" s="1510"/>
      <c r="V3" s="436"/>
      <c r="W3" s="436"/>
      <c r="X3" s="436"/>
      <c r="Y3" s="436"/>
      <c r="Z3" s="436"/>
      <c r="AA3" s="436"/>
      <c r="AB3" s="436"/>
      <c r="AC3" s="436"/>
      <c r="AD3" s="436"/>
      <c r="AE3" s="436"/>
      <c r="AF3" s="436"/>
      <c r="AG3" s="436"/>
      <c r="AH3" s="436"/>
      <c r="AI3" s="436"/>
      <c r="AJ3" s="436"/>
      <c r="AK3" s="436"/>
      <c r="AL3" s="436"/>
      <c r="AM3" s="436"/>
      <c r="AN3" s="436"/>
      <c r="AO3" s="436"/>
      <c r="AP3" s="436"/>
      <c r="AQ3" s="436"/>
      <c r="AR3" s="436"/>
      <c r="AS3" s="436"/>
      <c r="AT3" s="436"/>
      <c r="AU3" s="436"/>
      <c r="AV3" s="436"/>
      <c r="AW3" s="436"/>
      <c r="AX3" s="1510" t="s">
        <v>691</v>
      </c>
      <c r="AY3" s="1510"/>
      <c r="AZ3" s="1510"/>
      <c r="BA3" s="1510"/>
    </row>
    <row r="4" spans="1:53" ht="45" customHeight="1">
      <c r="A4" s="434"/>
      <c r="B4" s="434"/>
      <c r="C4" s="435"/>
      <c r="D4" s="162"/>
      <c r="E4" s="435"/>
      <c r="F4" s="1510" t="s">
        <v>655</v>
      </c>
      <c r="G4" s="1510"/>
      <c r="H4" s="1510" t="s">
        <v>658</v>
      </c>
      <c r="I4" s="1510"/>
      <c r="J4" s="436"/>
      <c r="K4" s="1511" t="s">
        <v>660</v>
      </c>
      <c r="L4" s="1511"/>
      <c r="M4" s="1511"/>
      <c r="N4" s="1511"/>
      <c r="O4" s="1511"/>
      <c r="P4" s="1510" t="s">
        <v>661</v>
      </c>
      <c r="Q4" s="1510"/>
      <c r="R4" s="1510"/>
      <c r="S4" s="1510" t="s">
        <v>663</v>
      </c>
      <c r="T4" s="1510"/>
      <c r="U4" s="1510"/>
      <c r="V4" s="1515" t="s">
        <v>667</v>
      </c>
      <c r="W4" s="1515"/>
      <c r="X4" s="1515"/>
      <c r="Y4" s="1515"/>
      <c r="Z4" s="1515"/>
      <c r="AA4" s="1515"/>
      <c r="AB4" s="1515"/>
      <c r="AC4" s="1515"/>
      <c r="AD4" s="1515"/>
      <c r="AE4" s="1515"/>
      <c r="AF4" s="1515"/>
      <c r="AG4" s="1515"/>
      <c r="AH4" s="1515"/>
      <c r="AI4" s="1515"/>
      <c r="AJ4" s="1515"/>
      <c r="AK4" s="1515" t="s">
        <v>196</v>
      </c>
      <c r="AL4" s="1515"/>
      <c r="AM4" s="1515"/>
      <c r="AN4" s="1510" t="s">
        <v>655</v>
      </c>
      <c r="AO4" s="1510"/>
      <c r="AP4" s="1511" t="s">
        <v>687</v>
      </c>
      <c r="AQ4" s="1511"/>
      <c r="AR4" s="1511"/>
      <c r="AS4" s="1511"/>
      <c r="AT4" s="1511"/>
      <c r="AU4" s="1511"/>
      <c r="AV4" s="1511"/>
      <c r="AW4" s="1511"/>
      <c r="AX4" s="1514" t="s">
        <v>692</v>
      </c>
      <c r="AY4" s="1514"/>
      <c r="AZ4" s="436"/>
      <c r="BA4" s="436"/>
    </row>
    <row r="5" spans="1:53" ht="199.5">
      <c r="A5" s="1316" t="s">
        <v>1511</v>
      </c>
      <c r="B5" s="1316" t="s">
        <v>1512</v>
      </c>
      <c r="C5" s="164" t="s">
        <v>652</v>
      </c>
      <c r="D5" s="164" t="s">
        <v>653</v>
      </c>
      <c r="E5" s="164" t="s">
        <v>654</v>
      </c>
      <c r="F5" s="164" t="s">
        <v>656</v>
      </c>
      <c r="G5" s="164" t="s">
        <v>657</v>
      </c>
      <c r="H5" s="429" t="s">
        <v>1611</v>
      </c>
      <c r="I5" s="429" t="s">
        <v>1612</v>
      </c>
      <c r="J5" s="164" t="s">
        <v>659</v>
      </c>
      <c r="K5" s="388" t="s">
        <v>1613</v>
      </c>
      <c r="L5" s="388" t="s">
        <v>1614</v>
      </c>
      <c r="M5" s="388" t="s">
        <v>1615</v>
      </c>
      <c r="N5" s="388" t="s">
        <v>1616</v>
      </c>
      <c r="O5" s="334" t="s">
        <v>186</v>
      </c>
      <c r="P5" s="429" t="s">
        <v>1617</v>
      </c>
      <c r="Q5" s="429" t="s">
        <v>1618</v>
      </c>
      <c r="R5" s="429" t="s">
        <v>1619</v>
      </c>
      <c r="S5" s="388" t="s">
        <v>664</v>
      </c>
      <c r="T5" s="164" t="s">
        <v>665</v>
      </c>
      <c r="U5" s="164" t="s">
        <v>666</v>
      </c>
      <c r="V5" s="164" t="s">
        <v>668</v>
      </c>
      <c r="W5" s="164" t="s">
        <v>669</v>
      </c>
      <c r="X5" s="164" t="s">
        <v>670</v>
      </c>
      <c r="Y5" s="164" t="s">
        <v>671</v>
      </c>
      <c r="Z5" s="164" t="s">
        <v>672</v>
      </c>
      <c r="AA5" s="374" t="s">
        <v>1359</v>
      </c>
      <c r="AB5" s="164" t="s">
        <v>673</v>
      </c>
      <c r="AC5" s="164" t="s">
        <v>674</v>
      </c>
      <c r="AD5" s="164" t="s">
        <v>675</v>
      </c>
      <c r="AE5" s="164" t="s">
        <v>676</v>
      </c>
      <c r="AF5" s="164" t="s">
        <v>677</v>
      </c>
      <c r="AG5" s="164" t="s">
        <v>678</v>
      </c>
      <c r="AH5" s="164" t="s">
        <v>679</v>
      </c>
      <c r="AI5" s="164" t="s">
        <v>680</v>
      </c>
      <c r="AJ5" s="164" t="s">
        <v>681</v>
      </c>
      <c r="AK5" s="167" t="s">
        <v>682</v>
      </c>
      <c r="AL5" s="164" t="s">
        <v>683</v>
      </c>
      <c r="AM5" s="164" t="s">
        <v>684</v>
      </c>
      <c r="AN5" s="164" t="s">
        <v>685</v>
      </c>
      <c r="AO5" s="164" t="s">
        <v>686</v>
      </c>
      <c r="AP5" s="388" t="s">
        <v>1620</v>
      </c>
      <c r="AQ5" s="388" t="s">
        <v>1621</v>
      </c>
      <c r="AR5" s="388" t="s">
        <v>1622</v>
      </c>
      <c r="AS5" s="388" t="s">
        <v>1623</v>
      </c>
      <c r="AT5" s="388" t="s">
        <v>1624</v>
      </c>
      <c r="AU5" s="164" t="s">
        <v>688</v>
      </c>
      <c r="AV5" s="164" t="s">
        <v>689</v>
      </c>
      <c r="AW5" s="164" t="s">
        <v>690</v>
      </c>
      <c r="AX5" s="430" t="s">
        <v>1607</v>
      </c>
      <c r="AY5" s="430" t="s">
        <v>1625</v>
      </c>
      <c r="AZ5" s="168" t="s">
        <v>693</v>
      </c>
      <c r="BA5" s="168" t="s">
        <v>694</v>
      </c>
    </row>
    <row r="6" spans="1:53" ht="15" customHeight="1">
      <c r="A6" s="1316"/>
      <c r="B6" s="1316"/>
      <c r="C6" s="1516">
        <v>146</v>
      </c>
      <c r="D6" s="1517"/>
      <c r="E6" s="1517"/>
      <c r="F6" s="1517"/>
      <c r="G6" s="1517"/>
      <c r="H6" s="1517"/>
      <c r="I6" s="1518"/>
      <c r="J6" s="1516">
        <v>194</v>
      </c>
      <c r="K6" s="1517"/>
      <c r="L6" s="1517"/>
      <c r="M6" s="1517"/>
      <c r="N6" s="1517"/>
      <c r="O6" s="1517"/>
      <c r="P6" s="1517"/>
      <c r="Q6" s="1517"/>
      <c r="R6" s="1517"/>
      <c r="S6" s="1517"/>
      <c r="T6" s="1517"/>
      <c r="U6" s="1517"/>
      <c r="V6" s="1517"/>
      <c r="W6" s="1517"/>
      <c r="X6" s="1517"/>
      <c r="Y6" s="1517"/>
      <c r="Z6" s="1517"/>
      <c r="AA6" s="1517"/>
      <c r="AB6" s="1517"/>
      <c r="AC6" s="1517"/>
      <c r="AD6" s="1517"/>
      <c r="AE6" s="1517"/>
      <c r="AF6" s="1517"/>
      <c r="AG6" s="1517"/>
      <c r="AH6" s="1517"/>
      <c r="AI6" s="1517"/>
      <c r="AJ6" s="1517"/>
      <c r="AK6" s="1517"/>
      <c r="AL6" s="1517"/>
      <c r="AM6" s="1517"/>
      <c r="AN6" s="1517"/>
      <c r="AO6" s="1517"/>
      <c r="AP6" s="1517"/>
      <c r="AQ6" s="1517"/>
      <c r="AR6" s="1517"/>
      <c r="AS6" s="1517"/>
      <c r="AT6" s="1517"/>
      <c r="AU6" s="1517"/>
      <c r="AV6" s="1517"/>
      <c r="AW6" s="1517"/>
      <c r="AX6" s="1517"/>
      <c r="AY6" s="1517"/>
      <c r="AZ6" s="1517"/>
      <c r="BA6" s="1518"/>
    </row>
    <row r="7" spans="1:53" ht="57" customHeight="1">
      <c r="A7" s="1316"/>
      <c r="B7" s="1316"/>
      <c r="C7" s="825" t="s">
        <v>152</v>
      </c>
      <c r="D7" s="431" t="s">
        <v>152</v>
      </c>
      <c r="E7" s="431" t="s">
        <v>152</v>
      </c>
      <c r="F7" s="431" t="s">
        <v>1155</v>
      </c>
      <c r="G7" s="825" t="s">
        <v>1288</v>
      </c>
      <c r="H7" s="432" t="s">
        <v>1155</v>
      </c>
      <c r="I7" s="432" t="s">
        <v>1288</v>
      </c>
      <c r="J7" s="431" t="s">
        <v>1626</v>
      </c>
      <c r="K7" s="825" t="s">
        <v>1627</v>
      </c>
      <c r="L7" s="825" t="s">
        <v>143</v>
      </c>
      <c r="M7" s="825" t="s">
        <v>1628</v>
      </c>
      <c r="N7" s="825" t="s">
        <v>1628</v>
      </c>
      <c r="O7" s="834" t="s">
        <v>122</v>
      </c>
      <c r="P7" s="429" t="s">
        <v>120</v>
      </c>
      <c r="Q7" s="429" t="s">
        <v>150</v>
      </c>
      <c r="R7" s="429" t="s">
        <v>122</v>
      </c>
      <c r="S7" s="431" t="s">
        <v>152</v>
      </c>
      <c r="T7" s="431" t="s">
        <v>152</v>
      </c>
      <c r="U7" s="431" t="s">
        <v>152</v>
      </c>
      <c r="V7" s="431" t="s">
        <v>152</v>
      </c>
      <c r="W7" s="431" t="s">
        <v>152</v>
      </c>
      <c r="X7" s="431" t="s">
        <v>152</v>
      </c>
      <c r="Y7" s="431" t="s">
        <v>152</v>
      </c>
      <c r="Z7" s="431" t="s">
        <v>152</v>
      </c>
      <c r="AA7" s="433" t="s">
        <v>1629</v>
      </c>
      <c r="AB7" s="431" t="s">
        <v>152</v>
      </c>
      <c r="AC7" s="431" t="s">
        <v>152</v>
      </c>
      <c r="AD7" s="431" t="s">
        <v>152</v>
      </c>
      <c r="AE7" s="431" t="s">
        <v>152</v>
      </c>
      <c r="AF7" s="431" t="s">
        <v>152</v>
      </c>
      <c r="AG7" s="825" t="s">
        <v>152</v>
      </c>
      <c r="AH7" s="431" t="s">
        <v>152</v>
      </c>
      <c r="AI7" s="431" t="s">
        <v>152</v>
      </c>
      <c r="AJ7" s="431" t="s">
        <v>152</v>
      </c>
      <c r="AK7" s="431" t="s">
        <v>152</v>
      </c>
      <c r="AL7" s="431" t="s">
        <v>152</v>
      </c>
      <c r="AM7" s="431" t="s">
        <v>152</v>
      </c>
      <c r="AN7" s="431" t="s">
        <v>123</v>
      </c>
      <c r="AO7" s="431" t="s">
        <v>1630</v>
      </c>
      <c r="AP7" s="431" t="s">
        <v>1631</v>
      </c>
      <c r="AQ7" s="431" t="s">
        <v>1631</v>
      </c>
      <c r="AR7" s="431" t="s">
        <v>1628</v>
      </c>
      <c r="AS7" s="431" t="s">
        <v>150</v>
      </c>
      <c r="AT7" s="431" t="s">
        <v>143</v>
      </c>
      <c r="AU7" s="431" t="s">
        <v>122</v>
      </c>
      <c r="AV7" s="431" t="s">
        <v>1632</v>
      </c>
      <c r="AW7" s="431" t="s">
        <v>1633</v>
      </c>
      <c r="AX7" s="431" t="s">
        <v>120</v>
      </c>
      <c r="AY7" s="431" t="s">
        <v>143</v>
      </c>
      <c r="AZ7" s="431" t="s">
        <v>150</v>
      </c>
      <c r="BA7" s="431" t="s">
        <v>122</v>
      </c>
    </row>
    <row r="8" spans="1:53" ht="15">
      <c r="A8" s="1316"/>
      <c r="B8" s="1316"/>
      <c r="C8" s="826">
        <v>2000</v>
      </c>
      <c r="D8" s="165">
        <v>10000</v>
      </c>
      <c r="E8" s="165">
        <v>110000</v>
      </c>
      <c r="F8" s="165">
        <v>1000000</v>
      </c>
      <c r="G8" s="826">
        <v>24000</v>
      </c>
      <c r="H8" s="163">
        <v>900000</v>
      </c>
      <c r="I8" s="163">
        <v>1000</v>
      </c>
      <c r="J8" s="166">
        <v>136500</v>
      </c>
      <c r="K8" s="835">
        <v>2800</v>
      </c>
      <c r="L8" s="835">
        <v>50000</v>
      </c>
      <c r="M8" s="835">
        <v>3000</v>
      </c>
      <c r="N8" s="835">
        <v>60000</v>
      </c>
      <c r="O8" s="834">
        <v>2000</v>
      </c>
      <c r="P8" s="429">
        <v>1000000</v>
      </c>
      <c r="Q8" s="429">
        <v>20000</v>
      </c>
      <c r="R8" s="429">
        <v>2000</v>
      </c>
      <c r="S8" s="165">
        <v>2000</v>
      </c>
      <c r="T8" s="165">
        <v>5000</v>
      </c>
      <c r="U8" s="165">
        <v>10000</v>
      </c>
      <c r="V8" s="165">
        <v>220000</v>
      </c>
      <c r="W8" s="165">
        <v>150000</v>
      </c>
      <c r="X8" s="165">
        <v>110000</v>
      </c>
      <c r="Y8" s="165">
        <v>110000</v>
      </c>
      <c r="Z8" s="165">
        <v>110000</v>
      </c>
      <c r="AA8" s="375">
        <v>6700</v>
      </c>
      <c r="AB8" s="165">
        <v>110000</v>
      </c>
      <c r="AC8" s="165">
        <v>220000</v>
      </c>
      <c r="AD8" s="165">
        <v>250000</v>
      </c>
      <c r="AE8" s="165">
        <v>110000</v>
      </c>
      <c r="AF8" s="165">
        <v>150000</v>
      </c>
      <c r="AG8" s="826">
        <v>150000</v>
      </c>
      <c r="AH8" s="165">
        <v>110000</v>
      </c>
      <c r="AI8" s="165">
        <v>110000</v>
      </c>
      <c r="AJ8" s="165">
        <v>110000</v>
      </c>
      <c r="AK8" s="165">
        <v>25000</v>
      </c>
      <c r="AL8" s="165">
        <v>10000</v>
      </c>
      <c r="AM8" s="165">
        <v>2000</v>
      </c>
      <c r="AN8" s="165">
        <v>20000</v>
      </c>
      <c r="AO8" s="165">
        <v>100000</v>
      </c>
      <c r="AP8" s="165">
        <v>40000</v>
      </c>
      <c r="AQ8" s="165">
        <v>40000</v>
      </c>
      <c r="AR8" s="165">
        <v>2000</v>
      </c>
      <c r="AS8" s="165">
        <v>180000</v>
      </c>
      <c r="AT8" s="165">
        <v>200000</v>
      </c>
      <c r="AU8" s="165">
        <v>500000</v>
      </c>
      <c r="AV8" s="165">
        <v>20000</v>
      </c>
      <c r="AW8" s="165">
        <v>100000</v>
      </c>
      <c r="AX8" s="431">
        <v>13999999.999999996</v>
      </c>
      <c r="AY8" s="165">
        <v>250000</v>
      </c>
      <c r="AZ8" s="165">
        <v>900000</v>
      </c>
      <c r="BA8" s="165">
        <v>120000</v>
      </c>
    </row>
    <row r="9" spans="1:53" ht="15">
      <c r="A9" s="1452" t="s">
        <v>1513</v>
      </c>
      <c r="B9" s="1452"/>
      <c r="C9" s="826"/>
      <c r="D9" s="165">
        <v>60</v>
      </c>
      <c r="E9" s="165">
        <v>4</v>
      </c>
      <c r="F9" s="165">
        <v>5</v>
      </c>
      <c r="G9" s="826"/>
      <c r="H9" s="163">
        <v>5</v>
      </c>
      <c r="I9" s="163">
        <v>125</v>
      </c>
      <c r="J9" s="166">
        <v>3</v>
      </c>
      <c r="K9" s="835">
        <v>1800</v>
      </c>
      <c r="L9" s="835">
        <v>84</v>
      </c>
      <c r="M9" s="835">
        <v>150</v>
      </c>
      <c r="N9" s="835">
        <v>2</v>
      </c>
      <c r="O9" s="834">
        <v>314</v>
      </c>
      <c r="P9" s="429">
        <v>1</v>
      </c>
      <c r="Q9" s="429">
        <v>30</v>
      </c>
      <c r="R9" s="429">
        <v>314</v>
      </c>
      <c r="S9" s="165">
        <v>11592</v>
      </c>
      <c r="T9" s="165">
        <v>3852</v>
      </c>
      <c r="U9" s="165">
        <v>360</v>
      </c>
      <c r="V9" s="165">
        <v>4</v>
      </c>
      <c r="W9" s="165">
        <v>4</v>
      </c>
      <c r="X9" s="165">
        <v>2</v>
      </c>
      <c r="Y9" s="165">
        <v>2</v>
      </c>
      <c r="Z9" s="165">
        <v>2</v>
      </c>
      <c r="AA9" s="826">
        <v>132</v>
      </c>
      <c r="AB9" s="165">
        <v>2</v>
      </c>
      <c r="AC9" s="165">
        <v>4</v>
      </c>
      <c r="AD9" s="165">
        <v>2</v>
      </c>
      <c r="AE9" s="165">
        <v>2</v>
      </c>
      <c r="AF9" s="165">
        <v>2</v>
      </c>
      <c r="AG9" s="826"/>
      <c r="AH9" s="165">
        <v>2</v>
      </c>
      <c r="AI9" s="165">
        <v>2</v>
      </c>
      <c r="AJ9" s="165">
        <v>2</v>
      </c>
      <c r="AK9" s="165">
        <v>6</v>
      </c>
      <c r="AL9" s="165">
        <v>140</v>
      </c>
      <c r="AM9" s="165">
        <v>1256</v>
      </c>
      <c r="AN9" s="165">
        <v>720</v>
      </c>
      <c r="AO9" s="165">
        <v>90</v>
      </c>
      <c r="AP9" s="165">
        <v>30</v>
      </c>
      <c r="AQ9" s="165">
        <v>60</v>
      </c>
      <c r="AR9" s="165">
        <v>600</v>
      </c>
      <c r="AS9" s="165">
        <v>30</v>
      </c>
      <c r="AT9" s="165">
        <v>1</v>
      </c>
      <c r="AU9" s="165">
        <v>314</v>
      </c>
      <c r="AV9" s="165">
        <v>1288</v>
      </c>
      <c r="AW9" s="165">
        <v>5</v>
      </c>
      <c r="AX9" s="165">
        <v>1</v>
      </c>
      <c r="AY9" s="165">
        <v>2</v>
      </c>
      <c r="AZ9" s="165">
        <v>30</v>
      </c>
      <c r="BA9" s="165">
        <v>314</v>
      </c>
    </row>
    <row r="10" spans="1:53">
      <c r="A10" s="397">
        <v>1</v>
      </c>
      <c r="B10" s="398" t="s">
        <v>1712</v>
      </c>
      <c r="C10" s="833"/>
      <c r="D10" s="434"/>
      <c r="E10" s="434"/>
      <c r="F10" s="434"/>
      <c r="G10" s="827"/>
      <c r="H10" s="434"/>
      <c r="I10" s="434">
        <v>2</v>
      </c>
      <c r="J10" s="434"/>
      <c r="K10" s="827">
        <f>M10*12</f>
        <v>72</v>
      </c>
      <c r="L10" s="827">
        <v>12</v>
      </c>
      <c r="M10" s="827">
        <v>6</v>
      </c>
      <c r="N10" s="827"/>
      <c r="O10" s="827">
        <f>R10</f>
        <v>8</v>
      </c>
      <c r="P10" s="434"/>
      <c r="Q10" s="434">
        <v>1</v>
      </c>
      <c r="R10" s="434">
        <f>BA10</f>
        <v>8</v>
      </c>
      <c r="S10" s="434">
        <f>AV10*9</f>
        <v>279</v>
      </c>
      <c r="T10" s="434">
        <f>BA10*12</f>
        <v>96</v>
      </c>
      <c r="U10" s="434">
        <v>12</v>
      </c>
      <c r="V10" s="434"/>
      <c r="W10" s="434"/>
      <c r="X10" s="434"/>
      <c r="Y10" s="434"/>
      <c r="Z10" s="434"/>
      <c r="AA10" s="827"/>
      <c r="AB10" s="434"/>
      <c r="AC10" s="434"/>
      <c r="AD10" s="434"/>
      <c r="AE10" s="434"/>
      <c r="AF10" s="434"/>
      <c r="AG10" s="827"/>
      <c r="AH10" s="434"/>
      <c r="AI10" s="434"/>
      <c r="AJ10" s="434"/>
      <c r="AK10" s="434"/>
      <c r="AL10" s="434">
        <v>4</v>
      </c>
      <c r="AM10" s="434">
        <f>AU10*4</f>
        <v>32</v>
      </c>
      <c r="AN10" s="434"/>
      <c r="AO10" s="434"/>
      <c r="AP10" s="434">
        <v>1</v>
      </c>
      <c r="AQ10" s="434">
        <v>2</v>
      </c>
      <c r="AR10" s="434">
        <v>20</v>
      </c>
      <c r="AS10" s="434">
        <v>1</v>
      </c>
      <c r="AT10" s="434"/>
      <c r="AU10" s="434">
        <f>BA10</f>
        <v>8</v>
      </c>
      <c r="AV10" s="434">
        <v>31</v>
      </c>
      <c r="AW10" s="434"/>
      <c r="AX10" s="434"/>
      <c r="AY10" s="434"/>
      <c r="AZ10" s="434">
        <v>1</v>
      </c>
      <c r="BA10" s="434">
        <v>8</v>
      </c>
    </row>
    <row r="11" spans="1:53">
      <c r="A11" s="397">
        <v>2</v>
      </c>
      <c r="B11" s="398" t="s">
        <v>1714</v>
      </c>
      <c r="C11" s="833"/>
      <c r="D11" s="434"/>
      <c r="E11" s="434"/>
      <c r="F11" s="434"/>
      <c r="G11" s="827"/>
      <c r="H11" s="434"/>
      <c r="I11" s="434">
        <v>5</v>
      </c>
      <c r="J11" s="434"/>
      <c r="K11" s="827">
        <f t="shared" ref="K11:K39" si="0">M11*12</f>
        <v>0</v>
      </c>
      <c r="L11" s="827">
        <v>12</v>
      </c>
      <c r="M11" s="827"/>
      <c r="N11" s="827"/>
      <c r="O11" s="827">
        <f t="shared" ref="O11:O39" si="1">R11</f>
        <v>12</v>
      </c>
      <c r="P11" s="434"/>
      <c r="Q11" s="434">
        <v>1</v>
      </c>
      <c r="R11" s="434">
        <f t="shared" ref="R11:R41" si="2">BA11</f>
        <v>12</v>
      </c>
      <c r="S11" s="434">
        <f t="shared" ref="S11:S39" si="3">AV11*9</f>
        <v>639</v>
      </c>
      <c r="T11" s="434">
        <f t="shared" ref="T11:T39" si="4">BA11*12</f>
        <v>144</v>
      </c>
      <c r="U11" s="434">
        <v>12</v>
      </c>
      <c r="V11" s="434"/>
      <c r="W11" s="434"/>
      <c r="X11" s="434"/>
      <c r="Y11" s="434"/>
      <c r="Z11" s="434"/>
      <c r="AA11" s="827"/>
      <c r="AB11" s="434"/>
      <c r="AC11" s="434"/>
      <c r="AD11" s="434"/>
      <c r="AE11" s="434"/>
      <c r="AF11" s="434"/>
      <c r="AG11" s="827"/>
      <c r="AH11" s="434"/>
      <c r="AI11" s="434"/>
      <c r="AJ11" s="434"/>
      <c r="AK11" s="434"/>
      <c r="AL11" s="434">
        <v>4</v>
      </c>
      <c r="AM11" s="434">
        <f t="shared" ref="AM11:AM39" si="5">AU11*4</f>
        <v>48</v>
      </c>
      <c r="AN11" s="434"/>
      <c r="AO11" s="434"/>
      <c r="AP11" s="434">
        <v>1</v>
      </c>
      <c r="AQ11" s="434">
        <v>2</v>
      </c>
      <c r="AR11" s="434">
        <v>20</v>
      </c>
      <c r="AS11" s="434">
        <v>1</v>
      </c>
      <c r="AT11" s="434"/>
      <c r="AU11" s="434">
        <f t="shared" ref="AU11:AU60" si="6">BA11</f>
        <v>12</v>
      </c>
      <c r="AV11" s="434">
        <v>71</v>
      </c>
      <c r="AW11" s="434"/>
      <c r="AX11" s="434"/>
      <c r="AY11" s="434"/>
      <c r="AZ11" s="434">
        <v>1</v>
      </c>
      <c r="BA11" s="434">
        <v>12</v>
      </c>
    </row>
    <row r="12" spans="1:53">
      <c r="A12" s="397">
        <v>3</v>
      </c>
      <c r="B12" s="398" t="s">
        <v>1715</v>
      </c>
      <c r="C12" s="833"/>
      <c r="D12" s="434"/>
      <c r="E12" s="434"/>
      <c r="F12" s="434"/>
      <c r="G12" s="827"/>
      <c r="H12" s="434"/>
      <c r="I12" s="434">
        <v>2</v>
      </c>
      <c r="J12" s="434"/>
      <c r="K12" s="827">
        <f t="shared" si="0"/>
        <v>0</v>
      </c>
      <c r="L12" s="827"/>
      <c r="M12" s="827"/>
      <c r="N12" s="827"/>
      <c r="O12" s="827">
        <f t="shared" si="1"/>
        <v>12</v>
      </c>
      <c r="P12" s="434"/>
      <c r="Q12" s="434">
        <v>1</v>
      </c>
      <c r="R12" s="434">
        <f t="shared" si="2"/>
        <v>12</v>
      </c>
      <c r="S12" s="434">
        <f t="shared" si="3"/>
        <v>423</v>
      </c>
      <c r="T12" s="434">
        <f t="shared" si="4"/>
        <v>144</v>
      </c>
      <c r="U12" s="434">
        <v>12</v>
      </c>
      <c r="V12" s="434"/>
      <c r="W12" s="434"/>
      <c r="X12" s="434"/>
      <c r="Y12" s="434"/>
      <c r="Z12" s="434"/>
      <c r="AA12" s="827"/>
      <c r="AB12" s="434"/>
      <c r="AC12" s="434"/>
      <c r="AD12" s="434"/>
      <c r="AE12" s="434"/>
      <c r="AF12" s="434"/>
      <c r="AG12" s="827"/>
      <c r="AH12" s="434"/>
      <c r="AI12" s="434"/>
      <c r="AJ12" s="434"/>
      <c r="AK12" s="434"/>
      <c r="AL12" s="434">
        <v>4</v>
      </c>
      <c r="AM12" s="434">
        <f t="shared" si="5"/>
        <v>48</v>
      </c>
      <c r="AN12" s="434"/>
      <c r="AO12" s="434"/>
      <c r="AP12" s="434">
        <v>1</v>
      </c>
      <c r="AQ12" s="434">
        <v>2</v>
      </c>
      <c r="AR12" s="434">
        <v>20</v>
      </c>
      <c r="AS12" s="434">
        <v>1</v>
      </c>
      <c r="AT12" s="434"/>
      <c r="AU12" s="434">
        <f t="shared" si="6"/>
        <v>12</v>
      </c>
      <c r="AV12" s="434">
        <v>47</v>
      </c>
      <c r="AW12" s="434"/>
      <c r="AX12" s="434"/>
      <c r="AY12" s="434"/>
      <c r="AZ12" s="434">
        <v>1</v>
      </c>
      <c r="BA12" s="434">
        <v>12</v>
      </c>
    </row>
    <row r="13" spans="1:53">
      <c r="A13" s="397">
        <v>4</v>
      </c>
      <c r="B13" s="398" t="s">
        <v>1233</v>
      </c>
      <c r="C13" s="833"/>
      <c r="D13" s="434"/>
      <c r="E13" s="434"/>
      <c r="F13" s="434"/>
      <c r="G13" s="827"/>
      <c r="H13" s="434"/>
      <c r="I13" s="434">
        <v>3</v>
      </c>
      <c r="J13" s="434"/>
      <c r="K13" s="827">
        <f t="shared" si="0"/>
        <v>0</v>
      </c>
      <c r="L13" s="827"/>
      <c r="M13" s="827"/>
      <c r="N13" s="827"/>
      <c r="O13" s="827">
        <f t="shared" si="1"/>
        <v>7</v>
      </c>
      <c r="P13" s="434"/>
      <c r="Q13" s="434">
        <v>1</v>
      </c>
      <c r="R13" s="434">
        <f t="shared" si="2"/>
        <v>7</v>
      </c>
      <c r="S13" s="434">
        <f t="shared" si="3"/>
        <v>468</v>
      </c>
      <c r="T13" s="434">
        <f t="shared" si="4"/>
        <v>84</v>
      </c>
      <c r="U13" s="434">
        <v>12</v>
      </c>
      <c r="V13" s="434"/>
      <c r="W13" s="434"/>
      <c r="X13" s="434"/>
      <c r="Y13" s="434"/>
      <c r="Z13" s="434"/>
      <c r="AA13" s="827"/>
      <c r="AB13" s="434"/>
      <c r="AC13" s="434"/>
      <c r="AD13" s="434"/>
      <c r="AE13" s="434"/>
      <c r="AF13" s="434"/>
      <c r="AG13" s="827"/>
      <c r="AH13" s="434"/>
      <c r="AI13" s="434"/>
      <c r="AJ13" s="434"/>
      <c r="AK13" s="434"/>
      <c r="AL13" s="434">
        <v>4</v>
      </c>
      <c r="AM13" s="434">
        <f t="shared" si="5"/>
        <v>28</v>
      </c>
      <c r="AN13" s="434"/>
      <c r="AO13" s="434"/>
      <c r="AP13" s="434">
        <v>1</v>
      </c>
      <c r="AQ13" s="434">
        <v>2</v>
      </c>
      <c r="AR13" s="434">
        <v>20</v>
      </c>
      <c r="AS13" s="434">
        <v>1</v>
      </c>
      <c r="AT13" s="434"/>
      <c r="AU13" s="434">
        <f t="shared" si="6"/>
        <v>7</v>
      </c>
      <c r="AV13" s="434">
        <v>52</v>
      </c>
      <c r="AW13" s="434"/>
      <c r="AX13" s="434"/>
      <c r="AY13" s="434"/>
      <c r="AZ13" s="434">
        <v>1</v>
      </c>
      <c r="BA13" s="434">
        <v>7</v>
      </c>
    </row>
    <row r="14" spans="1:53">
      <c r="A14" s="397">
        <v>5</v>
      </c>
      <c r="B14" s="398" t="s">
        <v>1713</v>
      </c>
      <c r="C14" s="833"/>
      <c r="D14" s="434"/>
      <c r="E14" s="434"/>
      <c r="F14" s="434"/>
      <c r="G14" s="827"/>
      <c r="H14" s="434"/>
      <c r="I14" s="434">
        <v>2</v>
      </c>
      <c r="J14" s="434"/>
      <c r="K14" s="827">
        <f t="shared" si="0"/>
        <v>84</v>
      </c>
      <c r="L14" s="827"/>
      <c r="M14" s="827">
        <v>7</v>
      </c>
      <c r="N14" s="827"/>
      <c r="O14" s="827">
        <f t="shared" si="1"/>
        <v>14</v>
      </c>
      <c r="P14" s="434"/>
      <c r="Q14" s="434">
        <v>1</v>
      </c>
      <c r="R14" s="434">
        <f t="shared" si="2"/>
        <v>14</v>
      </c>
      <c r="S14" s="434">
        <f t="shared" si="3"/>
        <v>414</v>
      </c>
      <c r="T14" s="434">
        <f t="shared" si="4"/>
        <v>168</v>
      </c>
      <c r="U14" s="434">
        <v>12</v>
      </c>
      <c r="V14" s="434"/>
      <c r="W14" s="434"/>
      <c r="X14" s="434"/>
      <c r="Y14" s="434"/>
      <c r="Z14" s="434"/>
      <c r="AA14" s="827"/>
      <c r="AB14" s="434"/>
      <c r="AC14" s="434"/>
      <c r="AD14" s="434"/>
      <c r="AE14" s="434"/>
      <c r="AF14" s="434"/>
      <c r="AG14" s="827"/>
      <c r="AH14" s="434"/>
      <c r="AI14" s="434"/>
      <c r="AJ14" s="434"/>
      <c r="AK14" s="434"/>
      <c r="AL14" s="434">
        <v>4</v>
      </c>
      <c r="AM14" s="434">
        <f t="shared" si="5"/>
        <v>56</v>
      </c>
      <c r="AN14" s="434"/>
      <c r="AO14" s="434"/>
      <c r="AP14" s="434">
        <v>1</v>
      </c>
      <c r="AQ14" s="434">
        <v>2</v>
      </c>
      <c r="AR14" s="434">
        <v>20</v>
      </c>
      <c r="AS14" s="434">
        <v>1</v>
      </c>
      <c r="AT14" s="434"/>
      <c r="AU14" s="434">
        <f t="shared" si="6"/>
        <v>14</v>
      </c>
      <c r="AV14" s="434">
        <v>46</v>
      </c>
      <c r="AW14" s="434"/>
      <c r="AX14" s="434"/>
      <c r="AY14" s="434"/>
      <c r="AZ14" s="434">
        <v>1</v>
      </c>
      <c r="BA14" s="434">
        <v>14</v>
      </c>
    </row>
    <row r="15" spans="1:53">
      <c r="A15" s="397">
        <v>6</v>
      </c>
      <c r="B15" s="398" t="s">
        <v>1234</v>
      </c>
      <c r="C15" s="833"/>
      <c r="D15" s="434"/>
      <c r="E15" s="434"/>
      <c r="F15" s="434"/>
      <c r="G15" s="827"/>
      <c r="H15" s="434"/>
      <c r="I15" s="434">
        <v>0</v>
      </c>
      <c r="J15" s="434"/>
      <c r="K15" s="827">
        <f t="shared" si="0"/>
        <v>36</v>
      </c>
      <c r="L15" s="827"/>
      <c r="M15" s="827">
        <v>3</v>
      </c>
      <c r="N15" s="827"/>
      <c r="O15" s="827">
        <f t="shared" si="1"/>
        <v>3</v>
      </c>
      <c r="P15" s="434"/>
      <c r="Q15" s="434">
        <v>1</v>
      </c>
      <c r="R15" s="434">
        <f t="shared" si="2"/>
        <v>3</v>
      </c>
      <c r="S15" s="434">
        <f t="shared" si="3"/>
        <v>108</v>
      </c>
      <c r="T15" s="434">
        <f t="shared" si="4"/>
        <v>36</v>
      </c>
      <c r="U15" s="434">
        <v>12</v>
      </c>
      <c r="V15" s="434"/>
      <c r="W15" s="434"/>
      <c r="X15" s="434"/>
      <c r="Y15" s="434"/>
      <c r="Z15" s="434"/>
      <c r="AA15" s="827"/>
      <c r="AB15" s="434"/>
      <c r="AC15" s="434"/>
      <c r="AD15" s="434"/>
      <c r="AE15" s="434"/>
      <c r="AF15" s="434"/>
      <c r="AG15" s="827"/>
      <c r="AH15" s="434"/>
      <c r="AI15" s="434"/>
      <c r="AJ15" s="434"/>
      <c r="AK15" s="434"/>
      <c r="AL15" s="434">
        <v>4</v>
      </c>
      <c r="AM15" s="434">
        <f t="shared" si="5"/>
        <v>12</v>
      </c>
      <c r="AN15" s="434"/>
      <c r="AO15" s="434"/>
      <c r="AP15" s="434">
        <v>1</v>
      </c>
      <c r="AQ15" s="434">
        <v>2</v>
      </c>
      <c r="AR15" s="434">
        <v>20</v>
      </c>
      <c r="AS15" s="434">
        <v>1</v>
      </c>
      <c r="AT15" s="434"/>
      <c r="AU15" s="434">
        <f t="shared" si="6"/>
        <v>3</v>
      </c>
      <c r="AV15" s="434">
        <v>12</v>
      </c>
      <c r="AW15" s="434"/>
      <c r="AX15" s="434"/>
      <c r="AY15" s="434"/>
      <c r="AZ15" s="434">
        <v>1</v>
      </c>
      <c r="BA15" s="434">
        <v>3</v>
      </c>
    </row>
    <row r="16" spans="1:53">
      <c r="A16" s="397">
        <v>7</v>
      </c>
      <c r="B16" s="398" t="s">
        <v>1716</v>
      </c>
      <c r="C16" s="833"/>
      <c r="D16" s="434"/>
      <c r="E16" s="434"/>
      <c r="F16" s="434"/>
      <c r="G16" s="827"/>
      <c r="H16" s="434"/>
      <c r="I16" s="434">
        <v>1</v>
      </c>
      <c r="J16" s="434"/>
      <c r="K16" s="827">
        <f t="shared" si="0"/>
        <v>0</v>
      </c>
      <c r="L16" s="827">
        <v>12</v>
      </c>
      <c r="M16" s="827"/>
      <c r="N16" s="827">
        <v>1</v>
      </c>
      <c r="O16" s="827">
        <f t="shared" si="1"/>
        <v>14</v>
      </c>
      <c r="P16" s="434"/>
      <c r="Q16" s="434">
        <v>1</v>
      </c>
      <c r="R16" s="434">
        <f t="shared" si="2"/>
        <v>14</v>
      </c>
      <c r="S16" s="434">
        <f t="shared" si="3"/>
        <v>531</v>
      </c>
      <c r="T16" s="434">
        <f t="shared" si="4"/>
        <v>168</v>
      </c>
      <c r="U16" s="434">
        <v>12</v>
      </c>
      <c r="V16" s="434"/>
      <c r="W16" s="434"/>
      <c r="X16" s="434"/>
      <c r="Y16" s="434"/>
      <c r="Z16" s="434"/>
      <c r="AA16" s="827"/>
      <c r="AB16" s="434"/>
      <c r="AC16" s="434"/>
      <c r="AD16" s="434"/>
      <c r="AE16" s="434"/>
      <c r="AF16" s="434"/>
      <c r="AG16" s="827"/>
      <c r="AH16" s="434"/>
      <c r="AI16" s="434"/>
      <c r="AJ16" s="434"/>
      <c r="AK16" s="434"/>
      <c r="AL16" s="434">
        <v>4</v>
      </c>
      <c r="AM16" s="434">
        <f t="shared" si="5"/>
        <v>56</v>
      </c>
      <c r="AN16" s="434"/>
      <c r="AO16" s="434"/>
      <c r="AP16" s="434">
        <v>1</v>
      </c>
      <c r="AQ16" s="434">
        <v>2</v>
      </c>
      <c r="AR16" s="434">
        <v>20</v>
      </c>
      <c r="AS16" s="434">
        <v>1</v>
      </c>
      <c r="AT16" s="434"/>
      <c r="AU16" s="434">
        <f t="shared" si="6"/>
        <v>14</v>
      </c>
      <c r="AV16" s="434">
        <v>59</v>
      </c>
      <c r="AW16" s="434"/>
      <c r="AX16" s="434"/>
      <c r="AY16" s="434">
        <v>1</v>
      </c>
      <c r="AZ16" s="434">
        <v>1</v>
      </c>
      <c r="BA16" s="434">
        <v>14</v>
      </c>
    </row>
    <row r="17" spans="1:53">
      <c r="A17" s="397">
        <v>8</v>
      </c>
      <c r="B17" s="398" t="s">
        <v>1717</v>
      </c>
      <c r="C17" s="833"/>
      <c r="D17" s="434"/>
      <c r="E17" s="434"/>
      <c r="F17" s="434"/>
      <c r="G17" s="827"/>
      <c r="H17" s="434"/>
      <c r="I17" s="434">
        <v>0</v>
      </c>
      <c r="J17" s="434"/>
      <c r="K17" s="827">
        <f t="shared" si="0"/>
        <v>36</v>
      </c>
      <c r="L17" s="827"/>
      <c r="M17" s="827">
        <v>3</v>
      </c>
      <c r="N17" s="827"/>
      <c r="O17" s="827">
        <f t="shared" si="1"/>
        <v>3</v>
      </c>
      <c r="P17" s="434"/>
      <c r="Q17" s="434">
        <v>1</v>
      </c>
      <c r="R17" s="434">
        <f t="shared" si="2"/>
        <v>3</v>
      </c>
      <c r="S17" s="434">
        <f t="shared" si="3"/>
        <v>72</v>
      </c>
      <c r="T17" s="434">
        <f t="shared" si="4"/>
        <v>36</v>
      </c>
      <c r="U17" s="434">
        <v>12</v>
      </c>
      <c r="V17" s="434"/>
      <c r="W17" s="434"/>
      <c r="X17" s="434"/>
      <c r="Y17" s="434"/>
      <c r="Z17" s="434"/>
      <c r="AA17" s="827"/>
      <c r="AB17" s="434"/>
      <c r="AC17" s="434"/>
      <c r="AD17" s="434"/>
      <c r="AE17" s="434"/>
      <c r="AF17" s="434"/>
      <c r="AG17" s="827"/>
      <c r="AH17" s="434"/>
      <c r="AI17" s="434"/>
      <c r="AJ17" s="434"/>
      <c r="AK17" s="434"/>
      <c r="AL17" s="434">
        <v>4</v>
      </c>
      <c r="AM17" s="434">
        <f t="shared" si="5"/>
        <v>12</v>
      </c>
      <c r="AN17" s="434"/>
      <c r="AO17" s="434"/>
      <c r="AP17" s="434">
        <v>1</v>
      </c>
      <c r="AQ17" s="434">
        <v>2</v>
      </c>
      <c r="AR17" s="434">
        <v>20</v>
      </c>
      <c r="AS17" s="434">
        <v>1</v>
      </c>
      <c r="AT17" s="434"/>
      <c r="AU17" s="434">
        <f t="shared" si="6"/>
        <v>3</v>
      </c>
      <c r="AV17" s="434">
        <v>8</v>
      </c>
      <c r="AW17" s="434"/>
      <c r="AX17" s="434"/>
      <c r="AY17" s="434"/>
      <c r="AZ17" s="434">
        <v>1</v>
      </c>
      <c r="BA17" s="434">
        <v>3</v>
      </c>
    </row>
    <row r="18" spans="1:53">
      <c r="A18" s="397">
        <v>9</v>
      </c>
      <c r="B18" s="398" t="s">
        <v>1235</v>
      </c>
      <c r="C18" s="833"/>
      <c r="D18" s="434"/>
      <c r="E18" s="434"/>
      <c r="F18" s="434"/>
      <c r="G18" s="827"/>
      <c r="H18" s="434"/>
      <c r="I18" s="434">
        <v>1</v>
      </c>
      <c r="J18" s="434"/>
      <c r="K18" s="827">
        <f t="shared" si="0"/>
        <v>0</v>
      </c>
      <c r="L18" s="827"/>
      <c r="M18" s="827"/>
      <c r="N18" s="827"/>
      <c r="O18" s="827">
        <f t="shared" si="1"/>
        <v>8</v>
      </c>
      <c r="P18" s="434"/>
      <c r="Q18" s="434">
        <v>1</v>
      </c>
      <c r="R18" s="434">
        <f t="shared" si="2"/>
        <v>8</v>
      </c>
      <c r="S18" s="434">
        <f t="shared" si="3"/>
        <v>333</v>
      </c>
      <c r="T18" s="434">
        <f t="shared" si="4"/>
        <v>96</v>
      </c>
      <c r="U18" s="434">
        <v>12</v>
      </c>
      <c r="V18" s="434"/>
      <c r="W18" s="434"/>
      <c r="X18" s="434"/>
      <c r="Y18" s="434"/>
      <c r="Z18" s="434"/>
      <c r="AA18" s="827"/>
      <c r="AB18" s="434"/>
      <c r="AC18" s="434"/>
      <c r="AD18" s="434"/>
      <c r="AE18" s="434"/>
      <c r="AF18" s="434"/>
      <c r="AG18" s="827"/>
      <c r="AH18" s="434"/>
      <c r="AI18" s="434"/>
      <c r="AJ18" s="434"/>
      <c r="AK18" s="434"/>
      <c r="AL18" s="434">
        <v>4</v>
      </c>
      <c r="AM18" s="434">
        <f t="shared" si="5"/>
        <v>32</v>
      </c>
      <c r="AN18" s="434"/>
      <c r="AO18" s="434"/>
      <c r="AP18" s="434">
        <v>1</v>
      </c>
      <c r="AQ18" s="434">
        <v>2</v>
      </c>
      <c r="AR18" s="434">
        <v>20</v>
      </c>
      <c r="AS18" s="434">
        <v>1</v>
      </c>
      <c r="AT18" s="434"/>
      <c r="AU18" s="434">
        <f t="shared" si="6"/>
        <v>8</v>
      </c>
      <c r="AV18" s="434">
        <v>37</v>
      </c>
      <c r="AW18" s="434"/>
      <c r="AX18" s="434"/>
      <c r="AY18" s="434"/>
      <c r="AZ18" s="434">
        <v>1</v>
      </c>
      <c r="BA18" s="434">
        <v>8</v>
      </c>
    </row>
    <row r="19" spans="1:53">
      <c r="A19" s="397">
        <v>10</v>
      </c>
      <c r="B19" s="398" t="s">
        <v>1236</v>
      </c>
      <c r="C19" s="833"/>
      <c r="D19" s="434"/>
      <c r="E19" s="434"/>
      <c r="F19" s="434"/>
      <c r="G19" s="827"/>
      <c r="H19" s="434"/>
      <c r="I19" s="434">
        <v>1</v>
      </c>
      <c r="J19" s="434"/>
      <c r="K19" s="827">
        <f t="shared" si="0"/>
        <v>60</v>
      </c>
      <c r="L19" s="827"/>
      <c r="M19" s="827">
        <v>5</v>
      </c>
      <c r="N19" s="827"/>
      <c r="O19" s="827">
        <f t="shared" si="1"/>
        <v>7</v>
      </c>
      <c r="P19" s="434"/>
      <c r="Q19" s="434">
        <v>1</v>
      </c>
      <c r="R19" s="434">
        <f t="shared" si="2"/>
        <v>7</v>
      </c>
      <c r="S19" s="434">
        <f t="shared" si="3"/>
        <v>189</v>
      </c>
      <c r="T19" s="434">
        <f t="shared" si="4"/>
        <v>84</v>
      </c>
      <c r="U19" s="434">
        <v>12</v>
      </c>
      <c r="V19" s="434"/>
      <c r="W19" s="434"/>
      <c r="X19" s="434"/>
      <c r="Y19" s="434"/>
      <c r="Z19" s="434"/>
      <c r="AA19" s="827"/>
      <c r="AB19" s="434"/>
      <c r="AC19" s="434"/>
      <c r="AD19" s="434"/>
      <c r="AE19" s="434"/>
      <c r="AF19" s="434"/>
      <c r="AG19" s="827"/>
      <c r="AH19" s="434"/>
      <c r="AI19" s="434"/>
      <c r="AJ19" s="434"/>
      <c r="AK19" s="434"/>
      <c r="AL19" s="434">
        <v>4</v>
      </c>
      <c r="AM19" s="434">
        <f t="shared" si="5"/>
        <v>28</v>
      </c>
      <c r="AN19" s="434"/>
      <c r="AO19" s="434"/>
      <c r="AP19" s="434">
        <v>1</v>
      </c>
      <c r="AQ19" s="434">
        <v>2</v>
      </c>
      <c r="AR19" s="434">
        <v>20</v>
      </c>
      <c r="AS19" s="434">
        <v>1</v>
      </c>
      <c r="AT19" s="434"/>
      <c r="AU19" s="434">
        <f t="shared" si="6"/>
        <v>7</v>
      </c>
      <c r="AV19" s="434">
        <v>21</v>
      </c>
      <c r="AW19" s="434"/>
      <c r="AX19" s="434"/>
      <c r="AY19" s="434"/>
      <c r="AZ19" s="434">
        <v>1</v>
      </c>
      <c r="BA19" s="434">
        <v>7</v>
      </c>
    </row>
    <row r="20" spans="1:53">
      <c r="A20" s="397">
        <v>11</v>
      </c>
      <c r="B20" s="398" t="s">
        <v>1237</v>
      </c>
      <c r="C20" s="833"/>
      <c r="D20" s="434"/>
      <c r="E20" s="434"/>
      <c r="F20" s="434"/>
      <c r="G20" s="827"/>
      <c r="H20" s="434"/>
      <c r="I20" s="434">
        <v>0</v>
      </c>
      <c r="J20" s="434"/>
      <c r="K20" s="827">
        <f t="shared" si="0"/>
        <v>120</v>
      </c>
      <c r="L20" s="827">
        <v>12</v>
      </c>
      <c r="M20" s="827">
        <v>10</v>
      </c>
      <c r="N20" s="827"/>
      <c r="O20" s="827">
        <f t="shared" si="1"/>
        <v>22</v>
      </c>
      <c r="P20" s="434"/>
      <c r="Q20" s="434">
        <v>1</v>
      </c>
      <c r="R20" s="434">
        <f t="shared" si="2"/>
        <v>22</v>
      </c>
      <c r="S20" s="434">
        <f t="shared" si="3"/>
        <v>837</v>
      </c>
      <c r="T20" s="434">
        <f t="shared" si="4"/>
        <v>264</v>
      </c>
      <c r="U20" s="434">
        <v>12</v>
      </c>
      <c r="V20" s="434"/>
      <c r="W20" s="434"/>
      <c r="X20" s="434"/>
      <c r="Y20" s="434"/>
      <c r="Z20" s="434"/>
      <c r="AA20" s="827"/>
      <c r="AB20" s="434"/>
      <c r="AC20" s="434"/>
      <c r="AD20" s="434"/>
      <c r="AE20" s="434"/>
      <c r="AF20" s="434"/>
      <c r="AG20" s="827"/>
      <c r="AH20" s="434"/>
      <c r="AI20" s="434"/>
      <c r="AJ20" s="434"/>
      <c r="AK20" s="434"/>
      <c r="AL20" s="434">
        <v>4</v>
      </c>
      <c r="AM20" s="434">
        <f t="shared" si="5"/>
        <v>88</v>
      </c>
      <c r="AN20" s="434"/>
      <c r="AO20" s="434"/>
      <c r="AP20" s="434">
        <v>1</v>
      </c>
      <c r="AQ20" s="434">
        <v>2</v>
      </c>
      <c r="AR20" s="434">
        <v>20</v>
      </c>
      <c r="AS20" s="434">
        <v>1</v>
      </c>
      <c r="AT20" s="434"/>
      <c r="AU20" s="434">
        <f t="shared" si="6"/>
        <v>22</v>
      </c>
      <c r="AV20" s="434">
        <v>93</v>
      </c>
      <c r="AW20" s="434"/>
      <c r="AX20" s="434"/>
      <c r="AY20" s="434"/>
      <c r="AZ20" s="434">
        <v>1</v>
      </c>
      <c r="BA20" s="434">
        <v>22</v>
      </c>
    </row>
    <row r="21" spans="1:53">
      <c r="A21" s="397">
        <v>12</v>
      </c>
      <c r="B21" s="398" t="s">
        <v>1238</v>
      </c>
      <c r="C21" s="833"/>
      <c r="D21" s="434"/>
      <c r="E21" s="434"/>
      <c r="F21" s="434"/>
      <c r="G21" s="827"/>
      <c r="H21" s="434"/>
      <c r="I21" s="434">
        <v>2</v>
      </c>
      <c r="J21" s="434"/>
      <c r="K21" s="827">
        <f t="shared" si="0"/>
        <v>0</v>
      </c>
      <c r="L21" s="827"/>
      <c r="M21" s="827"/>
      <c r="N21" s="827"/>
      <c r="O21" s="827">
        <f t="shared" si="1"/>
        <v>8</v>
      </c>
      <c r="P21" s="434"/>
      <c r="Q21" s="434">
        <v>1</v>
      </c>
      <c r="R21" s="434">
        <f t="shared" si="2"/>
        <v>8</v>
      </c>
      <c r="S21" s="434">
        <f t="shared" si="3"/>
        <v>315</v>
      </c>
      <c r="T21" s="434">
        <f t="shared" si="4"/>
        <v>96</v>
      </c>
      <c r="U21" s="434">
        <v>12</v>
      </c>
      <c r="V21" s="434"/>
      <c r="W21" s="434"/>
      <c r="X21" s="434"/>
      <c r="Y21" s="434"/>
      <c r="Z21" s="434"/>
      <c r="AA21" s="827"/>
      <c r="AB21" s="434"/>
      <c r="AC21" s="434"/>
      <c r="AD21" s="434"/>
      <c r="AE21" s="434"/>
      <c r="AF21" s="434"/>
      <c r="AG21" s="827"/>
      <c r="AH21" s="434"/>
      <c r="AI21" s="434"/>
      <c r="AJ21" s="434"/>
      <c r="AK21" s="434"/>
      <c r="AL21" s="434">
        <v>4</v>
      </c>
      <c r="AM21" s="434">
        <f t="shared" si="5"/>
        <v>32</v>
      </c>
      <c r="AN21" s="434"/>
      <c r="AO21" s="434"/>
      <c r="AP21" s="434">
        <v>1</v>
      </c>
      <c r="AQ21" s="434">
        <v>2</v>
      </c>
      <c r="AR21" s="434">
        <v>20</v>
      </c>
      <c r="AS21" s="434">
        <v>1</v>
      </c>
      <c r="AT21" s="434"/>
      <c r="AU21" s="434">
        <f t="shared" si="6"/>
        <v>8</v>
      </c>
      <c r="AV21" s="434">
        <v>35</v>
      </c>
      <c r="AW21" s="434"/>
      <c r="AX21" s="434"/>
      <c r="AY21" s="434"/>
      <c r="AZ21" s="434">
        <v>1</v>
      </c>
      <c r="BA21" s="434">
        <v>8</v>
      </c>
    </row>
    <row r="22" spans="1:53">
      <c r="A22" s="397">
        <v>13</v>
      </c>
      <c r="B22" s="398" t="s">
        <v>1239</v>
      </c>
      <c r="C22" s="833"/>
      <c r="D22" s="434"/>
      <c r="E22" s="434"/>
      <c r="F22" s="434"/>
      <c r="G22" s="827"/>
      <c r="H22" s="434"/>
      <c r="I22" s="434">
        <v>2</v>
      </c>
      <c r="J22" s="434"/>
      <c r="K22" s="827">
        <f t="shared" si="0"/>
        <v>0</v>
      </c>
      <c r="L22" s="827"/>
      <c r="M22" s="827"/>
      <c r="N22" s="827"/>
      <c r="O22" s="827">
        <f t="shared" si="1"/>
        <v>10</v>
      </c>
      <c r="P22" s="434"/>
      <c r="Q22" s="434">
        <v>1</v>
      </c>
      <c r="R22" s="434">
        <f t="shared" si="2"/>
        <v>10</v>
      </c>
      <c r="S22" s="434">
        <f t="shared" si="3"/>
        <v>558</v>
      </c>
      <c r="T22" s="434">
        <f t="shared" si="4"/>
        <v>120</v>
      </c>
      <c r="U22" s="434">
        <v>12</v>
      </c>
      <c r="V22" s="434"/>
      <c r="W22" s="434"/>
      <c r="X22" s="434"/>
      <c r="Y22" s="434"/>
      <c r="Z22" s="434"/>
      <c r="AA22" s="827"/>
      <c r="AB22" s="434"/>
      <c r="AC22" s="434"/>
      <c r="AD22" s="434"/>
      <c r="AE22" s="434"/>
      <c r="AF22" s="434"/>
      <c r="AG22" s="827"/>
      <c r="AH22" s="434"/>
      <c r="AI22" s="434"/>
      <c r="AJ22" s="434"/>
      <c r="AK22" s="434"/>
      <c r="AL22" s="434">
        <v>4</v>
      </c>
      <c r="AM22" s="434">
        <f t="shared" si="5"/>
        <v>40</v>
      </c>
      <c r="AN22" s="434"/>
      <c r="AO22" s="434"/>
      <c r="AP22" s="434">
        <v>1</v>
      </c>
      <c r="AQ22" s="434">
        <v>2</v>
      </c>
      <c r="AR22" s="434">
        <v>20</v>
      </c>
      <c r="AS22" s="434">
        <v>1</v>
      </c>
      <c r="AT22" s="434"/>
      <c r="AU22" s="434">
        <f t="shared" si="6"/>
        <v>10</v>
      </c>
      <c r="AV22" s="434">
        <v>62</v>
      </c>
      <c r="AW22" s="434"/>
      <c r="AX22" s="434"/>
      <c r="AY22" s="434"/>
      <c r="AZ22" s="434">
        <v>1</v>
      </c>
      <c r="BA22" s="434">
        <v>10</v>
      </c>
    </row>
    <row r="23" spans="1:53">
      <c r="A23" s="397">
        <v>14</v>
      </c>
      <c r="B23" s="398" t="s">
        <v>1240</v>
      </c>
      <c r="C23" s="833"/>
      <c r="D23" s="434"/>
      <c r="E23" s="434"/>
      <c r="F23" s="434"/>
      <c r="G23" s="827"/>
      <c r="H23" s="434"/>
      <c r="I23" s="434">
        <v>4</v>
      </c>
      <c r="J23" s="434"/>
      <c r="K23" s="827">
        <f t="shared" si="0"/>
        <v>0</v>
      </c>
      <c r="L23" s="827"/>
      <c r="M23" s="827"/>
      <c r="N23" s="827"/>
      <c r="O23" s="827">
        <f t="shared" si="1"/>
        <v>5</v>
      </c>
      <c r="P23" s="434"/>
      <c r="Q23" s="434">
        <v>1</v>
      </c>
      <c r="R23" s="434">
        <f t="shared" si="2"/>
        <v>5</v>
      </c>
      <c r="S23" s="434">
        <f t="shared" si="3"/>
        <v>153</v>
      </c>
      <c r="T23" s="434">
        <f t="shared" si="4"/>
        <v>60</v>
      </c>
      <c r="U23" s="434">
        <v>12</v>
      </c>
      <c r="V23" s="434"/>
      <c r="W23" s="434"/>
      <c r="X23" s="434"/>
      <c r="Y23" s="434"/>
      <c r="Z23" s="434"/>
      <c r="AA23" s="827"/>
      <c r="AB23" s="434"/>
      <c r="AC23" s="434"/>
      <c r="AD23" s="434"/>
      <c r="AE23" s="434"/>
      <c r="AF23" s="434"/>
      <c r="AG23" s="827"/>
      <c r="AH23" s="434"/>
      <c r="AI23" s="434"/>
      <c r="AJ23" s="434"/>
      <c r="AK23" s="434"/>
      <c r="AL23" s="434">
        <v>4</v>
      </c>
      <c r="AM23" s="434">
        <f t="shared" si="5"/>
        <v>20</v>
      </c>
      <c r="AN23" s="434"/>
      <c r="AO23" s="434"/>
      <c r="AP23" s="434">
        <v>1</v>
      </c>
      <c r="AQ23" s="434">
        <v>2</v>
      </c>
      <c r="AR23" s="434">
        <v>20</v>
      </c>
      <c r="AS23" s="434">
        <v>1</v>
      </c>
      <c r="AT23" s="434"/>
      <c r="AU23" s="434">
        <f t="shared" si="6"/>
        <v>5</v>
      </c>
      <c r="AV23" s="434">
        <v>17</v>
      </c>
      <c r="AW23" s="434"/>
      <c r="AX23" s="434"/>
      <c r="AY23" s="434"/>
      <c r="AZ23" s="434">
        <v>1</v>
      </c>
      <c r="BA23" s="434">
        <v>5</v>
      </c>
    </row>
    <row r="24" spans="1:53">
      <c r="A24" s="397">
        <v>15</v>
      </c>
      <c r="B24" s="398" t="s">
        <v>1241</v>
      </c>
      <c r="C24" s="833"/>
      <c r="D24" s="434"/>
      <c r="E24" s="434"/>
      <c r="F24" s="434"/>
      <c r="G24" s="827"/>
      <c r="H24" s="434"/>
      <c r="I24" s="434">
        <v>1</v>
      </c>
      <c r="J24" s="434"/>
      <c r="K24" s="827">
        <f t="shared" si="0"/>
        <v>132</v>
      </c>
      <c r="L24" s="827">
        <v>12</v>
      </c>
      <c r="M24" s="827">
        <v>11</v>
      </c>
      <c r="N24" s="827"/>
      <c r="O24" s="827">
        <f t="shared" si="1"/>
        <v>13</v>
      </c>
      <c r="P24" s="434"/>
      <c r="Q24" s="434">
        <v>1</v>
      </c>
      <c r="R24" s="434">
        <f t="shared" si="2"/>
        <v>13</v>
      </c>
      <c r="S24" s="434">
        <f t="shared" si="3"/>
        <v>405</v>
      </c>
      <c r="T24" s="434">
        <f t="shared" si="4"/>
        <v>156</v>
      </c>
      <c r="U24" s="434">
        <v>12</v>
      </c>
      <c r="V24" s="434"/>
      <c r="W24" s="434"/>
      <c r="X24" s="434"/>
      <c r="Y24" s="434"/>
      <c r="Z24" s="434"/>
      <c r="AA24" s="827"/>
      <c r="AB24" s="434"/>
      <c r="AC24" s="434"/>
      <c r="AD24" s="434"/>
      <c r="AE24" s="434"/>
      <c r="AF24" s="434"/>
      <c r="AG24" s="827"/>
      <c r="AH24" s="434"/>
      <c r="AI24" s="434"/>
      <c r="AJ24" s="434"/>
      <c r="AK24" s="434"/>
      <c r="AL24" s="434">
        <v>4</v>
      </c>
      <c r="AM24" s="434">
        <f t="shared" si="5"/>
        <v>52</v>
      </c>
      <c r="AN24" s="434"/>
      <c r="AO24" s="434"/>
      <c r="AP24" s="434">
        <v>1</v>
      </c>
      <c r="AQ24" s="434">
        <v>2</v>
      </c>
      <c r="AR24" s="434">
        <v>20</v>
      </c>
      <c r="AS24" s="434">
        <v>1</v>
      </c>
      <c r="AT24" s="434"/>
      <c r="AU24" s="434">
        <f t="shared" si="6"/>
        <v>13</v>
      </c>
      <c r="AV24" s="434">
        <v>45</v>
      </c>
      <c r="AW24" s="434"/>
      <c r="AX24" s="434"/>
      <c r="AY24" s="434"/>
      <c r="AZ24" s="434">
        <v>1</v>
      </c>
      <c r="BA24" s="434">
        <v>13</v>
      </c>
    </row>
    <row r="25" spans="1:53">
      <c r="A25" s="397">
        <v>16</v>
      </c>
      <c r="B25" s="398" t="s">
        <v>1242</v>
      </c>
      <c r="C25" s="833"/>
      <c r="D25" s="434"/>
      <c r="E25" s="434"/>
      <c r="F25" s="434"/>
      <c r="G25" s="827"/>
      <c r="H25" s="434"/>
      <c r="I25" s="434">
        <v>1</v>
      </c>
      <c r="J25" s="434"/>
      <c r="K25" s="827">
        <f t="shared" si="0"/>
        <v>132</v>
      </c>
      <c r="L25" s="827"/>
      <c r="M25" s="827">
        <v>11</v>
      </c>
      <c r="N25" s="827"/>
      <c r="O25" s="827">
        <f t="shared" si="1"/>
        <v>12</v>
      </c>
      <c r="P25" s="434"/>
      <c r="Q25" s="434">
        <v>1</v>
      </c>
      <c r="R25" s="434">
        <f t="shared" si="2"/>
        <v>12</v>
      </c>
      <c r="S25" s="434">
        <f t="shared" si="3"/>
        <v>360</v>
      </c>
      <c r="T25" s="434">
        <f t="shared" si="4"/>
        <v>144</v>
      </c>
      <c r="U25" s="434">
        <v>12</v>
      </c>
      <c r="V25" s="434"/>
      <c r="W25" s="434"/>
      <c r="X25" s="434"/>
      <c r="Y25" s="434"/>
      <c r="Z25" s="434"/>
      <c r="AA25" s="827"/>
      <c r="AB25" s="434"/>
      <c r="AC25" s="434"/>
      <c r="AD25" s="434"/>
      <c r="AE25" s="434"/>
      <c r="AF25" s="434"/>
      <c r="AG25" s="827"/>
      <c r="AH25" s="434"/>
      <c r="AI25" s="434"/>
      <c r="AJ25" s="434"/>
      <c r="AK25" s="434"/>
      <c r="AL25" s="434">
        <v>4</v>
      </c>
      <c r="AM25" s="434">
        <f t="shared" si="5"/>
        <v>48</v>
      </c>
      <c r="AN25" s="434"/>
      <c r="AO25" s="434"/>
      <c r="AP25" s="434">
        <v>1</v>
      </c>
      <c r="AQ25" s="434">
        <v>2</v>
      </c>
      <c r="AR25" s="434">
        <v>20</v>
      </c>
      <c r="AS25" s="434">
        <v>1</v>
      </c>
      <c r="AT25" s="434"/>
      <c r="AU25" s="434">
        <f t="shared" si="6"/>
        <v>12</v>
      </c>
      <c r="AV25" s="434">
        <v>40</v>
      </c>
      <c r="AW25" s="434"/>
      <c r="AX25" s="434"/>
      <c r="AY25" s="434"/>
      <c r="AZ25" s="434">
        <v>1</v>
      </c>
      <c r="BA25" s="434">
        <v>12</v>
      </c>
    </row>
    <row r="26" spans="1:53">
      <c r="A26" s="397">
        <v>17</v>
      </c>
      <c r="B26" s="398" t="s">
        <v>1718</v>
      </c>
      <c r="C26" s="833"/>
      <c r="D26" s="434"/>
      <c r="E26" s="434"/>
      <c r="F26" s="434"/>
      <c r="G26" s="827"/>
      <c r="H26" s="434"/>
      <c r="I26" s="434">
        <v>2</v>
      </c>
      <c r="J26" s="434"/>
      <c r="K26" s="827">
        <f t="shared" si="0"/>
        <v>0</v>
      </c>
      <c r="L26" s="827"/>
      <c r="M26" s="827"/>
      <c r="N26" s="827"/>
      <c r="O26" s="827">
        <f t="shared" si="1"/>
        <v>9</v>
      </c>
      <c r="P26" s="434"/>
      <c r="Q26" s="434">
        <v>1</v>
      </c>
      <c r="R26" s="434">
        <f t="shared" si="2"/>
        <v>9</v>
      </c>
      <c r="S26" s="434">
        <f t="shared" si="3"/>
        <v>414</v>
      </c>
      <c r="T26" s="434">
        <f t="shared" si="4"/>
        <v>108</v>
      </c>
      <c r="U26" s="434">
        <v>12</v>
      </c>
      <c r="V26" s="434"/>
      <c r="W26" s="434"/>
      <c r="X26" s="434"/>
      <c r="Y26" s="434"/>
      <c r="Z26" s="434"/>
      <c r="AA26" s="827"/>
      <c r="AB26" s="434"/>
      <c r="AC26" s="434"/>
      <c r="AD26" s="434"/>
      <c r="AE26" s="434"/>
      <c r="AF26" s="434"/>
      <c r="AG26" s="827"/>
      <c r="AH26" s="434"/>
      <c r="AI26" s="434"/>
      <c r="AJ26" s="434"/>
      <c r="AK26" s="434"/>
      <c r="AL26" s="434">
        <v>4</v>
      </c>
      <c r="AM26" s="434">
        <f t="shared" si="5"/>
        <v>36</v>
      </c>
      <c r="AN26" s="434"/>
      <c r="AO26" s="434"/>
      <c r="AP26" s="434">
        <v>1</v>
      </c>
      <c r="AQ26" s="434">
        <v>2</v>
      </c>
      <c r="AR26" s="434">
        <v>20</v>
      </c>
      <c r="AS26" s="434">
        <v>1</v>
      </c>
      <c r="AT26" s="434"/>
      <c r="AU26" s="434">
        <f t="shared" si="6"/>
        <v>9</v>
      </c>
      <c r="AV26" s="434">
        <v>46</v>
      </c>
      <c r="AW26" s="434"/>
      <c r="AX26" s="434"/>
      <c r="AY26" s="434"/>
      <c r="AZ26" s="434">
        <v>1</v>
      </c>
      <c r="BA26" s="434">
        <v>9</v>
      </c>
    </row>
    <row r="27" spans="1:53">
      <c r="A27" s="397">
        <v>18</v>
      </c>
      <c r="B27" s="398" t="s">
        <v>1719</v>
      </c>
      <c r="C27" s="833"/>
      <c r="D27" s="434"/>
      <c r="E27" s="434"/>
      <c r="F27" s="434"/>
      <c r="G27" s="827"/>
      <c r="H27" s="434"/>
      <c r="I27" s="434">
        <v>4</v>
      </c>
      <c r="J27" s="434"/>
      <c r="K27" s="827">
        <f t="shared" si="0"/>
        <v>132</v>
      </c>
      <c r="L27" s="827"/>
      <c r="M27" s="827">
        <v>11</v>
      </c>
      <c r="N27" s="827"/>
      <c r="O27" s="827">
        <f t="shared" si="1"/>
        <v>13</v>
      </c>
      <c r="P27" s="434"/>
      <c r="Q27" s="434">
        <v>1</v>
      </c>
      <c r="R27" s="434">
        <f t="shared" si="2"/>
        <v>13</v>
      </c>
      <c r="S27" s="434">
        <f t="shared" si="3"/>
        <v>594</v>
      </c>
      <c r="T27" s="434">
        <f t="shared" si="4"/>
        <v>156</v>
      </c>
      <c r="U27" s="434">
        <v>12</v>
      </c>
      <c r="V27" s="434"/>
      <c r="W27" s="434"/>
      <c r="X27" s="434"/>
      <c r="Y27" s="434"/>
      <c r="Z27" s="434"/>
      <c r="AA27" s="827"/>
      <c r="AB27" s="434"/>
      <c r="AC27" s="434"/>
      <c r="AD27" s="434"/>
      <c r="AE27" s="434"/>
      <c r="AF27" s="434"/>
      <c r="AG27" s="827"/>
      <c r="AH27" s="434"/>
      <c r="AI27" s="434"/>
      <c r="AJ27" s="434"/>
      <c r="AK27" s="434"/>
      <c r="AL27" s="434">
        <v>4</v>
      </c>
      <c r="AM27" s="434">
        <f t="shared" si="5"/>
        <v>52</v>
      </c>
      <c r="AN27" s="434"/>
      <c r="AO27" s="434"/>
      <c r="AP27" s="434">
        <v>1</v>
      </c>
      <c r="AQ27" s="434">
        <v>2</v>
      </c>
      <c r="AR27" s="434">
        <v>20</v>
      </c>
      <c r="AS27" s="434">
        <v>1</v>
      </c>
      <c r="AT27" s="434"/>
      <c r="AU27" s="434">
        <f t="shared" si="6"/>
        <v>13</v>
      </c>
      <c r="AV27" s="434">
        <v>66</v>
      </c>
      <c r="AW27" s="434"/>
      <c r="AX27" s="434"/>
      <c r="AY27" s="434"/>
      <c r="AZ27" s="434">
        <v>1</v>
      </c>
      <c r="BA27" s="434">
        <v>13</v>
      </c>
    </row>
    <row r="28" spans="1:53">
      <c r="A28" s="397">
        <v>19</v>
      </c>
      <c r="B28" s="398" t="s">
        <v>1720</v>
      </c>
      <c r="C28" s="833"/>
      <c r="D28" s="434"/>
      <c r="E28" s="434"/>
      <c r="F28" s="434"/>
      <c r="G28" s="827"/>
      <c r="H28" s="434"/>
      <c r="I28" s="434">
        <v>2</v>
      </c>
      <c r="J28" s="434"/>
      <c r="K28" s="827">
        <f t="shared" si="0"/>
        <v>0</v>
      </c>
      <c r="L28" s="827"/>
      <c r="M28" s="827"/>
      <c r="N28" s="827"/>
      <c r="O28" s="827">
        <f t="shared" si="1"/>
        <v>10</v>
      </c>
      <c r="P28" s="434"/>
      <c r="Q28" s="434">
        <v>1</v>
      </c>
      <c r="R28" s="434">
        <f t="shared" si="2"/>
        <v>10</v>
      </c>
      <c r="S28" s="434">
        <f t="shared" si="3"/>
        <v>450</v>
      </c>
      <c r="T28" s="434">
        <f t="shared" si="4"/>
        <v>120</v>
      </c>
      <c r="U28" s="434">
        <v>12</v>
      </c>
      <c r="V28" s="434"/>
      <c r="W28" s="434"/>
      <c r="X28" s="434"/>
      <c r="Y28" s="434"/>
      <c r="Z28" s="434"/>
      <c r="AA28" s="827"/>
      <c r="AB28" s="434"/>
      <c r="AC28" s="434"/>
      <c r="AD28" s="434"/>
      <c r="AE28" s="434"/>
      <c r="AF28" s="434"/>
      <c r="AG28" s="827"/>
      <c r="AH28" s="434"/>
      <c r="AI28" s="434"/>
      <c r="AJ28" s="434"/>
      <c r="AK28" s="434"/>
      <c r="AL28" s="434">
        <v>4</v>
      </c>
      <c r="AM28" s="434">
        <f t="shared" si="5"/>
        <v>40</v>
      </c>
      <c r="AN28" s="434"/>
      <c r="AO28" s="434"/>
      <c r="AP28" s="434">
        <v>1</v>
      </c>
      <c r="AQ28" s="434">
        <v>2</v>
      </c>
      <c r="AR28" s="434">
        <v>20</v>
      </c>
      <c r="AS28" s="434">
        <v>1</v>
      </c>
      <c r="AT28" s="434"/>
      <c r="AU28" s="434">
        <f t="shared" si="6"/>
        <v>10</v>
      </c>
      <c r="AV28" s="434">
        <v>50</v>
      </c>
      <c r="AW28" s="434"/>
      <c r="AX28" s="434"/>
      <c r="AY28" s="434"/>
      <c r="AZ28" s="434">
        <v>1</v>
      </c>
      <c r="BA28" s="434">
        <v>10</v>
      </c>
    </row>
    <row r="29" spans="1:53">
      <c r="A29" s="397">
        <v>20</v>
      </c>
      <c r="B29" s="398" t="s">
        <v>1243</v>
      </c>
      <c r="C29" s="833"/>
      <c r="D29" s="434"/>
      <c r="E29" s="434"/>
      <c r="F29" s="434"/>
      <c r="G29" s="827"/>
      <c r="H29" s="434"/>
      <c r="I29" s="434">
        <v>5</v>
      </c>
      <c r="J29" s="434"/>
      <c r="K29" s="827">
        <f t="shared" si="0"/>
        <v>144</v>
      </c>
      <c r="L29" s="827">
        <v>12</v>
      </c>
      <c r="M29" s="827">
        <v>12</v>
      </c>
      <c r="N29" s="827"/>
      <c r="O29" s="827">
        <f t="shared" si="1"/>
        <v>14</v>
      </c>
      <c r="P29" s="434"/>
      <c r="Q29" s="434">
        <v>1</v>
      </c>
      <c r="R29" s="434">
        <f t="shared" si="2"/>
        <v>14</v>
      </c>
      <c r="S29" s="434">
        <f t="shared" si="3"/>
        <v>432</v>
      </c>
      <c r="T29" s="434">
        <f t="shared" si="4"/>
        <v>168</v>
      </c>
      <c r="U29" s="434">
        <v>12</v>
      </c>
      <c r="V29" s="434"/>
      <c r="W29" s="434"/>
      <c r="X29" s="434"/>
      <c r="Y29" s="434"/>
      <c r="Z29" s="434"/>
      <c r="AA29" s="827"/>
      <c r="AB29" s="434"/>
      <c r="AC29" s="434"/>
      <c r="AD29" s="434"/>
      <c r="AE29" s="434"/>
      <c r="AF29" s="434"/>
      <c r="AG29" s="827"/>
      <c r="AH29" s="434"/>
      <c r="AI29" s="434"/>
      <c r="AJ29" s="434"/>
      <c r="AK29" s="434"/>
      <c r="AL29" s="434">
        <v>4</v>
      </c>
      <c r="AM29" s="434">
        <f t="shared" si="5"/>
        <v>56</v>
      </c>
      <c r="AN29" s="434"/>
      <c r="AO29" s="434"/>
      <c r="AP29" s="434">
        <v>1</v>
      </c>
      <c r="AQ29" s="434">
        <v>2</v>
      </c>
      <c r="AR29" s="434">
        <v>20</v>
      </c>
      <c r="AS29" s="434">
        <v>1</v>
      </c>
      <c r="AT29" s="434"/>
      <c r="AU29" s="434">
        <f t="shared" si="6"/>
        <v>14</v>
      </c>
      <c r="AV29" s="434">
        <v>48</v>
      </c>
      <c r="AW29" s="434"/>
      <c r="AX29" s="434"/>
      <c r="AY29" s="434"/>
      <c r="AZ29" s="434">
        <v>1</v>
      </c>
      <c r="BA29" s="434">
        <v>14</v>
      </c>
    </row>
    <row r="30" spans="1:53">
      <c r="A30" s="397">
        <v>21</v>
      </c>
      <c r="B30" s="398" t="s">
        <v>1514</v>
      </c>
      <c r="C30" s="833"/>
      <c r="D30" s="434"/>
      <c r="E30" s="434"/>
      <c r="F30" s="434"/>
      <c r="G30" s="827"/>
      <c r="H30" s="434"/>
      <c r="I30" s="434">
        <v>1</v>
      </c>
      <c r="J30" s="434"/>
      <c r="K30" s="827">
        <f t="shared" si="0"/>
        <v>84</v>
      </c>
      <c r="L30" s="827"/>
      <c r="M30" s="827">
        <v>7</v>
      </c>
      <c r="N30" s="827"/>
      <c r="O30" s="827">
        <f t="shared" si="1"/>
        <v>7</v>
      </c>
      <c r="P30" s="434"/>
      <c r="Q30" s="434">
        <v>1</v>
      </c>
      <c r="R30" s="434">
        <f t="shared" si="2"/>
        <v>7</v>
      </c>
      <c r="S30" s="434">
        <f t="shared" si="3"/>
        <v>243</v>
      </c>
      <c r="T30" s="434">
        <f t="shared" si="4"/>
        <v>84</v>
      </c>
      <c r="U30" s="434">
        <v>12</v>
      </c>
      <c r="V30" s="434"/>
      <c r="W30" s="434"/>
      <c r="X30" s="434"/>
      <c r="Y30" s="434"/>
      <c r="Z30" s="434"/>
      <c r="AA30" s="827"/>
      <c r="AB30" s="434"/>
      <c r="AC30" s="434"/>
      <c r="AD30" s="434"/>
      <c r="AE30" s="434"/>
      <c r="AF30" s="434"/>
      <c r="AG30" s="827"/>
      <c r="AH30" s="434"/>
      <c r="AI30" s="434"/>
      <c r="AJ30" s="434"/>
      <c r="AK30" s="434"/>
      <c r="AL30" s="434">
        <v>4</v>
      </c>
      <c r="AM30" s="434">
        <f t="shared" si="5"/>
        <v>28</v>
      </c>
      <c r="AN30" s="434"/>
      <c r="AO30" s="434"/>
      <c r="AP30" s="434">
        <v>1</v>
      </c>
      <c r="AQ30" s="434">
        <v>2</v>
      </c>
      <c r="AR30" s="434">
        <v>20</v>
      </c>
      <c r="AS30" s="434">
        <v>1</v>
      </c>
      <c r="AT30" s="434"/>
      <c r="AU30" s="434">
        <f t="shared" si="6"/>
        <v>7</v>
      </c>
      <c r="AV30" s="434">
        <v>27</v>
      </c>
      <c r="AW30" s="434"/>
      <c r="AX30" s="434"/>
      <c r="AY30" s="434"/>
      <c r="AZ30" s="434">
        <v>1</v>
      </c>
      <c r="BA30" s="434">
        <v>7</v>
      </c>
    </row>
    <row r="31" spans="1:53">
      <c r="A31" s="397">
        <v>22</v>
      </c>
      <c r="B31" s="398" t="s">
        <v>1244</v>
      </c>
      <c r="C31" s="833"/>
      <c r="D31" s="434"/>
      <c r="E31" s="434"/>
      <c r="F31" s="434"/>
      <c r="G31" s="827"/>
      <c r="H31" s="434"/>
      <c r="I31" s="434">
        <v>4</v>
      </c>
      <c r="J31" s="434"/>
      <c r="K31" s="827">
        <f t="shared" si="0"/>
        <v>180</v>
      </c>
      <c r="L31" s="827"/>
      <c r="M31" s="827">
        <v>15</v>
      </c>
      <c r="N31" s="827"/>
      <c r="O31" s="827">
        <f t="shared" si="1"/>
        <v>26</v>
      </c>
      <c r="P31" s="434"/>
      <c r="Q31" s="434">
        <v>1</v>
      </c>
      <c r="R31" s="434">
        <f t="shared" si="2"/>
        <v>26</v>
      </c>
      <c r="S31" s="434">
        <f t="shared" si="3"/>
        <v>774</v>
      </c>
      <c r="T31" s="434">
        <f t="shared" si="4"/>
        <v>312</v>
      </c>
      <c r="U31" s="434">
        <v>12</v>
      </c>
      <c r="V31" s="434"/>
      <c r="W31" s="434"/>
      <c r="X31" s="434"/>
      <c r="Y31" s="434"/>
      <c r="Z31" s="434"/>
      <c r="AA31" s="827"/>
      <c r="AB31" s="434"/>
      <c r="AC31" s="434"/>
      <c r="AD31" s="434"/>
      <c r="AE31" s="434"/>
      <c r="AF31" s="434"/>
      <c r="AG31" s="827"/>
      <c r="AH31" s="434"/>
      <c r="AI31" s="434"/>
      <c r="AJ31" s="434"/>
      <c r="AK31" s="434"/>
      <c r="AL31" s="434">
        <v>4</v>
      </c>
      <c r="AM31" s="434">
        <f t="shared" si="5"/>
        <v>104</v>
      </c>
      <c r="AN31" s="434"/>
      <c r="AO31" s="434"/>
      <c r="AP31" s="434">
        <v>1</v>
      </c>
      <c r="AQ31" s="434">
        <v>2</v>
      </c>
      <c r="AR31" s="434">
        <v>20</v>
      </c>
      <c r="AS31" s="434">
        <v>1</v>
      </c>
      <c r="AT31" s="434"/>
      <c r="AU31" s="434">
        <f t="shared" si="6"/>
        <v>26</v>
      </c>
      <c r="AV31" s="434">
        <v>86</v>
      </c>
      <c r="AW31" s="434"/>
      <c r="AX31" s="434"/>
      <c r="AY31" s="434"/>
      <c r="AZ31" s="434">
        <v>1</v>
      </c>
      <c r="BA31" s="434">
        <v>26</v>
      </c>
    </row>
    <row r="32" spans="1:53">
      <c r="A32" s="397">
        <v>23</v>
      </c>
      <c r="B32" s="398" t="s">
        <v>1245</v>
      </c>
      <c r="C32" s="833"/>
      <c r="D32" s="434"/>
      <c r="E32" s="434"/>
      <c r="F32" s="434"/>
      <c r="G32" s="827"/>
      <c r="H32" s="434"/>
      <c r="I32" s="434">
        <v>1</v>
      </c>
      <c r="J32" s="434"/>
      <c r="K32" s="827">
        <f t="shared" si="0"/>
        <v>84</v>
      </c>
      <c r="L32" s="827"/>
      <c r="M32" s="827">
        <v>7</v>
      </c>
      <c r="N32" s="827"/>
      <c r="O32" s="827">
        <f t="shared" si="1"/>
        <v>10</v>
      </c>
      <c r="P32" s="434"/>
      <c r="Q32" s="434">
        <v>1</v>
      </c>
      <c r="R32" s="434">
        <f t="shared" si="2"/>
        <v>10</v>
      </c>
      <c r="S32" s="434">
        <f t="shared" si="3"/>
        <v>369</v>
      </c>
      <c r="T32" s="434">
        <f t="shared" si="4"/>
        <v>120</v>
      </c>
      <c r="U32" s="434">
        <v>12</v>
      </c>
      <c r="V32" s="434"/>
      <c r="W32" s="434"/>
      <c r="X32" s="434"/>
      <c r="Y32" s="434"/>
      <c r="Z32" s="434"/>
      <c r="AA32" s="827"/>
      <c r="AB32" s="434"/>
      <c r="AC32" s="434"/>
      <c r="AD32" s="434"/>
      <c r="AE32" s="434"/>
      <c r="AF32" s="434"/>
      <c r="AG32" s="827"/>
      <c r="AH32" s="434"/>
      <c r="AI32" s="434"/>
      <c r="AJ32" s="434"/>
      <c r="AK32" s="434"/>
      <c r="AL32" s="434">
        <v>4</v>
      </c>
      <c r="AM32" s="434">
        <f t="shared" si="5"/>
        <v>40</v>
      </c>
      <c r="AN32" s="434"/>
      <c r="AO32" s="434"/>
      <c r="AP32" s="434">
        <v>1</v>
      </c>
      <c r="AQ32" s="434">
        <v>2</v>
      </c>
      <c r="AR32" s="434">
        <v>20</v>
      </c>
      <c r="AS32" s="434">
        <v>1</v>
      </c>
      <c r="AT32" s="434"/>
      <c r="AU32" s="434">
        <f t="shared" si="6"/>
        <v>10</v>
      </c>
      <c r="AV32" s="434">
        <v>41</v>
      </c>
      <c r="AW32" s="434"/>
      <c r="AX32" s="434"/>
      <c r="AY32" s="434"/>
      <c r="AZ32" s="434">
        <v>1</v>
      </c>
      <c r="BA32" s="434">
        <v>10</v>
      </c>
    </row>
    <row r="33" spans="1:53">
      <c r="A33" s="397">
        <v>24</v>
      </c>
      <c r="B33" s="398" t="s">
        <v>1721</v>
      </c>
      <c r="C33" s="833"/>
      <c r="D33" s="434"/>
      <c r="E33" s="434"/>
      <c r="F33" s="434"/>
      <c r="G33" s="827"/>
      <c r="H33" s="434"/>
      <c r="I33" s="434">
        <v>0</v>
      </c>
      <c r="J33" s="434"/>
      <c r="K33" s="827">
        <f t="shared" si="0"/>
        <v>48</v>
      </c>
      <c r="L33" s="827"/>
      <c r="M33" s="827">
        <v>4</v>
      </c>
      <c r="N33" s="827"/>
      <c r="O33" s="827">
        <f t="shared" si="1"/>
        <v>8</v>
      </c>
      <c r="P33" s="434"/>
      <c r="Q33" s="434">
        <v>1</v>
      </c>
      <c r="R33" s="434">
        <f t="shared" si="2"/>
        <v>8</v>
      </c>
      <c r="S33" s="434">
        <f t="shared" si="3"/>
        <v>342</v>
      </c>
      <c r="T33" s="434">
        <f t="shared" si="4"/>
        <v>96</v>
      </c>
      <c r="U33" s="434">
        <v>12</v>
      </c>
      <c r="V33" s="434"/>
      <c r="W33" s="434"/>
      <c r="X33" s="434"/>
      <c r="Y33" s="434"/>
      <c r="Z33" s="434"/>
      <c r="AA33" s="827"/>
      <c r="AB33" s="434"/>
      <c r="AC33" s="434"/>
      <c r="AD33" s="434"/>
      <c r="AE33" s="434"/>
      <c r="AF33" s="434"/>
      <c r="AG33" s="827"/>
      <c r="AH33" s="434"/>
      <c r="AI33" s="434"/>
      <c r="AJ33" s="434"/>
      <c r="AK33" s="434"/>
      <c r="AL33" s="434">
        <v>4</v>
      </c>
      <c r="AM33" s="434">
        <f t="shared" si="5"/>
        <v>32</v>
      </c>
      <c r="AN33" s="434"/>
      <c r="AO33" s="434"/>
      <c r="AP33" s="434">
        <v>1</v>
      </c>
      <c r="AQ33" s="434">
        <v>2</v>
      </c>
      <c r="AR33" s="434">
        <v>20</v>
      </c>
      <c r="AS33" s="434">
        <v>1</v>
      </c>
      <c r="AT33" s="434"/>
      <c r="AU33" s="434">
        <f t="shared" si="6"/>
        <v>8</v>
      </c>
      <c r="AV33" s="434">
        <v>38</v>
      </c>
      <c r="AW33" s="434"/>
      <c r="AX33" s="434"/>
      <c r="AY33" s="434"/>
      <c r="AZ33" s="434">
        <v>1</v>
      </c>
      <c r="BA33" s="434">
        <v>8</v>
      </c>
    </row>
    <row r="34" spans="1:53">
      <c r="A34" s="397">
        <v>25</v>
      </c>
      <c r="B34" s="398" t="s">
        <v>1246</v>
      </c>
      <c r="C34" s="833"/>
      <c r="D34" s="434"/>
      <c r="E34" s="434"/>
      <c r="F34" s="434"/>
      <c r="G34" s="827"/>
      <c r="H34" s="434"/>
      <c r="I34" s="434"/>
      <c r="J34" s="434"/>
      <c r="K34" s="827">
        <f t="shared" si="0"/>
        <v>60</v>
      </c>
      <c r="L34" s="827"/>
      <c r="M34" s="827">
        <v>5</v>
      </c>
      <c r="N34" s="827"/>
      <c r="O34" s="827">
        <f t="shared" si="1"/>
        <v>5</v>
      </c>
      <c r="P34" s="434"/>
      <c r="Q34" s="434">
        <v>1</v>
      </c>
      <c r="R34" s="434">
        <f t="shared" si="2"/>
        <v>5</v>
      </c>
      <c r="S34" s="434">
        <f t="shared" si="3"/>
        <v>153</v>
      </c>
      <c r="T34" s="434">
        <f t="shared" si="4"/>
        <v>60</v>
      </c>
      <c r="U34" s="434">
        <v>12</v>
      </c>
      <c r="V34" s="434"/>
      <c r="W34" s="434"/>
      <c r="X34" s="434"/>
      <c r="Y34" s="434"/>
      <c r="Z34" s="434"/>
      <c r="AA34" s="827"/>
      <c r="AB34" s="434"/>
      <c r="AC34" s="434"/>
      <c r="AD34" s="434"/>
      <c r="AE34" s="434"/>
      <c r="AF34" s="434"/>
      <c r="AG34" s="827"/>
      <c r="AH34" s="434"/>
      <c r="AI34" s="434"/>
      <c r="AJ34" s="434"/>
      <c r="AK34" s="434"/>
      <c r="AL34" s="434">
        <v>4</v>
      </c>
      <c r="AM34" s="434">
        <f t="shared" si="5"/>
        <v>20</v>
      </c>
      <c r="AN34" s="434"/>
      <c r="AO34" s="434"/>
      <c r="AP34" s="434">
        <v>1</v>
      </c>
      <c r="AQ34" s="434">
        <v>2</v>
      </c>
      <c r="AR34" s="434">
        <v>20</v>
      </c>
      <c r="AS34" s="434">
        <v>1</v>
      </c>
      <c r="AT34" s="434"/>
      <c r="AU34" s="434">
        <f t="shared" si="6"/>
        <v>5</v>
      </c>
      <c r="AV34" s="434">
        <v>17</v>
      </c>
      <c r="AW34" s="434"/>
      <c r="AX34" s="434"/>
      <c r="AY34" s="434"/>
      <c r="AZ34" s="434">
        <v>1</v>
      </c>
      <c r="BA34" s="434">
        <v>5</v>
      </c>
    </row>
    <row r="35" spans="1:53">
      <c r="A35" s="397">
        <v>26</v>
      </c>
      <c r="B35" s="398" t="s">
        <v>1515</v>
      </c>
      <c r="C35" s="833"/>
      <c r="D35" s="434"/>
      <c r="E35" s="434"/>
      <c r="F35" s="434"/>
      <c r="G35" s="827"/>
      <c r="H35" s="434"/>
      <c r="I35" s="434">
        <v>6</v>
      </c>
      <c r="J35" s="434"/>
      <c r="K35" s="827">
        <f t="shared" si="0"/>
        <v>0</v>
      </c>
      <c r="L35" s="827">
        <v>12</v>
      </c>
      <c r="M35" s="827"/>
      <c r="N35" s="827"/>
      <c r="O35" s="827">
        <f t="shared" si="1"/>
        <v>11</v>
      </c>
      <c r="P35" s="434"/>
      <c r="Q35" s="434">
        <v>1</v>
      </c>
      <c r="R35" s="434">
        <f t="shared" si="2"/>
        <v>11</v>
      </c>
      <c r="S35" s="434">
        <f t="shared" si="3"/>
        <v>423</v>
      </c>
      <c r="T35" s="434">
        <f t="shared" si="4"/>
        <v>132</v>
      </c>
      <c r="U35" s="434">
        <v>12</v>
      </c>
      <c r="V35" s="434"/>
      <c r="W35" s="434"/>
      <c r="X35" s="434"/>
      <c r="Y35" s="434"/>
      <c r="Z35" s="434"/>
      <c r="AA35" s="827"/>
      <c r="AB35" s="434"/>
      <c r="AC35" s="434"/>
      <c r="AD35" s="434"/>
      <c r="AE35" s="434"/>
      <c r="AF35" s="434"/>
      <c r="AG35" s="827"/>
      <c r="AH35" s="434"/>
      <c r="AI35" s="434"/>
      <c r="AJ35" s="434"/>
      <c r="AK35" s="434"/>
      <c r="AL35" s="434">
        <v>4</v>
      </c>
      <c r="AM35" s="434">
        <f t="shared" si="5"/>
        <v>44</v>
      </c>
      <c r="AN35" s="434"/>
      <c r="AO35" s="434"/>
      <c r="AP35" s="434">
        <v>1</v>
      </c>
      <c r="AQ35" s="434">
        <v>2</v>
      </c>
      <c r="AR35" s="434">
        <v>20</v>
      </c>
      <c r="AS35" s="434">
        <v>1</v>
      </c>
      <c r="AT35" s="434"/>
      <c r="AU35" s="434">
        <f t="shared" si="6"/>
        <v>11</v>
      </c>
      <c r="AV35" s="434">
        <v>47</v>
      </c>
      <c r="AW35" s="434"/>
      <c r="AX35" s="434"/>
      <c r="AY35" s="434"/>
      <c r="AZ35" s="434">
        <v>1</v>
      </c>
      <c r="BA35" s="434">
        <v>11</v>
      </c>
    </row>
    <row r="36" spans="1:53">
      <c r="A36" s="397">
        <v>27</v>
      </c>
      <c r="B36" s="398" t="s">
        <v>1247</v>
      </c>
      <c r="C36" s="833"/>
      <c r="D36" s="434"/>
      <c r="E36" s="434"/>
      <c r="F36" s="434"/>
      <c r="G36" s="827"/>
      <c r="H36" s="434"/>
      <c r="I36" s="434">
        <v>3</v>
      </c>
      <c r="J36" s="434"/>
      <c r="K36" s="827">
        <f t="shared" si="0"/>
        <v>120</v>
      </c>
      <c r="L36" s="827"/>
      <c r="M36" s="827">
        <v>10</v>
      </c>
      <c r="N36" s="827"/>
      <c r="O36" s="827">
        <f t="shared" si="1"/>
        <v>11</v>
      </c>
      <c r="P36" s="434"/>
      <c r="Q36" s="434">
        <v>1</v>
      </c>
      <c r="R36" s="434">
        <f t="shared" si="2"/>
        <v>11</v>
      </c>
      <c r="S36" s="434">
        <f t="shared" si="3"/>
        <v>342</v>
      </c>
      <c r="T36" s="434">
        <f t="shared" si="4"/>
        <v>132</v>
      </c>
      <c r="U36" s="434">
        <v>12</v>
      </c>
      <c r="V36" s="434"/>
      <c r="W36" s="434"/>
      <c r="X36" s="434"/>
      <c r="Y36" s="434"/>
      <c r="Z36" s="434"/>
      <c r="AA36" s="827"/>
      <c r="AB36" s="434"/>
      <c r="AC36" s="434"/>
      <c r="AD36" s="434"/>
      <c r="AE36" s="434"/>
      <c r="AF36" s="434"/>
      <c r="AG36" s="827"/>
      <c r="AH36" s="434"/>
      <c r="AI36" s="434"/>
      <c r="AJ36" s="434"/>
      <c r="AK36" s="434"/>
      <c r="AL36" s="434">
        <v>4</v>
      </c>
      <c r="AM36" s="434">
        <f t="shared" si="5"/>
        <v>44</v>
      </c>
      <c r="AN36" s="434"/>
      <c r="AO36" s="434"/>
      <c r="AP36" s="434">
        <v>1</v>
      </c>
      <c r="AQ36" s="434">
        <v>2</v>
      </c>
      <c r="AR36" s="434">
        <v>20</v>
      </c>
      <c r="AS36" s="434">
        <v>1</v>
      </c>
      <c r="AT36" s="434"/>
      <c r="AU36" s="434">
        <f t="shared" si="6"/>
        <v>11</v>
      </c>
      <c r="AV36" s="434">
        <v>38</v>
      </c>
      <c r="AW36" s="434"/>
      <c r="AX36" s="434"/>
      <c r="AY36" s="434"/>
      <c r="AZ36" s="434">
        <v>1</v>
      </c>
      <c r="BA36" s="434">
        <v>11</v>
      </c>
    </row>
    <row r="37" spans="1:53">
      <c r="A37" s="397">
        <v>28</v>
      </c>
      <c r="B37" s="398" t="s">
        <v>1248</v>
      </c>
      <c r="C37" s="833"/>
      <c r="D37" s="434"/>
      <c r="E37" s="434"/>
      <c r="F37" s="434"/>
      <c r="G37" s="827"/>
      <c r="H37" s="434"/>
      <c r="I37" s="434"/>
      <c r="J37" s="434"/>
      <c r="K37" s="827">
        <f t="shared" si="0"/>
        <v>72</v>
      </c>
      <c r="L37" s="827"/>
      <c r="M37" s="827">
        <v>6</v>
      </c>
      <c r="N37" s="827"/>
      <c r="O37" s="827">
        <f t="shared" si="1"/>
        <v>9</v>
      </c>
      <c r="P37" s="434"/>
      <c r="Q37" s="434">
        <v>1</v>
      </c>
      <c r="R37" s="434">
        <f t="shared" si="2"/>
        <v>9</v>
      </c>
      <c r="S37" s="434">
        <f t="shared" si="3"/>
        <v>261</v>
      </c>
      <c r="T37" s="434">
        <f t="shared" si="4"/>
        <v>108</v>
      </c>
      <c r="U37" s="434">
        <v>12</v>
      </c>
      <c r="V37" s="434"/>
      <c r="W37" s="434"/>
      <c r="X37" s="434"/>
      <c r="Y37" s="434"/>
      <c r="Z37" s="434"/>
      <c r="AA37" s="827"/>
      <c r="AB37" s="434"/>
      <c r="AC37" s="434"/>
      <c r="AD37" s="434"/>
      <c r="AE37" s="434"/>
      <c r="AF37" s="434"/>
      <c r="AG37" s="827"/>
      <c r="AH37" s="434"/>
      <c r="AI37" s="434"/>
      <c r="AJ37" s="434"/>
      <c r="AK37" s="434"/>
      <c r="AL37" s="434">
        <v>4</v>
      </c>
      <c r="AM37" s="434">
        <f t="shared" si="5"/>
        <v>36</v>
      </c>
      <c r="AN37" s="434"/>
      <c r="AO37" s="434"/>
      <c r="AP37" s="434">
        <v>1</v>
      </c>
      <c r="AQ37" s="434">
        <v>2</v>
      </c>
      <c r="AR37" s="434">
        <v>20</v>
      </c>
      <c r="AS37" s="434">
        <v>1</v>
      </c>
      <c r="AT37" s="434"/>
      <c r="AU37" s="434">
        <f t="shared" si="6"/>
        <v>9</v>
      </c>
      <c r="AV37" s="434">
        <v>29</v>
      </c>
      <c r="AW37" s="434"/>
      <c r="AX37" s="434"/>
      <c r="AY37" s="434"/>
      <c r="AZ37" s="434">
        <v>1</v>
      </c>
      <c r="BA37" s="434">
        <v>9</v>
      </c>
    </row>
    <row r="38" spans="1:53">
      <c r="A38" s="397">
        <v>29</v>
      </c>
      <c r="B38" s="398" t="s">
        <v>1722</v>
      </c>
      <c r="C38" s="833"/>
      <c r="D38" s="434"/>
      <c r="E38" s="434"/>
      <c r="F38" s="434"/>
      <c r="G38" s="827"/>
      <c r="H38" s="434"/>
      <c r="I38" s="434">
        <v>0</v>
      </c>
      <c r="J38" s="434"/>
      <c r="K38" s="827">
        <f t="shared" si="0"/>
        <v>36</v>
      </c>
      <c r="L38" s="827"/>
      <c r="M38" s="827">
        <v>3</v>
      </c>
      <c r="N38" s="827"/>
      <c r="O38" s="827">
        <f t="shared" si="1"/>
        <v>6</v>
      </c>
      <c r="P38" s="434"/>
      <c r="Q38" s="434">
        <v>1</v>
      </c>
      <c r="R38" s="434">
        <f t="shared" si="2"/>
        <v>6</v>
      </c>
      <c r="S38" s="434">
        <f t="shared" si="3"/>
        <v>180</v>
      </c>
      <c r="T38" s="434">
        <f t="shared" si="4"/>
        <v>72</v>
      </c>
      <c r="U38" s="434">
        <v>12</v>
      </c>
      <c r="V38" s="434"/>
      <c r="W38" s="434"/>
      <c r="X38" s="434"/>
      <c r="Y38" s="434"/>
      <c r="Z38" s="434"/>
      <c r="AA38" s="827"/>
      <c r="AB38" s="434"/>
      <c r="AC38" s="434"/>
      <c r="AD38" s="434"/>
      <c r="AE38" s="434"/>
      <c r="AF38" s="434"/>
      <c r="AG38" s="827"/>
      <c r="AH38" s="434"/>
      <c r="AI38" s="434"/>
      <c r="AJ38" s="434"/>
      <c r="AK38" s="434"/>
      <c r="AL38" s="434">
        <v>4</v>
      </c>
      <c r="AM38" s="434">
        <f t="shared" si="5"/>
        <v>24</v>
      </c>
      <c r="AN38" s="434"/>
      <c r="AO38" s="434"/>
      <c r="AP38" s="434">
        <v>1</v>
      </c>
      <c r="AQ38" s="434">
        <v>2</v>
      </c>
      <c r="AR38" s="434">
        <v>20</v>
      </c>
      <c r="AS38" s="434">
        <v>1</v>
      </c>
      <c r="AT38" s="434"/>
      <c r="AU38" s="434">
        <f t="shared" si="6"/>
        <v>6</v>
      </c>
      <c r="AV38" s="434">
        <v>20</v>
      </c>
      <c r="AW38" s="434"/>
      <c r="AX38" s="434"/>
      <c r="AY38" s="434"/>
      <c r="AZ38" s="434">
        <v>1</v>
      </c>
      <c r="BA38" s="434">
        <v>6</v>
      </c>
    </row>
    <row r="39" spans="1:53">
      <c r="A39" s="397">
        <v>30</v>
      </c>
      <c r="B39" s="398" t="s">
        <v>1723</v>
      </c>
      <c r="C39" s="833"/>
      <c r="D39" s="434"/>
      <c r="E39" s="434"/>
      <c r="F39" s="434"/>
      <c r="G39" s="827"/>
      <c r="H39" s="434"/>
      <c r="I39" s="434">
        <v>3</v>
      </c>
      <c r="J39" s="434"/>
      <c r="K39" s="827">
        <f t="shared" si="0"/>
        <v>168</v>
      </c>
      <c r="L39" s="827"/>
      <c r="M39" s="827">
        <v>14</v>
      </c>
      <c r="N39" s="827"/>
      <c r="O39" s="827">
        <f t="shared" si="1"/>
        <v>17</v>
      </c>
      <c r="P39" s="434"/>
      <c r="Q39" s="434">
        <v>1</v>
      </c>
      <c r="R39" s="434">
        <f t="shared" si="2"/>
        <v>17</v>
      </c>
      <c r="S39" s="434">
        <f t="shared" si="3"/>
        <v>531</v>
      </c>
      <c r="T39" s="434">
        <f t="shared" si="4"/>
        <v>204</v>
      </c>
      <c r="U39" s="434">
        <v>12</v>
      </c>
      <c r="V39" s="434"/>
      <c r="W39" s="434"/>
      <c r="X39" s="434"/>
      <c r="Y39" s="434"/>
      <c r="Z39" s="434"/>
      <c r="AA39" s="827"/>
      <c r="AB39" s="434"/>
      <c r="AC39" s="434"/>
      <c r="AD39" s="434"/>
      <c r="AE39" s="434"/>
      <c r="AF39" s="434"/>
      <c r="AG39" s="827"/>
      <c r="AH39" s="434"/>
      <c r="AI39" s="434"/>
      <c r="AJ39" s="434"/>
      <c r="AK39" s="434"/>
      <c r="AL39" s="434">
        <v>4</v>
      </c>
      <c r="AM39" s="434">
        <f t="shared" si="5"/>
        <v>68</v>
      </c>
      <c r="AN39" s="434"/>
      <c r="AO39" s="434"/>
      <c r="AP39" s="434">
        <v>1</v>
      </c>
      <c r="AQ39" s="434">
        <v>2</v>
      </c>
      <c r="AR39" s="434">
        <v>20</v>
      </c>
      <c r="AS39" s="434">
        <v>1</v>
      </c>
      <c r="AT39" s="434"/>
      <c r="AU39" s="434">
        <f t="shared" si="6"/>
        <v>17</v>
      </c>
      <c r="AV39" s="434">
        <v>59</v>
      </c>
      <c r="AW39" s="434"/>
      <c r="AX39" s="434"/>
      <c r="AY39" s="434"/>
      <c r="AZ39" s="434">
        <v>1</v>
      </c>
      <c r="BA39" s="434">
        <v>17</v>
      </c>
    </row>
    <row r="40" spans="1:53" ht="25.5">
      <c r="A40" s="399">
        <v>31</v>
      </c>
      <c r="B40" s="398" t="s">
        <v>1516</v>
      </c>
      <c r="C40" s="833"/>
      <c r="D40" s="434"/>
      <c r="E40" s="434"/>
      <c r="F40" s="434"/>
      <c r="G40" s="827"/>
      <c r="H40" s="434"/>
      <c r="I40" s="434"/>
      <c r="J40" s="434"/>
      <c r="K40" s="827"/>
      <c r="L40" s="827"/>
      <c r="M40" s="827"/>
      <c r="N40" s="827"/>
      <c r="O40" s="827"/>
      <c r="P40" s="434"/>
      <c r="Q40" s="434"/>
      <c r="R40" s="434">
        <f t="shared" si="2"/>
        <v>0</v>
      </c>
      <c r="S40" s="434"/>
      <c r="T40" s="434"/>
      <c r="U40" s="434"/>
      <c r="V40" s="434"/>
      <c r="W40" s="434"/>
      <c r="X40" s="434"/>
      <c r="Y40" s="434"/>
      <c r="Z40" s="434"/>
      <c r="AA40" s="827"/>
      <c r="AB40" s="434"/>
      <c r="AC40" s="434"/>
      <c r="AD40" s="434"/>
      <c r="AE40" s="434"/>
      <c r="AF40" s="434"/>
      <c r="AG40" s="827"/>
      <c r="AH40" s="434"/>
      <c r="AI40" s="434"/>
      <c r="AJ40" s="434"/>
      <c r="AK40" s="434"/>
      <c r="AL40" s="434"/>
      <c r="AM40" s="434"/>
      <c r="AN40" s="434"/>
      <c r="AO40" s="434"/>
      <c r="AP40" s="434"/>
      <c r="AQ40" s="434"/>
      <c r="AR40" s="434"/>
      <c r="AS40" s="434"/>
      <c r="AT40" s="434"/>
      <c r="AU40" s="434">
        <f t="shared" si="6"/>
        <v>0</v>
      </c>
      <c r="AV40" s="434"/>
      <c r="AW40" s="434"/>
      <c r="AX40" s="434"/>
      <c r="AY40" s="434"/>
      <c r="AZ40" s="434"/>
      <c r="BA40" s="434"/>
    </row>
    <row r="41" spans="1:53">
      <c r="A41" s="399">
        <v>32</v>
      </c>
      <c r="B41" s="398" t="s">
        <v>1517</v>
      </c>
      <c r="C41" s="833"/>
      <c r="D41" s="434"/>
      <c r="E41" s="434"/>
      <c r="F41" s="434"/>
      <c r="G41" s="827"/>
      <c r="H41" s="434"/>
      <c r="I41" s="434"/>
      <c r="J41" s="434"/>
      <c r="K41" s="827"/>
      <c r="L41" s="827"/>
      <c r="M41" s="827"/>
      <c r="N41" s="827"/>
      <c r="O41" s="827"/>
      <c r="P41" s="434"/>
      <c r="Q41" s="434"/>
      <c r="R41" s="434">
        <f t="shared" si="2"/>
        <v>0</v>
      </c>
      <c r="S41" s="434"/>
      <c r="T41" s="434"/>
      <c r="U41" s="434"/>
      <c r="V41" s="434"/>
      <c r="W41" s="434"/>
      <c r="X41" s="434"/>
      <c r="Y41" s="434"/>
      <c r="Z41" s="434"/>
      <c r="AA41" s="827"/>
      <c r="AB41" s="434"/>
      <c r="AC41" s="434"/>
      <c r="AD41" s="434"/>
      <c r="AE41" s="434"/>
      <c r="AF41" s="434"/>
      <c r="AG41" s="827"/>
      <c r="AH41" s="434"/>
      <c r="AI41" s="434"/>
      <c r="AJ41" s="434"/>
      <c r="AK41" s="434"/>
      <c r="AL41" s="434"/>
      <c r="AM41" s="434"/>
      <c r="AN41" s="434"/>
      <c r="AO41" s="434"/>
      <c r="AP41" s="434"/>
      <c r="AQ41" s="434"/>
      <c r="AR41" s="434"/>
      <c r="AS41" s="434"/>
      <c r="AT41" s="434"/>
      <c r="AU41" s="434">
        <f t="shared" si="6"/>
        <v>0</v>
      </c>
      <c r="AV41" s="434"/>
      <c r="AW41" s="434"/>
      <c r="AX41" s="434"/>
      <c r="AY41" s="434"/>
      <c r="AZ41" s="434"/>
      <c r="BA41" s="434"/>
    </row>
    <row r="42" spans="1:53">
      <c r="A42" s="399">
        <v>33</v>
      </c>
      <c r="B42" s="398" t="s">
        <v>1724</v>
      </c>
      <c r="C42" s="833"/>
      <c r="D42" s="434"/>
      <c r="E42" s="434"/>
      <c r="F42" s="434"/>
      <c r="G42" s="827"/>
      <c r="H42" s="434"/>
      <c r="I42" s="434"/>
      <c r="J42" s="434"/>
      <c r="K42" s="827"/>
      <c r="L42" s="827"/>
      <c r="M42" s="827"/>
      <c r="N42" s="827"/>
      <c r="O42" s="827"/>
      <c r="P42" s="434"/>
      <c r="Q42" s="434"/>
      <c r="R42" s="434"/>
      <c r="S42" s="434"/>
      <c r="T42" s="434"/>
      <c r="U42" s="434"/>
      <c r="V42" s="434"/>
      <c r="W42" s="434"/>
      <c r="X42" s="434"/>
      <c r="Y42" s="434"/>
      <c r="Z42" s="434"/>
      <c r="AA42" s="827"/>
      <c r="AB42" s="434"/>
      <c r="AC42" s="434"/>
      <c r="AD42" s="434"/>
      <c r="AE42" s="434"/>
      <c r="AF42" s="434"/>
      <c r="AG42" s="827"/>
      <c r="AH42" s="434"/>
      <c r="AI42" s="434"/>
      <c r="AJ42" s="434"/>
      <c r="AK42" s="434"/>
      <c r="AL42" s="434"/>
      <c r="AM42" s="434"/>
      <c r="AN42" s="434"/>
      <c r="AO42" s="434"/>
      <c r="AP42" s="434"/>
      <c r="AQ42" s="434"/>
      <c r="AR42" s="434"/>
      <c r="AS42" s="434"/>
      <c r="AT42" s="434"/>
      <c r="AU42" s="434">
        <f t="shared" si="6"/>
        <v>0</v>
      </c>
      <c r="AV42" s="434"/>
      <c r="AW42" s="434"/>
      <c r="AX42" s="434"/>
      <c r="AY42" s="434"/>
      <c r="AZ42" s="434"/>
      <c r="BA42" s="434"/>
    </row>
    <row r="43" spans="1:53" ht="25.5">
      <c r="A43" s="399">
        <v>34</v>
      </c>
      <c r="B43" s="398" t="s">
        <v>1725</v>
      </c>
      <c r="C43" s="833"/>
      <c r="D43" s="434"/>
      <c r="E43" s="434"/>
      <c r="F43" s="434"/>
      <c r="G43" s="827"/>
      <c r="H43" s="434"/>
      <c r="I43" s="434"/>
      <c r="J43" s="434"/>
      <c r="K43" s="827"/>
      <c r="L43" s="827"/>
      <c r="M43" s="827"/>
      <c r="N43" s="827"/>
      <c r="O43" s="827"/>
      <c r="P43" s="434"/>
      <c r="Q43" s="434"/>
      <c r="R43" s="434"/>
      <c r="S43" s="434"/>
      <c r="T43" s="434"/>
      <c r="U43" s="434"/>
      <c r="V43" s="434"/>
      <c r="W43" s="434"/>
      <c r="X43" s="434"/>
      <c r="Y43" s="434"/>
      <c r="Z43" s="434"/>
      <c r="AA43" s="827"/>
      <c r="AB43" s="434"/>
      <c r="AC43" s="434"/>
      <c r="AD43" s="434"/>
      <c r="AE43" s="434"/>
      <c r="AF43" s="434"/>
      <c r="AG43" s="827"/>
      <c r="AH43" s="434"/>
      <c r="AI43" s="434"/>
      <c r="AJ43" s="434"/>
      <c r="AK43" s="434"/>
      <c r="AL43" s="434"/>
      <c r="AM43" s="434"/>
      <c r="AN43" s="434"/>
      <c r="AO43" s="434"/>
      <c r="AP43" s="434"/>
      <c r="AQ43" s="434"/>
      <c r="AR43" s="434"/>
      <c r="AS43" s="434"/>
      <c r="AT43" s="434"/>
      <c r="AU43" s="434">
        <f t="shared" si="6"/>
        <v>0</v>
      </c>
      <c r="AV43" s="434"/>
      <c r="AW43" s="434"/>
      <c r="AX43" s="434"/>
      <c r="AY43" s="434"/>
      <c r="AZ43" s="434"/>
      <c r="BA43" s="434"/>
    </row>
    <row r="44" spans="1:53" ht="25.5">
      <c r="A44" s="399">
        <v>35</v>
      </c>
      <c r="B44" s="398" t="s">
        <v>1518</v>
      </c>
      <c r="C44" s="833"/>
      <c r="D44" s="434"/>
      <c r="E44" s="434"/>
      <c r="F44" s="434"/>
      <c r="G44" s="827"/>
      <c r="H44" s="434"/>
      <c r="I44" s="434"/>
      <c r="J44" s="434"/>
      <c r="K44" s="827"/>
      <c r="L44" s="827"/>
      <c r="M44" s="827"/>
      <c r="N44" s="827"/>
      <c r="O44" s="827"/>
      <c r="P44" s="434"/>
      <c r="Q44" s="434"/>
      <c r="R44" s="434"/>
      <c r="S44" s="434"/>
      <c r="T44" s="434"/>
      <c r="U44" s="434"/>
      <c r="V44" s="434"/>
      <c r="W44" s="434"/>
      <c r="X44" s="434"/>
      <c r="Y44" s="434"/>
      <c r="Z44" s="434"/>
      <c r="AA44" s="827"/>
      <c r="AB44" s="434"/>
      <c r="AC44" s="434"/>
      <c r="AD44" s="434"/>
      <c r="AE44" s="434"/>
      <c r="AF44" s="434"/>
      <c r="AG44" s="827"/>
      <c r="AH44" s="434"/>
      <c r="AI44" s="434"/>
      <c r="AJ44" s="434"/>
      <c r="AK44" s="434"/>
      <c r="AL44" s="434"/>
      <c r="AM44" s="434"/>
      <c r="AN44" s="434"/>
      <c r="AO44" s="434"/>
      <c r="AP44" s="434"/>
      <c r="AQ44" s="434"/>
      <c r="AR44" s="434"/>
      <c r="AS44" s="434"/>
      <c r="AT44" s="434"/>
      <c r="AU44" s="434">
        <f t="shared" si="6"/>
        <v>0</v>
      </c>
      <c r="AV44" s="434"/>
      <c r="AW44" s="434"/>
      <c r="AX44" s="434"/>
      <c r="AY44" s="434"/>
      <c r="AZ44" s="434"/>
      <c r="BA44" s="434"/>
    </row>
    <row r="45" spans="1:53">
      <c r="A45" s="399">
        <v>36</v>
      </c>
      <c r="B45" s="398" t="s">
        <v>1726</v>
      </c>
      <c r="C45" s="833"/>
      <c r="D45" s="434"/>
      <c r="E45" s="434"/>
      <c r="F45" s="434"/>
      <c r="G45" s="827"/>
      <c r="H45" s="434"/>
      <c r="I45" s="434"/>
      <c r="J45" s="434"/>
      <c r="K45" s="827"/>
      <c r="L45" s="827"/>
      <c r="M45" s="827"/>
      <c r="N45" s="827"/>
      <c r="O45" s="827"/>
      <c r="P45" s="434"/>
      <c r="Q45" s="434"/>
      <c r="R45" s="434"/>
      <c r="S45" s="434"/>
      <c r="T45" s="434"/>
      <c r="U45" s="434"/>
      <c r="V45" s="434"/>
      <c r="W45" s="434"/>
      <c r="X45" s="434"/>
      <c r="Y45" s="434"/>
      <c r="Z45" s="434"/>
      <c r="AA45" s="827"/>
      <c r="AB45" s="434"/>
      <c r="AC45" s="434"/>
      <c r="AD45" s="434"/>
      <c r="AE45" s="434"/>
      <c r="AF45" s="434"/>
      <c r="AG45" s="827"/>
      <c r="AH45" s="434"/>
      <c r="AI45" s="434"/>
      <c r="AJ45" s="434"/>
      <c r="AK45" s="434"/>
      <c r="AL45" s="434"/>
      <c r="AM45" s="434"/>
      <c r="AN45" s="434"/>
      <c r="AO45" s="434"/>
      <c r="AP45" s="434"/>
      <c r="AQ45" s="434"/>
      <c r="AR45" s="434"/>
      <c r="AS45" s="434"/>
      <c r="AT45" s="434"/>
      <c r="AU45" s="434">
        <f t="shared" si="6"/>
        <v>0</v>
      </c>
      <c r="AV45" s="434"/>
      <c r="AW45" s="434"/>
      <c r="AX45" s="434"/>
      <c r="AY45" s="434"/>
      <c r="AZ45" s="434"/>
      <c r="BA45" s="434"/>
    </row>
    <row r="46" spans="1:53">
      <c r="A46" s="399">
        <v>37</v>
      </c>
      <c r="B46" s="398" t="s">
        <v>1519</v>
      </c>
      <c r="C46" s="833"/>
      <c r="D46" s="434">
        <v>12</v>
      </c>
      <c r="E46" s="434"/>
      <c r="F46" s="434">
        <v>1</v>
      </c>
      <c r="G46" s="827"/>
      <c r="H46" s="434">
        <v>1</v>
      </c>
      <c r="I46" s="434">
        <v>24</v>
      </c>
      <c r="J46" s="434"/>
      <c r="K46" s="827"/>
      <c r="L46" s="827"/>
      <c r="M46" s="827"/>
      <c r="N46" s="827"/>
      <c r="O46" s="827"/>
      <c r="P46" s="434"/>
      <c r="Q46" s="434"/>
      <c r="R46" s="434"/>
      <c r="S46" s="434"/>
      <c r="T46" s="560">
        <v>48</v>
      </c>
      <c r="U46" s="434"/>
      <c r="V46" s="434"/>
      <c r="W46" s="434"/>
      <c r="X46" s="434"/>
      <c r="Y46" s="434"/>
      <c r="Z46" s="434"/>
      <c r="AA46" s="827"/>
      <c r="AB46" s="434"/>
      <c r="AC46" s="434"/>
      <c r="AD46" s="434"/>
      <c r="AE46" s="434"/>
      <c r="AF46" s="434"/>
      <c r="AG46" s="827"/>
      <c r="AH46" s="434"/>
      <c r="AI46" s="434"/>
      <c r="AJ46" s="434"/>
      <c r="AK46" s="434"/>
      <c r="AL46" s="434">
        <v>4</v>
      </c>
      <c r="AM46" s="434"/>
      <c r="AN46" s="434"/>
      <c r="AO46" s="434"/>
      <c r="AP46" s="434"/>
      <c r="AQ46" s="434"/>
      <c r="AR46" s="434"/>
      <c r="AS46" s="434"/>
      <c r="AT46" s="434"/>
      <c r="AU46" s="434">
        <f t="shared" si="6"/>
        <v>0</v>
      </c>
      <c r="AV46" s="434"/>
      <c r="AW46" s="434">
        <v>1</v>
      </c>
      <c r="AX46" s="434"/>
      <c r="AY46" s="434"/>
      <c r="AZ46" s="434"/>
      <c r="BA46" s="434"/>
    </row>
    <row r="47" spans="1:53">
      <c r="A47" s="399">
        <v>38</v>
      </c>
      <c r="B47" s="398" t="s">
        <v>1727</v>
      </c>
      <c r="C47" s="833"/>
      <c r="D47" s="434">
        <v>12</v>
      </c>
      <c r="E47" s="434"/>
      <c r="F47" s="434">
        <v>1</v>
      </c>
      <c r="G47" s="827"/>
      <c r="H47" s="434">
        <v>1</v>
      </c>
      <c r="I47" s="434">
        <v>14</v>
      </c>
      <c r="J47" s="434"/>
      <c r="K47" s="827"/>
      <c r="L47" s="827"/>
      <c r="M47" s="827"/>
      <c r="N47" s="827"/>
      <c r="O47" s="827"/>
      <c r="P47" s="434"/>
      <c r="Q47" s="434"/>
      <c r="R47" s="434"/>
      <c r="S47" s="434"/>
      <c r="T47" s="560">
        <v>24</v>
      </c>
      <c r="U47" s="434"/>
      <c r="V47" s="434"/>
      <c r="W47" s="434"/>
      <c r="X47" s="434"/>
      <c r="Y47" s="434"/>
      <c r="Z47" s="434"/>
      <c r="AA47" s="827"/>
      <c r="AB47" s="434"/>
      <c r="AC47" s="434"/>
      <c r="AD47" s="434"/>
      <c r="AE47" s="434"/>
      <c r="AF47" s="434"/>
      <c r="AG47" s="827"/>
      <c r="AH47" s="434"/>
      <c r="AI47" s="434"/>
      <c r="AJ47" s="434"/>
      <c r="AK47" s="434"/>
      <c r="AL47" s="434">
        <v>4</v>
      </c>
      <c r="AM47" s="434"/>
      <c r="AN47" s="434"/>
      <c r="AO47" s="434"/>
      <c r="AP47" s="434"/>
      <c r="AQ47" s="434"/>
      <c r="AR47" s="434"/>
      <c r="AS47" s="434"/>
      <c r="AT47" s="434"/>
      <c r="AU47" s="434">
        <f t="shared" si="6"/>
        <v>0</v>
      </c>
      <c r="AV47" s="434"/>
      <c r="AW47" s="434">
        <v>1</v>
      </c>
      <c r="AX47" s="434"/>
      <c r="AY47" s="434"/>
      <c r="AZ47" s="434"/>
      <c r="BA47" s="434"/>
    </row>
    <row r="48" spans="1:53">
      <c r="A48" s="399">
        <v>39</v>
      </c>
      <c r="B48" s="398" t="s">
        <v>1520</v>
      </c>
      <c r="C48" s="833"/>
      <c r="D48" s="434">
        <v>12</v>
      </c>
      <c r="E48" s="434"/>
      <c r="F48" s="434">
        <v>1</v>
      </c>
      <c r="G48" s="827"/>
      <c r="H48" s="434">
        <v>1</v>
      </c>
      <c r="I48" s="434">
        <v>9</v>
      </c>
      <c r="J48" s="434"/>
      <c r="K48" s="827"/>
      <c r="L48" s="827"/>
      <c r="M48" s="827"/>
      <c r="N48" s="827"/>
      <c r="O48" s="827"/>
      <c r="P48" s="434"/>
      <c r="Q48" s="434"/>
      <c r="R48" s="434"/>
      <c r="S48" s="434"/>
      <c r="T48" s="560"/>
      <c r="U48" s="434"/>
      <c r="V48" s="434"/>
      <c r="W48" s="434"/>
      <c r="X48" s="434"/>
      <c r="Y48" s="434"/>
      <c r="Z48" s="434"/>
      <c r="AA48" s="827"/>
      <c r="AB48" s="434"/>
      <c r="AC48" s="434"/>
      <c r="AD48" s="434"/>
      <c r="AE48" s="434"/>
      <c r="AF48" s="434"/>
      <c r="AG48" s="827"/>
      <c r="AH48" s="434"/>
      <c r="AI48" s="434"/>
      <c r="AJ48" s="434"/>
      <c r="AK48" s="434"/>
      <c r="AL48" s="434">
        <v>4</v>
      </c>
      <c r="AM48" s="434"/>
      <c r="AN48" s="434"/>
      <c r="AO48" s="434"/>
      <c r="AP48" s="434"/>
      <c r="AQ48" s="434"/>
      <c r="AR48" s="434"/>
      <c r="AS48" s="434"/>
      <c r="AT48" s="434"/>
      <c r="AU48" s="434">
        <f t="shared" si="6"/>
        <v>0</v>
      </c>
      <c r="AV48" s="434"/>
      <c r="AW48" s="434">
        <v>1</v>
      </c>
      <c r="AX48" s="434"/>
      <c r="AY48" s="434"/>
      <c r="AZ48" s="434"/>
      <c r="BA48" s="434"/>
    </row>
    <row r="49" spans="1:53">
      <c r="A49" s="399">
        <v>40</v>
      </c>
      <c r="B49" s="398" t="s">
        <v>1728</v>
      </c>
      <c r="C49" s="833"/>
      <c r="D49" s="434">
        <v>12</v>
      </c>
      <c r="E49" s="434"/>
      <c r="F49" s="434">
        <v>1</v>
      </c>
      <c r="G49" s="827"/>
      <c r="H49" s="434">
        <v>1</v>
      </c>
      <c r="I49" s="434">
        <v>9</v>
      </c>
      <c r="J49" s="434"/>
      <c r="K49" s="827"/>
      <c r="L49" s="827"/>
      <c r="M49" s="827"/>
      <c r="N49" s="827"/>
      <c r="O49" s="827"/>
      <c r="P49" s="434"/>
      <c r="Q49" s="434"/>
      <c r="R49" s="434"/>
      <c r="S49" s="434"/>
      <c r="T49" s="560"/>
      <c r="U49" s="434"/>
      <c r="V49" s="434"/>
      <c r="W49" s="434"/>
      <c r="X49" s="434"/>
      <c r="Y49" s="434"/>
      <c r="Z49" s="434"/>
      <c r="AA49" s="827"/>
      <c r="AB49" s="434"/>
      <c r="AC49" s="434"/>
      <c r="AD49" s="434"/>
      <c r="AE49" s="434"/>
      <c r="AF49" s="434"/>
      <c r="AG49" s="827"/>
      <c r="AH49" s="434"/>
      <c r="AI49" s="434"/>
      <c r="AJ49" s="434"/>
      <c r="AK49" s="434"/>
      <c r="AL49" s="434">
        <v>4</v>
      </c>
      <c r="AM49" s="434"/>
      <c r="AN49" s="434"/>
      <c r="AO49" s="434"/>
      <c r="AP49" s="434"/>
      <c r="AQ49" s="434"/>
      <c r="AR49" s="434"/>
      <c r="AS49" s="434"/>
      <c r="AT49" s="434"/>
      <c r="AU49" s="434">
        <f t="shared" si="6"/>
        <v>0</v>
      </c>
      <c r="AV49" s="434"/>
      <c r="AW49" s="434">
        <v>1</v>
      </c>
      <c r="AX49" s="434"/>
      <c r="AY49" s="434"/>
      <c r="AZ49" s="434"/>
      <c r="BA49" s="434"/>
    </row>
    <row r="50" spans="1:53">
      <c r="A50" s="399">
        <v>41</v>
      </c>
      <c r="B50" s="398" t="s">
        <v>1521</v>
      </c>
      <c r="C50" s="833"/>
      <c r="D50" s="434">
        <v>12</v>
      </c>
      <c r="E50" s="434"/>
      <c r="F50" s="434">
        <v>1</v>
      </c>
      <c r="G50" s="827"/>
      <c r="H50" s="434">
        <v>1</v>
      </c>
      <c r="I50" s="434">
        <v>11</v>
      </c>
      <c r="J50" s="434"/>
      <c r="K50" s="827"/>
      <c r="L50" s="827"/>
      <c r="M50" s="827"/>
      <c r="N50" s="827"/>
      <c r="O50" s="827"/>
      <c r="P50" s="434"/>
      <c r="Q50" s="434"/>
      <c r="R50" s="434"/>
      <c r="S50" s="434"/>
      <c r="T50" s="560">
        <v>12</v>
      </c>
      <c r="U50" s="434"/>
      <c r="V50" s="434"/>
      <c r="W50" s="434"/>
      <c r="X50" s="434"/>
      <c r="Y50" s="434"/>
      <c r="Z50" s="434"/>
      <c r="AA50" s="827"/>
      <c r="AB50" s="434"/>
      <c r="AC50" s="434"/>
      <c r="AD50" s="434"/>
      <c r="AE50" s="434"/>
      <c r="AF50" s="434"/>
      <c r="AG50" s="827"/>
      <c r="AH50" s="434"/>
      <c r="AI50" s="434"/>
      <c r="AJ50" s="434"/>
      <c r="AK50" s="434"/>
      <c r="AL50" s="434">
        <v>4</v>
      </c>
      <c r="AM50" s="434"/>
      <c r="AN50" s="434"/>
      <c r="AO50" s="434"/>
      <c r="AP50" s="434"/>
      <c r="AQ50" s="434"/>
      <c r="AR50" s="434"/>
      <c r="AS50" s="434"/>
      <c r="AT50" s="434"/>
      <c r="AU50" s="434">
        <f t="shared" si="6"/>
        <v>0</v>
      </c>
      <c r="AV50" s="434"/>
      <c r="AW50" s="434">
        <v>1</v>
      </c>
      <c r="AX50" s="434"/>
      <c r="AY50" s="434"/>
      <c r="AZ50" s="434"/>
      <c r="BA50" s="434"/>
    </row>
    <row r="51" spans="1:53" ht="25.5">
      <c r="A51" s="399">
        <v>42</v>
      </c>
      <c r="B51" s="400" t="s">
        <v>1729</v>
      </c>
      <c r="C51" s="833"/>
      <c r="D51" s="434"/>
      <c r="E51" s="434"/>
      <c r="F51" s="434"/>
      <c r="G51" s="827"/>
      <c r="H51" s="434"/>
      <c r="I51" s="438"/>
      <c r="J51" s="434"/>
      <c r="K51" s="827"/>
      <c r="L51" s="827"/>
      <c r="M51" s="827"/>
      <c r="N51" s="827"/>
      <c r="O51" s="827"/>
      <c r="P51" s="434"/>
      <c r="Q51" s="434"/>
      <c r="R51" s="434"/>
      <c r="S51" s="434"/>
      <c r="T51" s="434"/>
      <c r="U51" s="434"/>
      <c r="V51" s="434"/>
      <c r="W51" s="434"/>
      <c r="X51" s="434"/>
      <c r="Y51" s="434"/>
      <c r="Z51" s="434"/>
      <c r="AA51" s="827"/>
      <c r="AB51" s="434"/>
      <c r="AC51" s="434"/>
      <c r="AD51" s="434"/>
      <c r="AE51" s="434"/>
      <c r="AF51" s="434"/>
      <c r="AG51" s="827"/>
      <c r="AH51" s="434"/>
      <c r="AI51" s="434"/>
      <c r="AJ51" s="434"/>
      <c r="AK51" s="434"/>
      <c r="AL51" s="434"/>
      <c r="AM51" s="434"/>
      <c r="AN51" s="434"/>
      <c r="AO51" s="434"/>
      <c r="AP51" s="434"/>
      <c r="AQ51" s="434"/>
      <c r="AR51" s="434"/>
      <c r="AS51" s="434"/>
      <c r="AT51" s="434"/>
      <c r="AU51" s="434">
        <f t="shared" si="6"/>
        <v>0</v>
      </c>
      <c r="AV51" s="434"/>
      <c r="AW51" s="434"/>
      <c r="AX51" s="434"/>
      <c r="AY51" s="434"/>
      <c r="AZ51" s="434"/>
      <c r="BA51" s="434"/>
    </row>
    <row r="52" spans="1:53">
      <c r="A52" s="399">
        <v>43</v>
      </c>
      <c r="B52" s="400" t="s">
        <v>1730</v>
      </c>
      <c r="C52" s="833"/>
      <c r="D52" s="434"/>
      <c r="E52" s="434"/>
      <c r="F52" s="434"/>
      <c r="G52" s="827"/>
      <c r="H52" s="434"/>
      <c r="I52" s="438"/>
      <c r="J52" s="434"/>
      <c r="K52" s="827"/>
      <c r="L52" s="827"/>
      <c r="M52" s="827"/>
      <c r="N52" s="827"/>
      <c r="O52" s="827"/>
      <c r="P52" s="434"/>
      <c r="Q52" s="434"/>
      <c r="R52" s="434"/>
      <c r="S52" s="434"/>
      <c r="T52" s="434"/>
      <c r="U52" s="434"/>
      <c r="V52" s="434"/>
      <c r="W52" s="434"/>
      <c r="X52" s="434"/>
      <c r="Y52" s="434"/>
      <c r="Z52" s="434"/>
      <c r="AA52" s="827"/>
      <c r="AB52" s="434"/>
      <c r="AC52" s="434"/>
      <c r="AD52" s="434"/>
      <c r="AE52" s="434"/>
      <c r="AF52" s="434"/>
      <c r="AG52" s="827"/>
      <c r="AH52" s="434"/>
      <c r="AI52" s="434"/>
      <c r="AJ52" s="434"/>
      <c r="AK52" s="434"/>
      <c r="AL52" s="434"/>
      <c r="AM52" s="434"/>
      <c r="AN52" s="434"/>
      <c r="AO52" s="434"/>
      <c r="AP52" s="434"/>
      <c r="AQ52" s="434"/>
      <c r="AR52" s="434"/>
      <c r="AS52" s="434"/>
      <c r="AT52" s="434"/>
      <c r="AU52" s="434">
        <f t="shared" si="6"/>
        <v>0</v>
      </c>
      <c r="AV52" s="434"/>
      <c r="AW52" s="434"/>
      <c r="AX52" s="434"/>
      <c r="AY52" s="434"/>
      <c r="AZ52" s="434"/>
      <c r="BA52" s="434"/>
    </row>
    <row r="53" spans="1:53">
      <c r="A53" s="399">
        <v>44</v>
      </c>
      <c r="B53" s="400" t="s">
        <v>1522</v>
      </c>
      <c r="C53" s="833"/>
      <c r="D53" s="434"/>
      <c r="E53" s="434"/>
      <c r="F53" s="434"/>
      <c r="G53" s="827"/>
      <c r="H53" s="434"/>
      <c r="I53" s="438"/>
      <c r="J53" s="434"/>
      <c r="K53" s="827"/>
      <c r="L53" s="827"/>
      <c r="M53" s="827"/>
      <c r="N53" s="827"/>
      <c r="O53" s="827"/>
      <c r="P53" s="434"/>
      <c r="Q53" s="434"/>
      <c r="R53" s="434"/>
      <c r="S53" s="434"/>
      <c r="T53" s="434"/>
      <c r="U53" s="434"/>
      <c r="V53" s="434"/>
      <c r="W53" s="434"/>
      <c r="X53" s="434"/>
      <c r="Y53" s="434"/>
      <c r="Z53" s="434"/>
      <c r="AA53" s="827"/>
      <c r="AB53" s="434"/>
      <c r="AC53" s="434"/>
      <c r="AD53" s="434"/>
      <c r="AE53" s="434"/>
      <c r="AF53" s="434"/>
      <c r="AG53" s="827"/>
      <c r="AH53" s="434"/>
      <c r="AI53" s="434"/>
      <c r="AJ53" s="434"/>
      <c r="AK53" s="434"/>
      <c r="AL53" s="434"/>
      <c r="AM53" s="434"/>
      <c r="AN53" s="434"/>
      <c r="AO53" s="434"/>
      <c r="AP53" s="434"/>
      <c r="AQ53" s="434"/>
      <c r="AR53" s="434"/>
      <c r="AS53" s="434"/>
      <c r="AT53" s="434"/>
      <c r="AU53" s="434">
        <f t="shared" si="6"/>
        <v>0</v>
      </c>
      <c r="AV53" s="434"/>
      <c r="AW53" s="434"/>
      <c r="AX53" s="434"/>
      <c r="AY53" s="434"/>
      <c r="AZ53" s="434"/>
      <c r="BA53" s="434"/>
    </row>
    <row r="54" spans="1:53" ht="25.5">
      <c r="A54" s="399">
        <v>45</v>
      </c>
      <c r="B54" s="400" t="s">
        <v>1523</v>
      </c>
      <c r="C54" s="833"/>
      <c r="D54" s="434"/>
      <c r="E54" s="434"/>
      <c r="F54" s="434"/>
      <c r="G54" s="827"/>
      <c r="H54" s="434"/>
      <c r="I54" s="438"/>
      <c r="J54" s="434"/>
      <c r="K54" s="827"/>
      <c r="L54" s="827"/>
      <c r="M54" s="827"/>
      <c r="N54" s="827"/>
      <c r="O54" s="827"/>
      <c r="P54" s="434"/>
      <c r="Q54" s="434"/>
      <c r="R54" s="434"/>
      <c r="S54" s="434"/>
      <c r="T54" s="434"/>
      <c r="U54" s="434"/>
      <c r="V54" s="434"/>
      <c r="W54" s="434"/>
      <c r="X54" s="434"/>
      <c r="Y54" s="434"/>
      <c r="Z54" s="434"/>
      <c r="AA54" s="827"/>
      <c r="AB54" s="434"/>
      <c r="AC54" s="434"/>
      <c r="AD54" s="434"/>
      <c r="AE54" s="434"/>
      <c r="AF54" s="434"/>
      <c r="AG54" s="827"/>
      <c r="AH54" s="434"/>
      <c r="AI54" s="434"/>
      <c r="AJ54" s="434"/>
      <c r="AK54" s="434"/>
      <c r="AL54" s="434"/>
      <c r="AM54" s="434"/>
      <c r="AN54" s="434"/>
      <c r="AO54" s="434"/>
      <c r="AP54" s="434"/>
      <c r="AQ54" s="434"/>
      <c r="AR54" s="434"/>
      <c r="AS54" s="434"/>
      <c r="AT54" s="434"/>
      <c r="AU54" s="434">
        <f t="shared" si="6"/>
        <v>0</v>
      </c>
      <c r="AV54" s="434"/>
      <c r="AW54" s="434"/>
      <c r="AX54" s="434"/>
      <c r="AY54" s="434"/>
      <c r="AZ54" s="434"/>
      <c r="BA54" s="434"/>
    </row>
    <row r="55" spans="1:53">
      <c r="A55" s="399">
        <v>46</v>
      </c>
      <c r="B55" s="400" t="s">
        <v>1524</v>
      </c>
      <c r="C55" s="833"/>
      <c r="D55" s="434"/>
      <c r="E55" s="434"/>
      <c r="F55" s="434"/>
      <c r="G55" s="827"/>
      <c r="H55" s="434"/>
      <c r="I55" s="438"/>
      <c r="J55" s="434"/>
      <c r="K55" s="827"/>
      <c r="L55" s="827"/>
      <c r="M55" s="827"/>
      <c r="N55" s="827"/>
      <c r="O55" s="827"/>
      <c r="P55" s="434"/>
      <c r="Q55" s="434"/>
      <c r="R55" s="434"/>
      <c r="S55" s="434"/>
      <c r="T55" s="434"/>
      <c r="U55" s="434"/>
      <c r="V55" s="434"/>
      <c r="W55" s="434"/>
      <c r="X55" s="434"/>
      <c r="Y55" s="434"/>
      <c r="Z55" s="434"/>
      <c r="AA55" s="827"/>
      <c r="AB55" s="434"/>
      <c r="AC55" s="434"/>
      <c r="AD55" s="434"/>
      <c r="AE55" s="434"/>
      <c r="AF55" s="434"/>
      <c r="AG55" s="827"/>
      <c r="AH55" s="434"/>
      <c r="AI55" s="434"/>
      <c r="AJ55" s="434"/>
      <c r="AK55" s="434"/>
      <c r="AL55" s="434"/>
      <c r="AM55" s="434"/>
      <c r="AN55" s="434"/>
      <c r="AO55" s="434"/>
      <c r="AP55" s="434"/>
      <c r="AQ55" s="434"/>
      <c r="AR55" s="434"/>
      <c r="AS55" s="434"/>
      <c r="AT55" s="434"/>
      <c r="AU55" s="434">
        <f t="shared" si="6"/>
        <v>0</v>
      </c>
      <c r="AV55" s="434"/>
      <c r="AW55" s="434"/>
      <c r="AX55" s="434"/>
      <c r="AY55" s="434"/>
      <c r="AZ55" s="434"/>
      <c r="BA55" s="434"/>
    </row>
    <row r="56" spans="1:53">
      <c r="A56" s="399">
        <v>47</v>
      </c>
      <c r="B56" s="400" t="s">
        <v>1731</v>
      </c>
      <c r="C56" s="833"/>
      <c r="D56" s="434"/>
      <c r="E56" s="434"/>
      <c r="F56" s="434"/>
      <c r="G56" s="827"/>
      <c r="H56" s="434"/>
      <c r="I56" s="438"/>
      <c r="J56" s="434"/>
      <c r="K56" s="827"/>
      <c r="L56" s="827"/>
      <c r="M56" s="827"/>
      <c r="N56" s="827"/>
      <c r="O56" s="827"/>
      <c r="P56" s="434"/>
      <c r="Q56" s="434"/>
      <c r="R56" s="434"/>
      <c r="S56" s="434"/>
      <c r="T56" s="434"/>
      <c r="U56" s="434"/>
      <c r="V56" s="434"/>
      <c r="W56" s="434"/>
      <c r="X56" s="434"/>
      <c r="Y56" s="434"/>
      <c r="Z56" s="434"/>
      <c r="AA56" s="827"/>
      <c r="AB56" s="434"/>
      <c r="AC56" s="434"/>
      <c r="AD56" s="434"/>
      <c r="AE56" s="434"/>
      <c r="AF56" s="434"/>
      <c r="AG56" s="827"/>
      <c r="AH56" s="434"/>
      <c r="AI56" s="434"/>
      <c r="AJ56" s="434"/>
      <c r="AK56" s="434"/>
      <c r="AL56" s="434"/>
      <c r="AM56" s="434"/>
      <c r="AN56" s="434"/>
      <c r="AO56" s="434"/>
      <c r="AP56" s="434"/>
      <c r="AQ56" s="434"/>
      <c r="AR56" s="434"/>
      <c r="AS56" s="434"/>
      <c r="AT56" s="434"/>
      <c r="AU56" s="434">
        <f t="shared" si="6"/>
        <v>0</v>
      </c>
      <c r="AV56" s="434"/>
      <c r="AW56" s="434"/>
      <c r="AX56" s="434"/>
      <c r="AY56" s="434"/>
      <c r="AZ56" s="434"/>
      <c r="BA56" s="434"/>
    </row>
    <row r="57" spans="1:53">
      <c r="A57" s="399">
        <v>48</v>
      </c>
      <c r="B57" s="400" t="s">
        <v>1732</v>
      </c>
      <c r="C57" s="833"/>
      <c r="D57" s="434"/>
      <c r="E57" s="434"/>
      <c r="F57" s="434"/>
      <c r="G57" s="827"/>
      <c r="H57" s="434"/>
      <c r="I57" s="438"/>
      <c r="J57" s="434"/>
      <c r="K57" s="827"/>
      <c r="L57" s="827"/>
      <c r="M57" s="827"/>
      <c r="N57" s="827"/>
      <c r="O57" s="827"/>
      <c r="P57" s="434"/>
      <c r="Q57" s="434"/>
      <c r="R57" s="434"/>
      <c r="S57" s="434"/>
      <c r="T57" s="434"/>
      <c r="U57" s="434"/>
      <c r="V57" s="434"/>
      <c r="W57" s="434"/>
      <c r="X57" s="434"/>
      <c r="Y57" s="434"/>
      <c r="Z57" s="434"/>
      <c r="AA57" s="827"/>
      <c r="AB57" s="434"/>
      <c r="AC57" s="434"/>
      <c r="AD57" s="434"/>
      <c r="AE57" s="434"/>
      <c r="AF57" s="434"/>
      <c r="AG57" s="827"/>
      <c r="AH57" s="434"/>
      <c r="AI57" s="434"/>
      <c r="AJ57" s="434"/>
      <c r="AK57" s="434"/>
      <c r="AL57" s="434"/>
      <c r="AM57" s="434"/>
      <c r="AN57" s="434"/>
      <c r="AO57" s="434"/>
      <c r="AP57" s="434"/>
      <c r="AQ57" s="434"/>
      <c r="AR57" s="434"/>
      <c r="AS57" s="434"/>
      <c r="AT57" s="434"/>
      <c r="AU57" s="434">
        <f t="shared" si="6"/>
        <v>0</v>
      </c>
      <c r="AV57" s="434"/>
      <c r="AW57" s="434"/>
      <c r="AX57" s="434"/>
      <c r="AY57" s="434"/>
      <c r="AZ57" s="434"/>
      <c r="BA57" s="434"/>
    </row>
    <row r="58" spans="1:53" ht="25.5">
      <c r="A58" s="399">
        <v>49</v>
      </c>
      <c r="B58" s="400" t="s">
        <v>1733</v>
      </c>
      <c r="C58" s="833"/>
      <c r="D58" s="434"/>
      <c r="E58" s="434"/>
      <c r="F58" s="434"/>
      <c r="G58" s="827"/>
      <c r="H58" s="434"/>
      <c r="I58" s="438"/>
      <c r="J58" s="434"/>
      <c r="K58" s="827"/>
      <c r="L58" s="827"/>
      <c r="M58" s="827"/>
      <c r="N58" s="827"/>
      <c r="O58" s="827"/>
      <c r="P58" s="434"/>
      <c r="Q58" s="434"/>
      <c r="R58" s="434"/>
      <c r="S58" s="434"/>
      <c r="T58" s="434"/>
      <c r="U58" s="434"/>
      <c r="V58" s="434"/>
      <c r="W58" s="434"/>
      <c r="X58" s="434"/>
      <c r="Y58" s="434"/>
      <c r="Z58" s="434"/>
      <c r="AA58" s="827"/>
      <c r="AB58" s="434"/>
      <c r="AC58" s="434"/>
      <c r="AD58" s="434"/>
      <c r="AE58" s="434"/>
      <c r="AF58" s="434"/>
      <c r="AG58" s="827"/>
      <c r="AH58" s="434"/>
      <c r="AI58" s="434"/>
      <c r="AJ58" s="434"/>
      <c r="AK58" s="434"/>
      <c r="AL58" s="434"/>
      <c r="AM58" s="434"/>
      <c r="AN58" s="434"/>
      <c r="AO58" s="434"/>
      <c r="AP58" s="434"/>
      <c r="AQ58" s="434"/>
      <c r="AR58" s="434"/>
      <c r="AS58" s="434"/>
      <c r="AT58" s="434"/>
      <c r="AU58" s="434">
        <f t="shared" si="6"/>
        <v>0</v>
      </c>
      <c r="AV58" s="434"/>
      <c r="AW58" s="434"/>
      <c r="AX58" s="434"/>
      <c r="AY58" s="434"/>
      <c r="AZ58" s="434"/>
      <c r="BA58" s="434"/>
    </row>
    <row r="59" spans="1:53" ht="25.5">
      <c r="A59" s="399">
        <v>50</v>
      </c>
      <c r="B59" s="400" t="s">
        <v>1734</v>
      </c>
      <c r="C59" s="833"/>
      <c r="D59" s="434"/>
      <c r="E59" s="434"/>
      <c r="F59" s="434"/>
      <c r="G59" s="827"/>
      <c r="H59" s="434"/>
      <c r="I59" s="438"/>
      <c r="J59" s="434"/>
      <c r="K59" s="827"/>
      <c r="L59" s="827"/>
      <c r="M59" s="827"/>
      <c r="N59" s="827"/>
      <c r="O59" s="827"/>
      <c r="P59" s="434"/>
      <c r="Q59" s="434"/>
      <c r="R59" s="434"/>
      <c r="S59" s="434"/>
      <c r="T59" s="434"/>
      <c r="U59" s="434"/>
      <c r="V59" s="434"/>
      <c r="W59" s="434"/>
      <c r="X59" s="434"/>
      <c r="Y59" s="434"/>
      <c r="Z59" s="434"/>
      <c r="AA59" s="827"/>
      <c r="AB59" s="434"/>
      <c r="AC59" s="434"/>
      <c r="AD59" s="434"/>
      <c r="AE59" s="434"/>
      <c r="AF59" s="434"/>
      <c r="AG59" s="827"/>
      <c r="AH59" s="434"/>
      <c r="AI59" s="434"/>
      <c r="AJ59" s="434"/>
      <c r="AK59" s="434"/>
      <c r="AL59" s="434"/>
      <c r="AM59" s="434"/>
      <c r="AN59" s="434"/>
      <c r="AO59" s="434"/>
      <c r="AP59" s="434"/>
      <c r="AQ59" s="434"/>
      <c r="AR59" s="434"/>
      <c r="AS59" s="434"/>
      <c r="AT59" s="434"/>
      <c r="AU59" s="434">
        <f t="shared" si="6"/>
        <v>0</v>
      </c>
      <c r="AV59" s="434"/>
      <c r="AW59" s="434"/>
      <c r="AX59" s="434"/>
      <c r="AY59" s="434"/>
      <c r="AZ59" s="434"/>
      <c r="BA59" s="434"/>
    </row>
    <row r="60" spans="1:53">
      <c r="A60" s="399">
        <v>51</v>
      </c>
      <c r="B60" s="400" t="s">
        <v>1735</v>
      </c>
      <c r="C60" s="833"/>
      <c r="D60" s="434"/>
      <c r="E60" s="434"/>
      <c r="F60" s="434"/>
      <c r="G60" s="827"/>
      <c r="H60" s="434"/>
      <c r="I60" s="438"/>
      <c r="J60" s="434"/>
      <c r="K60" s="827"/>
      <c r="L60" s="827"/>
      <c r="M60" s="827"/>
      <c r="N60" s="827"/>
      <c r="O60" s="827"/>
      <c r="P60" s="434"/>
      <c r="Q60" s="434"/>
      <c r="R60" s="434"/>
      <c r="S60" s="434"/>
      <c r="T60" s="434"/>
      <c r="U60" s="434"/>
      <c r="V60" s="434"/>
      <c r="W60" s="434"/>
      <c r="X60" s="434"/>
      <c r="Y60" s="434"/>
      <c r="Z60" s="434"/>
      <c r="AA60" s="827"/>
      <c r="AB60" s="434"/>
      <c r="AC60" s="434"/>
      <c r="AD60" s="434"/>
      <c r="AE60" s="434"/>
      <c r="AF60" s="434"/>
      <c r="AG60" s="827"/>
      <c r="AH60" s="434"/>
      <c r="AI60" s="434"/>
      <c r="AJ60" s="434"/>
      <c r="AK60" s="434"/>
      <c r="AL60" s="434"/>
      <c r="AM60" s="434"/>
      <c r="AN60" s="434"/>
      <c r="AO60" s="434"/>
      <c r="AP60" s="434"/>
      <c r="AQ60" s="434"/>
      <c r="AR60" s="434"/>
      <c r="AS60" s="434"/>
      <c r="AT60" s="434"/>
      <c r="AU60" s="434">
        <f t="shared" si="6"/>
        <v>0</v>
      </c>
      <c r="AV60" s="434"/>
      <c r="AW60" s="434"/>
      <c r="AX60" s="434"/>
      <c r="AY60" s="434"/>
      <c r="AZ60" s="434"/>
      <c r="BA60" s="434"/>
    </row>
    <row r="61" spans="1:53">
      <c r="A61" s="399">
        <v>52</v>
      </c>
      <c r="B61" s="400" t="s">
        <v>1525</v>
      </c>
      <c r="C61" s="833"/>
      <c r="D61" s="434"/>
      <c r="E61" s="434"/>
      <c r="F61" s="434"/>
      <c r="G61" s="827"/>
      <c r="H61" s="434"/>
      <c r="I61" s="438"/>
      <c r="J61" s="434"/>
      <c r="K61" s="827"/>
      <c r="L61" s="827"/>
      <c r="M61" s="827"/>
      <c r="N61" s="827"/>
      <c r="O61" s="827"/>
      <c r="P61" s="434"/>
      <c r="Q61" s="434"/>
      <c r="R61" s="434"/>
      <c r="S61" s="434"/>
      <c r="T61" s="434"/>
      <c r="U61" s="434"/>
      <c r="V61" s="434"/>
      <c r="W61" s="434"/>
      <c r="X61" s="434"/>
      <c r="Y61" s="434"/>
      <c r="Z61" s="434"/>
      <c r="AA61" s="827"/>
      <c r="AB61" s="434"/>
      <c r="AC61" s="434"/>
      <c r="AD61" s="434"/>
      <c r="AE61" s="434"/>
      <c r="AF61" s="434"/>
      <c r="AG61" s="827"/>
      <c r="AH61" s="434"/>
      <c r="AI61" s="434"/>
      <c r="AJ61" s="434"/>
      <c r="AK61" s="434"/>
      <c r="AL61" s="434"/>
      <c r="AM61" s="434"/>
      <c r="AN61" s="434"/>
      <c r="AO61" s="434"/>
      <c r="AP61" s="434"/>
      <c r="AQ61" s="434"/>
      <c r="AR61" s="434"/>
      <c r="AS61" s="434"/>
      <c r="AT61" s="434"/>
      <c r="AU61" s="434"/>
      <c r="AV61" s="434"/>
      <c r="AW61" s="434"/>
      <c r="AX61" s="434"/>
      <c r="AY61" s="434"/>
      <c r="AZ61" s="434"/>
      <c r="BA61" s="434"/>
    </row>
    <row r="62" spans="1:53" ht="25.5">
      <c r="A62" s="399">
        <v>53</v>
      </c>
      <c r="B62" s="400" t="s">
        <v>1736</v>
      </c>
      <c r="C62" s="833"/>
      <c r="D62" s="434"/>
      <c r="E62" s="434"/>
      <c r="F62" s="434"/>
      <c r="G62" s="827"/>
      <c r="H62" s="434"/>
      <c r="I62" s="438"/>
      <c r="J62" s="434"/>
      <c r="K62" s="827"/>
      <c r="L62" s="827"/>
      <c r="M62" s="827"/>
      <c r="N62" s="827"/>
      <c r="O62" s="827"/>
      <c r="P62" s="434"/>
      <c r="Q62" s="434"/>
      <c r="R62" s="434"/>
      <c r="S62" s="434"/>
      <c r="T62" s="434"/>
      <c r="U62" s="434"/>
      <c r="V62" s="434"/>
      <c r="W62" s="434"/>
      <c r="X62" s="434"/>
      <c r="Y62" s="434"/>
      <c r="Z62" s="434"/>
      <c r="AA62" s="827"/>
      <c r="AB62" s="434"/>
      <c r="AC62" s="434"/>
      <c r="AD62" s="434"/>
      <c r="AE62" s="434"/>
      <c r="AF62" s="434"/>
      <c r="AG62" s="827"/>
      <c r="AH62" s="434"/>
      <c r="AI62" s="434"/>
      <c r="AJ62" s="434"/>
      <c r="AK62" s="434"/>
      <c r="AL62" s="434"/>
      <c r="AM62" s="434"/>
      <c r="AN62" s="434"/>
      <c r="AO62" s="434"/>
      <c r="AP62" s="434"/>
      <c r="AQ62" s="434"/>
      <c r="AR62" s="434"/>
      <c r="AS62" s="434"/>
      <c r="AT62" s="434"/>
      <c r="AU62" s="434"/>
      <c r="AV62" s="434"/>
      <c r="AW62" s="434"/>
      <c r="AX62" s="434"/>
      <c r="AY62" s="434"/>
      <c r="AZ62" s="434"/>
      <c r="BA62" s="434"/>
    </row>
    <row r="63" spans="1:53">
      <c r="A63" s="399">
        <v>54</v>
      </c>
      <c r="B63" s="400" t="s">
        <v>1526</v>
      </c>
      <c r="C63" s="833"/>
      <c r="D63" s="434"/>
      <c r="E63" s="434"/>
      <c r="F63" s="434"/>
      <c r="G63" s="827"/>
      <c r="H63" s="434"/>
      <c r="I63" s="438"/>
      <c r="J63" s="434"/>
      <c r="K63" s="827"/>
      <c r="L63" s="827"/>
      <c r="M63" s="827"/>
      <c r="N63" s="827"/>
      <c r="O63" s="827"/>
      <c r="P63" s="434"/>
      <c r="Q63" s="434"/>
      <c r="R63" s="434"/>
      <c r="S63" s="434"/>
      <c r="T63" s="434"/>
      <c r="U63" s="434"/>
      <c r="V63" s="434"/>
      <c r="W63" s="434"/>
      <c r="X63" s="434"/>
      <c r="Y63" s="434"/>
      <c r="Z63" s="434"/>
      <c r="AA63" s="827"/>
      <c r="AB63" s="434"/>
      <c r="AC63" s="434"/>
      <c r="AD63" s="434"/>
      <c r="AE63" s="434"/>
      <c r="AF63" s="434"/>
      <c r="AG63" s="827"/>
      <c r="AH63" s="434"/>
      <c r="AI63" s="434"/>
      <c r="AJ63" s="434"/>
      <c r="AK63" s="434"/>
      <c r="AL63" s="434"/>
      <c r="AM63" s="434"/>
      <c r="AN63" s="434"/>
      <c r="AO63" s="434"/>
      <c r="AP63" s="434"/>
      <c r="AQ63" s="434"/>
      <c r="AR63" s="434"/>
      <c r="AS63" s="434"/>
      <c r="AT63" s="434"/>
      <c r="AU63" s="434"/>
      <c r="AV63" s="434"/>
      <c r="AW63" s="434"/>
      <c r="AX63" s="434"/>
      <c r="AY63" s="434"/>
      <c r="AZ63" s="434"/>
      <c r="BA63" s="434"/>
    </row>
    <row r="64" spans="1:53">
      <c r="A64" s="399">
        <v>55</v>
      </c>
      <c r="B64" s="400" t="s">
        <v>1737</v>
      </c>
      <c r="C64" s="833"/>
      <c r="D64" s="434"/>
      <c r="E64" s="434"/>
      <c r="F64" s="434"/>
      <c r="G64" s="827"/>
      <c r="H64" s="434"/>
      <c r="I64" s="438"/>
      <c r="J64" s="434"/>
      <c r="K64" s="827"/>
      <c r="L64" s="827"/>
      <c r="M64" s="827"/>
      <c r="N64" s="827"/>
      <c r="O64" s="827"/>
      <c r="P64" s="434"/>
      <c r="Q64" s="434"/>
      <c r="R64" s="434"/>
      <c r="S64" s="434"/>
      <c r="T64" s="434"/>
      <c r="U64" s="434"/>
      <c r="V64" s="434"/>
      <c r="W64" s="434"/>
      <c r="X64" s="434"/>
      <c r="Y64" s="434"/>
      <c r="Z64" s="434"/>
      <c r="AA64" s="827"/>
      <c r="AB64" s="434"/>
      <c r="AC64" s="434"/>
      <c r="AD64" s="434"/>
      <c r="AE64" s="434"/>
      <c r="AF64" s="434"/>
      <c r="AG64" s="827"/>
      <c r="AH64" s="434"/>
      <c r="AI64" s="434"/>
      <c r="AJ64" s="434"/>
      <c r="AK64" s="434"/>
      <c r="AL64" s="434"/>
      <c r="AM64" s="434"/>
      <c r="AN64" s="434"/>
      <c r="AO64" s="434"/>
      <c r="AP64" s="434"/>
      <c r="AQ64" s="434"/>
      <c r="AR64" s="434"/>
      <c r="AS64" s="434"/>
      <c r="AT64" s="434"/>
      <c r="AU64" s="434"/>
      <c r="AV64" s="434"/>
      <c r="AW64" s="434"/>
      <c r="AX64" s="434"/>
      <c r="AY64" s="434"/>
      <c r="AZ64" s="434"/>
      <c r="BA64" s="434"/>
    </row>
    <row r="65" spans="1:53" ht="38.25">
      <c r="A65" s="399">
        <v>56</v>
      </c>
      <c r="B65" s="400" t="s">
        <v>1527</v>
      </c>
      <c r="C65" s="833"/>
      <c r="D65" s="434"/>
      <c r="E65" s="434"/>
      <c r="F65" s="434"/>
      <c r="G65" s="827"/>
      <c r="H65" s="434"/>
      <c r="I65" s="438"/>
      <c r="J65" s="434"/>
      <c r="K65" s="827"/>
      <c r="L65" s="827"/>
      <c r="M65" s="827"/>
      <c r="N65" s="827"/>
      <c r="O65" s="827"/>
      <c r="P65" s="434"/>
      <c r="Q65" s="434"/>
      <c r="R65" s="434"/>
      <c r="S65" s="434"/>
      <c r="T65" s="434"/>
      <c r="U65" s="434"/>
      <c r="V65" s="434"/>
      <c r="W65" s="434"/>
      <c r="X65" s="434"/>
      <c r="Y65" s="434"/>
      <c r="Z65" s="434"/>
      <c r="AA65" s="827"/>
      <c r="AB65" s="434"/>
      <c r="AC65" s="434"/>
      <c r="AD65" s="434"/>
      <c r="AE65" s="434"/>
      <c r="AF65" s="434"/>
      <c r="AG65" s="827"/>
      <c r="AH65" s="434"/>
      <c r="AI65" s="434"/>
      <c r="AJ65" s="434"/>
      <c r="AK65" s="434"/>
      <c r="AL65" s="434"/>
      <c r="AM65" s="434"/>
      <c r="AN65" s="434"/>
      <c r="AO65" s="434"/>
      <c r="AP65" s="434"/>
      <c r="AQ65" s="434"/>
      <c r="AR65" s="434"/>
      <c r="AS65" s="434"/>
      <c r="AT65" s="434"/>
      <c r="AU65" s="434"/>
      <c r="AV65" s="434"/>
      <c r="AW65" s="434"/>
      <c r="AX65" s="434"/>
      <c r="AY65" s="434"/>
      <c r="AZ65" s="434"/>
      <c r="BA65" s="434"/>
    </row>
    <row r="66" spans="1:53" ht="25.5">
      <c r="A66" s="399">
        <v>57</v>
      </c>
      <c r="B66" s="400" t="s">
        <v>1528</v>
      </c>
      <c r="C66" s="833"/>
      <c r="D66" s="434"/>
      <c r="E66" s="434"/>
      <c r="F66" s="434"/>
      <c r="G66" s="827"/>
      <c r="H66" s="434"/>
      <c r="I66" s="438"/>
      <c r="J66" s="434"/>
      <c r="K66" s="827"/>
      <c r="L66" s="827"/>
      <c r="M66" s="827"/>
      <c r="N66" s="827"/>
      <c r="O66" s="827"/>
      <c r="P66" s="434"/>
      <c r="Q66" s="434"/>
      <c r="R66" s="434"/>
      <c r="S66" s="434"/>
      <c r="T66" s="434"/>
      <c r="U66" s="434"/>
      <c r="V66" s="434"/>
      <c r="W66" s="434"/>
      <c r="X66" s="434"/>
      <c r="Y66" s="434"/>
      <c r="Z66" s="434"/>
      <c r="AA66" s="827"/>
      <c r="AB66" s="434"/>
      <c r="AC66" s="434"/>
      <c r="AD66" s="434"/>
      <c r="AE66" s="434"/>
      <c r="AF66" s="434"/>
      <c r="AG66" s="827"/>
      <c r="AH66" s="434"/>
      <c r="AI66" s="434"/>
      <c r="AJ66" s="434"/>
      <c r="AK66" s="434"/>
      <c r="AL66" s="434"/>
      <c r="AM66" s="434"/>
      <c r="AN66" s="434"/>
      <c r="AO66" s="434"/>
      <c r="AP66" s="434"/>
      <c r="AQ66" s="434"/>
      <c r="AR66" s="434"/>
      <c r="AS66" s="434"/>
      <c r="AT66" s="434"/>
      <c r="AU66" s="434"/>
      <c r="AV66" s="434"/>
      <c r="AW66" s="434"/>
      <c r="AX66" s="434"/>
      <c r="AY66" s="434"/>
      <c r="AZ66" s="434"/>
      <c r="BA66" s="434"/>
    </row>
    <row r="67" spans="1:53">
      <c r="A67" s="399">
        <v>58</v>
      </c>
      <c r="B67" s="401" t="s">
        <v>752</v>
      </c>
      <c r="C67" s="833"/>
      <c r="D67" s="434"/>
      <c r="E67" s="434">
        <v>4</v>
      </c>
      <c r="F67" s="434"/>
      <c r="G67" s="827"/>
      <c r="H67" s="434"/>
      <c r="I67" s="438"/>
      <c r="J67" s="434">
        <v>3</v>
      </c>
      <c r="K67" s="827"/>
      <c r="L67" s="827"/>
      <c r="M67" s="827"/>
      <c r="N67" s="827">
        <v>1</v>
      </c>
      <c r="O67" s="827"/>
      <c r="P67" s="434">
        <v>1</v>
      </c>
      <c r="Q67" s="434"/>
      <c r="R67" s="434"/>
      <c r="S67" s="434"/>
      <c r="T67" s="434"/>
      <c r="U67" s="434"/>
      <c r="V67" s="165">
        <v>4</v>
      </c>
      <c r="W67" s="165">
        <v>4</v>
      </c>
      <c r="X67" s="165">
        <v>2</v>
      </c>
      <c r="Y67" s="165">
        <v>2</v>
      </c>
      <c r="Z67" s="165">
        <v>2</v>
      </c>
      <c r="AA67" s="826">
        <v>132</v>
      </c>
      <c r="AB67" s="165">
        <v>2</v>
      </c>
      <c r="AC67" s="165">
        <v>4</v>
      </c>
      <c r="AD67" s="165">
        <v>2</v>
      </c>
      <c r="AE67" s="165">
        <v>2</v>
      </c>
      <c r="AF67" s="165">
        <v>2</v>
      </c>
      <c r="AG67" s="826"/>
      <c r="AH67" s="165">
        <v>2</v>
      </c>
      <c r="AI67" s="165">
        <v>2</v>
      </c>
      <c r="AJ67" s="165">
        <v>2</v>
      </c>
      <c r="AK67" s="434">
        <v>6</v>
      </c>
      <c r="AL67" s="434"/>
      <c r="AM67" s="434"/>
      <c r="AN67" s="434">
        <v>720</v>
      </c>
      <c r="AO67" s="434">
        <v>90</v>
      </c>
      <c r="AP67" s="434"/>
      <c r="AQ67" s="434"/>
      <c r="AR67" s="434"/>
      <c r="AS67" s="434"/>
      <c r="AT67" s="434">
        <v>1</v>
      </c>
      <c r="AU67" s="434"/>
      <c r="AV67" s="434"/>
      <c r="AW67" s="434"/>
      <c r="AX67" s="434">
        <v>1</v>
      </c>
      <c r="AY67" s="434">
        <v>1</v>
      </c>
      <c r="AZ67" s="434"/>
      <c r="BA67" s="434"/>
    </row>
    <row r="68" spans="1:53" s="406" customFormat="1" ht="15.75">
      <c r="A68" s="407"/>
      <c r="B68" s="407" t="s">
        <v>208</v>
      </c>
      <c r="C68" s="407">
        <f>SUM(C10:C67)</f>
        <v>0</v>
      </c>
      <c r="D68" s="407">
        <f t="shared" ref="D68:BA68" si="7">SUM(D10:D67)</f>
        <v>60</v>
      </c>
      <c r="E68" s="407">
        <f t="shared" si="7"/>
        <v>4</v>
      </c>
      <c r="F68" s="407">
        <f t="shared" si="7"/>
        <v>5</v>
      </c>
      <c r="G68" s="407">
        <f t="shared" si="7"/>
        <v>0</v>
      </c>
      <c r="H68" s="407">
        <f t="shared" si="7"/>
        <v>5</v>
      </c>
      <c r="I68" s="407">
        <f t="shared" si="7"/>
        <v>125</v>
      </c>
      <c r="J68" s="407">
        <f t="shared" si="7"/>
        <v>3</v>
      </c>
      <c r="K68" s="407">
        <f t="shared" si="7"/>
        <v>1800</v>
      </c>
      <c r="L68" s="407">
        <f t="shared" si="7"/>
        <v>84</v>
      </c>
      <c r="M68" s="407">
        <f t="shared" si="7"/>
        <v>150</v>
      </c>
      <c r="N68" s="407">
        <f t="shared" si="7"/>
        <v>2</v>
      </c>
      <c r="O68" s="407">
        <f t="shared" si="7"/>
        <v>314</v>
      </c>
      <c r="P68" s="407">
        <f t="shared" si="7"/>
        <v>1</v>
      </c>
      <c r="Q68" s="407">
        <f t="shared" si="7"/>
        <v>30</v>
      </c>
      <c r="R68" s="407">
        <f t="shared" si="7"/>
        <v>314</v>
      </c>
      <c r="S68" s="407">
        <f t="shared" si="7"/>
        <v>11592</v>
      </c>
      <c r="T68" s="407">
        <f t="shared" si="7"/>
        <v>3852</v>
      </c>
      <c r="U68" s="407">
        <f t="shared" si="7"/>
        <v>360</v>
      </c>
      <c r="V68" s="407">
        <f t="shared" si="7"/>
        <v>4</v>
      </c>
      <c r="W68" s="407">
        <f t="shared" si="7"/>
        <v>4</v>
      </c>
      <c r="X68" s="407">
        <f t="shared" si="7"/>
        <v>2</v>
      </c>
      <c r="Y68" s="407">
        <f t="shared" si="7"/>
        <v>2</v>
      </c>
      <c r="Z68" s="407">
        <f t="shared" si="7"/>
        <v>2</v>
      </c>
      <c r="AA68" s="407">
        <f t="shared" si="7"/>
        <v>132</v>
      </c>
      <c r="AB68" s="407">
        <f t="shared" si="7"/>
        <v>2</v>
      </c>
      <c r="AC68" s="407">
        <f t="shared" si="7"/>
        <v>4</v>
      </c>
      <c r="AD68" s="407">
        <f t="shared" si="7"/>
        <v>2</v>
      </c>
      <c r="AE68" s="407">
        <f t="shared" si="7"/>
        <v>2</v>
      </c>
      <c r="AF68" s="407">
        <f t="shared" si="7"/>
        <v>2</v>
      </c>
      <c r="AG68" s="407">
        <f t="shared" si="7"/>
        <v>0</v>
      </c>
      <c r="AH68" s="407">
        <f t="shared" si="7"/>
        <v>2</v>
      </c>
      <c r="AI68" s="407">
        <f t="shared" si="7"/>
        <v>2</v>
      </c>
      <c r="AJ68" s="407">
        <f t="shared" si="7"/>
        <v>2</v>
      </c>
      <c r="AK68" s="407">
        <f t="shared" si="7"/>
        <v>6</v>
      </c>
      <c r="AL68" s="407">
        <f t="shared" si="7"/>
        <v>140</v>
      </c>
      <c r="AM68" s="407">
        <f t="shared" si="7"/>
        <v>1256</v>
      </c>
      <c r="AN68" s="407">
        <f t="shared" si="7"/>
        <v>720</v>
      </c>
      <c r="AO68" s="407">
        <f t="shared" si="7"/>
        <v>90</v>
      </c>
      <c r="AP68" s="407">
        <f t="shared" si="7"/>
        <v>30</v>
      </c>
      <c r="AQ68" s="407">
        <f t="shared" si="7"/>
        <v>60</v>
      </c>
      <c r="AR68" s="407">
        <f t="shared" si="7"/>
        <v>600</v>
      </c>
      <c r="AS68" s="407">
        <f t="shared" si="7"/>
        <v>30</v>
      </c>
      <c r="AT68" s="407">
        <f t="shared" si="7"/>
        <v>1</v>
      </c>
      <c r="AU68" s="407">
        <f t="shared" si="7"/>
        <v>314</v>
      </c>
      <c r="AV68" s="407">
        <f t="shared" si="7"/>
        <v>1288</v>
      </c>
      <c r="AW68" s="407">
        <f t="shared" si="7"/>
        <v>5</v>
      </c>
      <c r="AX68" s="407">
        <f t="shared" si="7"/>
        <v>1</v>
      </c>
      <c r="AY68" s="407">
        <f t="shared" si="7"/>
        <v>2</v>
      </c>
      <c r="AZ68" s="407">
        <f t="shared" si="7"/>
        <v>30</v>
      </c>
      <c r="BA68" s="407">
        <f t="shared" si="7"/>
        <v>314</v>
      </c>
    </row>
    <row r="69" spans="1:53" s="341" customFormat="1" ht="15.75">
      <c r="C69" s="341">
        <f t="shared" ref="C69:BA69" si="8">C68-C9</f>
        <v>0</v>
      </c>
      <c r="D69" s="341">
        <f t="shared" si="8"/>
        <v>0</v>
      </c>
      <c r="E69" s="341">
        <f t="shared" si="8"/>
        <v>0</v>
      </c>
      <c r="F69" s="341">
        <f t="shared" si="8"/>
        <v>0</v>
      </c>
      <c r="G69" s="341">
        <f t="shared" si="8"/>
        <v>0</v>
      </c>
      <c r="H69" s="341">
        <f t="shared" si="8"/>
        <v>0</v>
      </c>
      <c r="I69" s="341">
        <f t="shared" si="8"/>
        <v>0</v>
      </c>
      <c r="J69" s="341">
        <f t="shared" si="8"/>
        <v>0</v>
      </c>
      <c r="K69" s="341">
        <f t="shared" si="8"/>
        <v>0</v>
      </c>
      <c r="L69" s="341">
        <f t="shared" si="8"/>
        <v>0</v>
      </c>
      <c r="M69" s="341">
        <f t="shared" si="8"/>
        <v>0</v>
      </c>
      <c r="N69" s="341">
        <f t="shared" si="8"/>
        <v>0</v>
      </c>
      <c r="O69" s="341">
        <f t="shared" si="8"/>
        <v>0</v>
      </c>
      <c r="P69" s="341">
        <f t="shared" si="8"/>
        <v>0</v>
      </c>
      <c r="Q69" s="341">
        <f t="shared" si="8"/>
        <v>0</v>
      </c>
      <c r="R69" s="341">
        <f t="shared" si="8"/>
        <v>0</v>
      </c>
      <c r="S69" s="341">
        <f t="shared" si="8"/>
        <v>0</v>
      </c>
      <c r="T69" s="341">
        <f t="shared" si="8"/>
        <v>0</v>
      </c>
      <c r="U69" s="341">
        <f t="shared" si="8"/>
        <v>0</v>
      </c>
      <c r="V69" s="341">
        <f t="shared" si="8"/>
        <v>0</v>
      </c>
      <c r="W69" s="341">
        <f t="shared" si="8"/>
        <v>0</v>
      </c>
      <c r="X69" s="341">
        <f t="shared" si="8"/>
        <v>0</v>
      </c>
      <c r="Y69" s="341">
        <f t="shared" si="8"/>
        <v>0</v>
      </c>
      <c r="Z69" s="341">
        <f t="shared" si="8"/>
        <v>0</v>
      </c>
      <c r="AA69" s="341">
        <f t="shared" si="8"/>
        <v>0</v>
      </c>
      <c r="AB69" s="341">
        <f t="shared" si="8"/>
        <v>0</v>
      </c>
      <c r="AC69" s="341">
        <f t="shared" si="8"/>
        <v>0</v>
      </c>
      <c r="AD69" s="341">
        <f t="shared" si="8"/>
        <v>0</v>
      </c>
      <c r="AE69" s="341">
        <f t="shared" si="8"/>
        <v>0</v>
      </c>
      <c r="AF69" s="341">
        <f t="shared" si="8"/>
        <v>0</v>
      </c>
      <c r="AG69" s="341">
        <f t="shared" si="8"/>
        <v>0</v>
      </c>
      <c r="AH69" s="341">
        <f t="shared" si="8"/>
        <v>0</v>
      </c>
      <c r="AI69" s="341">
        <f t="shared" si="8"/>
        <v>0</v>
      </c>
      <c r="AJ69" s="341">
        <f t="shared" si="8"/>
        <v>0</v>
      </c>
      <c r="AK69" s="341">
        <f t="shared" si="8"/>
        <v>0</v>
      </c>
      <c r="AL69" s="341">
        <f t="shared" si="8"/>
        <v>0</v>
      </c>
      <c r="AM69" s="341">
        <f t="shared" si="8"/>
        <v>0</v>
      </c>
      <c r="AN69" s="341">
        <f t="shared" si="8"/>
        <v>0</v>
      </c>
      <c r="AO69" s="341">
        <f t="shared" si="8"/>
        <v>0</v>
      </c>
      <c r="AP69" s="341">
        <f t="shared" si="8"/>
        <v>0</v>
      </c>
      <c r="AQ69" s="341">
        <f t="shared" si="8"/>
        <v>0</v>
      </c>
      <c r="AR69" s="341">
        <f t="shared" si="8"/>
        <v>0</v>
      </c>
      <c r="AS69" s="341">
        <f t="shared" si="8"/>
        <v>0</v>
      </c>
      <c r="AT69" s="341">
        <f t="shared" si="8"/>
        <v>0</v>
      </c>
      <c r="AU69" s="341">
        <f t="shared" si="8"/>
        <v>0</v>
      </c>
      <c r="AV69" s="341">
        <f t="shared" si="8"/>
        <v>0</v>
      </c>
      <c r="AW69" s="341">
        <f t="shared" si="8"/>
        <v>0</v>
      </c>
      <c r="AX69" s="341">
        <f t="shared" si="8"/>
        <v>0</v>
      </c>
      <c r="AY69" s="341">
        <f t="shared" si="8"/>
        <v>0</v>
      </c>
      <c r="AZ69" s="341">
        <f t="shared" si="8"/>
        <v>0</v>
      </c>
      <c r="BA69" s="341">
        <f t="shared" si="8"/>
        <v>0</v>
      </c>
    </row>
    <row r="70" spans="1:53" ht="15">
      <c r="A70" s="412"/>
      <c r="B70" s="412"/>
      <c r="C70" s="437"/>
      <c r="D70" s="434"/>
      <c r="E70" s="434"/>
      <c r="F70" s="434"/>
      <c r="G70" s="434"/>
      <c r="H70" s="434"/>
      <c r="I70" s="438"/>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34"/>
      <c r="AL70" s="434"/>
      <c r="AM70" s="434"/>
      <c r="AN70" s="434"/>
      <c r="AO70" s="434"/>
      <c r="AP70" s="434"/>
      <c r="AQ70" s="434"/>
      <c r="AR70" s="434"/>
      <c r="AS70" s="434"/>
      <c r="AT70" s="434"/>
      <c r="AU70" s="434"/>
      <c r="AV70" s="434"/>
      <c r="AW70" s="434"/>
      <c r="AX70" s="434"/>
      <c r="AY70" s="434"/>
      <c r="AZ70" s="434"/>
      <c r="BA70" s="434"/>
    </row>
    <row r="71" spans="1:53">
      <c r="A71" s="434"/>
      <c r="B71" s="437">
        <v>1</v>
      </c>
      <c r="C71" s="437">
        <v>2</v>
      </c>
      <c r="D71" s="437">
        <v>3</v>
      </c>
      <c r="E71" s="437">
        <v>4</v>
      </c>
      <c r="F71" s="437">
        <v>5</v>
      </c>
      <c r="G71" s="437">
        <v>6</v>
      </c>
      <c r="H71" s="437">
        <v>7</v>
      </c>
      <c r="I71" s="437">
        <v>8</v>
      </c>
      <c r="J71" s="437">
        <v>9</v>
      </c>
      <c r="K71" s="437">
        <v>10</v>
      </c>
      <c r="L71" s="437">
        <v>11</v>
      </c>
      <c r="M71" s="437">
        <v>12</v>
      </c>
      <c r="N71" s="437">
        <v>13</v>
      </c>
      <c r="O71" s="437">
        <v>14</v>
      </c>
      <c r="P71" s="437">
        <v>15</v>
      </c>
      <c r="Q71" s="437">
        <v>16</v>
      </c>
      <c r="R71" s="437">
        <v>17</v>
      </c>
      <c r="S71" s="437">
        <v>18</v>
      </c>
      <c r="T71" s="437">
        <v>19</v>
      </c>
      <c r="U71" s="437">
        <v>20</v>
      </c>
      <c r="V71" s="437">
        <v>21</v>
      </c>
      <c r="W71" s="437">
        <v>22</v>
      </c>
      <c r="X71" s="437">
        <v>23</v>
      </c>
      <c r="Y71" s="437">
        <v>24</v>
      </c>
      <c r="Z71" s="437">
        <v>25</v>
      </c>
      <c r="AA71" s="437">
        <v>26</v>
      </c>
      <c r="AB71" s="437">
        <v>27</v>
      </c>
      <c r="AC71" s="437">
        <v>28</v>
      </c>
      <c r="AD71" s="437">
        <v>29</v>
      </c>
      <c r="AE71" s="437">
        <v>30</v>
      </c>
      <c r="AF71" s="437">
        <v>31</v>
      </c>
      <c r="AG71" s="437">
        <v>32</v>
      </c>
      <c r="AH71" s="437">
        <v>33</v>
      </c>
      <c r="AI71" s="437">
        <v>34</v>
      </c>
      <c r="AJ71" s="437">
        <v>35</v>
      </c>
      <c r="AK71" s="437">
        <v>36</v>
      </c>
      <c r="AL71" s="437">
        <v>37</v>
      </c>
      <c r="AM71" s="437">
        <v>38</v>
      </c>
      <c r="AN71" s="437">
        <v>39</v>
      </c>
      <c r="AO71" s="437">
        <v>40</v>
      </c>
      <c r="AP71" s="437">
        <v>41</v>
      </c>
      <c r="AQ71" s="437">
        <v>42</v>
      </c>
      <c r="AR71" s="437">
        <v>43</v>
      </c>
      <c r="AS71" s="437">
        <v>44</v>
      </c>
      <c r="AT71" s="437">
        <v>45</v>
      </c>
      <c r="AU71" s="437">
        <v>46</v>
      </c>
      <c r="AV71" s="437">
        <v>47</v>
      </c>
      <c r="AW71" s="437">
        <v>48</v>
      </c>
      <c r="AX71" s="437">
        <v>49</v>
      </c>
      <c r="AY71" s="437">
        <v>50</v>
      </c>
      <c r="AZ71" s="437">
        <v>51</v>
      </c>
      <c r="BA71" s="437">
        <v>52</v>
      </c>
    </row>
  </sheetData>
  <mergeCells count="23">
    <mergeCell ref="A5:A8"/>
    <mergeCell ref="B5:B8"/>
    <mergeCell ref="AK4:AM4"/>
    <mergeCell ref="AN4:AO4"/>
    <mergeCell ref="C6:I6"/>
    <mergeCell ref="J6:BA6"/>
    <mergeCell ref="V4:AJ4"/>
    <mergeCell ref="A9:B9"/>
    <mergeCell ref="P2:BA2"/>
    <mergeCell ref="A1:BA1"/>
    <mergeCell ref="F4:G4"/>
    <mergeCell ref="H4:I4"/>
    <mergeCell ref="D3:I3"/>
    <mergeCell ref="K4:O4"/>
    <mergeCell ref="J2:O2"/>
    <mergeCell ref="C2:I2"/>
    <mergeCell ref="AP4:AW4"/>
    <mergeCell ref="AX4:AY4"/>
    <mergeCell ref="AX3:BA3"/>
    <mergeCell ref="S3:U3"/>
    <mergeCell ref="P3:R3"/>
    <mergeCell ref="P4:R4"/>
    <mergeCell ref="S4:U4"/>
  </mergeCells>
  <conditionalFormatting sqref="C69:BA69">
    <cfRule type="cellIs" dxfId="3" priority="1" operator="notEqual">
      <formula>0</formula>
    </cfRule>
    <cfRule type="cellIs" dxfId="2" priority="2" operator="greaterThan">
      <formula>0</formula>
    </cfRule>
  </conditionalFormatting>
  <printOptions horizontalCentered="1"/>
  <pageMargins left="0" right="0" top="0.15748031496062992" bottom="0.15748031496062992" header="0.31496062992125984" footer="0.31496062992125984"/>
  <pageSetup paperSize="9" scale="65" orientation="landscape" horizontalDpi="1200" verticalDpi="1200" r:id="rId1"/>
</worksheet>
</file>

<file path=xl/worksheets/sheet47.xml><?xml version="1.0" encoding="utf-8"?>
<worksheet xmlns="http://schemas.openxmlformats.org/spreadsheetml/2006/main" xmlns:r="http://schemas.openxmlformats.org/officeDocument/2006/relationships">
  <sheetPr>
    <outlinePr summaryBelow="0" summaryRight="0"/>
  </sheetPr>
  <dimension ref="A1:X70"/>
  <sheetViews>
    <sheetView zoomScale="110" zoomScaleNormal="110" zoomScaleSheetLayoutView="85" workbookViewId="0">
      <pane xSplit="2" ySplit="1" topLeftCell="I7" activePane="bottomRight" state="frozen"/>
      <selection activeCell="W22" sqref="W22"/>
      <selection pane="topRight" activeCell="W22" sqref="W22"/>
      <selection pane="bottomLeft" activeCell="W22" sqref="W22"/>
      <selection pane="bottomRight" activeCell="W22" sqref="W22"/>
    </sheetView>
  </sheetViews>
  <sheetFormatPr defaultColWidth="12.625" defaultRowHeight="15"/>
  <cols>
    <col min="1" max="1" width="8.375" style="8" customWidth="1"/>
    <col min="2" max="2" width="20.25" style="7" customWidth="1"/>
    <col min="3" max="24" width="11" style="7" customWidth="1"/>
    <col min="25" max="16384" width="12.625" style="7"/>
  </cols>
  <sheetData>
    <row r="1" spans="1:24" ht="26.25" customHeight="1">
      <c r="A1" s="1519" t="s">
        <v>1250</v>
      </c>
      <c r="B1" s="1520"/>
      <c r="C1" s="1520"/>
      <c r="D1" s="1520"/>
      <c r="E1" s="1520"/>
      <c r="F1" s="1520"/>
      <c r="G1" s="302"/>
      <c r="H1" s="302"/>
      <c r="I1" s="302"/>
    </row>
    <row r="2" spans="1:24">
      <c r="A2" s="528"/>
      <c r="B2" s="247">
        <v>206.1</v>
      </c>
      <c r="C2" s="249" t="s">
        <v>1251</v>
      </c>
      <c r="D2" s="327" t="s">
        <v>1636</v>
      </c>
      <c r="E2" s="327" t="s">
        <v>1637</v>
      </c>
      <c r="F2" s="327" t="s">
        <v>1638</v>
      </c>
      <c r="G2" s="249" t="s">
        <v>1641</v>
      </c>
      <c r="H2" s="249" t="s">
        <v>1642</v>
      </c>
      <c r="I2" s="249" t="s">
        <v>1648</v>
      </c>
      <c r="J2" s="249" t="s">
        <v>1649</v>
      </c>
      <c r="K2" s="249" t="s">
        <v>1650</v>
      </c>
      <c r="L2" s="249" t="s">
        <v>1651</v>
      </c>
      <c r="M2" s="249" t="s">
        <v>1652</v>
      </c>
      <c r="N2" s="249" t="s">
        <v>1653</v>
      </c>
      <c r="O2" s="249" t="s">
        <v>1654</v>
      </c>
      <c r="P2" s="249" t="s">
        <v>1655</v>
      </c>
      <c r="Q2" s="249" t="s">
        <v>1656</v>
      </c>
      <c r="R2" s="249" t="s">
        <v>1657</v>
      </c>
      <c r="S2" s="249" t="s">
        <v>1658</v>
      </c>
      <c r="T2" s="249" t="s">
        <v>1258</v>
      </c>
      <c r="U2" s="249" t="s">
        <v>1659</v>
      </c>
      <c r="V2" s="249" t="s">
        <v>1260</v>
      </c>
      <c r="W2" s="249" t="s">
        <v>1262</v>
      </c>
      <c r="X2" s="249" t="s">
        <v>1264</v>
      </c>
    </row>
    <row r="3" spans="1:24" ht="15" customHeight="1">
      <c r="A3" s="1316" t="s">
        <v>1511</v>
      </c>
      <c r="B3" s="1316" t="s">
        <v>1512</v>
      </c>
      <c r="C3" s="1521" t="s">
        <v>4</v>
      </c>
      <c r="D3" s="1521"/>
      <c r="E3" s="1521"/>
      <c r="F3" s="1521"/>
      <c r="G3" s="249"/>
      <c r="H3" s="249"/>
      <c r="I3" s="249"/>
      <c r="J3" s="249"/>
      <c r="K3" s="248" t="s">
        <v>21</v>
      </c>
      <c r="L3" s="249"/>
      <c r="M3" s="249"/>
      <c r="N3" s="249"/>
      <c r="O3" s="249"/>
      <c r="P3" s="249"/>
      <c r="Q3" s="249"/>
      <c r="R3" s="249"/>
      <c r="S3" s="249"/>
      <c r="T3" s="249"/>
      <c r="U3" s="249"/>
      <c r="V3" s="249"/>
      <c r="W3" s="249"/>
      <c r="X3" s="249"/>
    </row>
    <row r="4" spans="1:24" ht="51" customHeight="1">
      <c r="A4" s="1316"/>
      <c r="B4" s="1316"/>
      <c r="C4" s="248"/>
      <c r="D4" s="1404" t="s">
        <v>1252</v>
      </c>
      <c r="E4" s="1404"/>
      <c r="F4" s="1404"/>
      <c r="G4" s="1404" t="s">
        <v>1253</v>
      </c>
      <c r="H4" s="1404"/>
      <c r="I4" s="1404" t="s">
        <v>1331</v>
      </c>
      <c r="J4" s="1404"/>
      <c r="K4" s="1404" t="s">
        <v>1255</v>
      </c>
      <c r="L4" s="1404"/>
      <c r="M4" s="1404"/>
      <c r="N4" s="1404"/>
      <c r="O4" s="1404" t="s">
        <v>1256</v>
      </c>
      <c r="P4" s="1404"/>
      <c r="Q4" s="1404" t="s">
        <v>1257</v>
      </c>
      <c r="R4" s="1404"/>
      <c r="S4" s="1404"/>
      <c r="T4" s="1404"/>
      <c r="U4" s="328" t="s">
        <v>1254</v>
      </c>
      <c r="V4" s="1521" t="s">
        <v>39</v>
      </c>
      <c r="W4" s="1521"/>
      <c r="X4" s="1521"/>
    </row>
    <row r="5" spans="1:24" ht="240">
      <c r="A5" s="1316"/>
      <c r="B5" s="1316"/>
      <c r="C5" s="330" t="s">
        <v>142</v>
      </c>
      <c r="D5" s="330" t="s">
        <v>1634</v>
      </c>
      <c r="E5" s="330" t="s">
        <v>1640</v>
      </c>
      <c r="F5" s="330" t="s">
        <v>1639</v>
      </c>
      <c r="G5" s="330" t="s">
        <v>1643</v>
      </c>
      <c r="H5" s="330" t="s">
        <v>1645</v>
      </c>
      <c r="I5" s="828" t="s">
        <v>1660</v>
      </c>
      <c r="J5" s="330" t="s">
        <v>1903</v>
      </c>
      <c r="K5" s="330" t="s">
        <v>1646</v>
      </c>
      <c r="L5" s="330" t="s">
        <v>1881</v>
      </c>
      <c r="M5" s="330"/>
      <c r="N5" s="330" t="s">
        <v>1647</v>
      </c>
      <c r="O5" s="828" t="s">
        <v>1661</v>
      </c>
      <c r="P5" s="828" t="s">
        <v>1662</v>
      </c>
      <c r="Q5" s="828" t="s">
        <v>1663</v>
      </c>
      <c r="R5" s="828" t="s">
        <v>1664</v>
      </c>
      <c r="S5" s="828" t="s">
        <v>1665</v>
      </c>
      <c r="T5" s="330" t="s">
        <v>1259</v>
      </c>
      <c r="U5" s="330" t="s">
        <v>1666</v>
      </c>
      <c r="V5" s="250" t="s">
        <v>1261</v>
      </c>
      <c r="W5" s="330" t="s">
        <v>1263</v>
      </c>
      <c r="X5" s="377" t="s">
        <v>1265</v>
      </c>
    </row>
    <row r="6" spans="1:24" ht="30">
      <c r="A6" s="1316"/>
      <c r="B6" s="1316"/>
      <c r="C6" s="334" t="s">
        <v>143</v>
      </c>
      <c r="D6" s="334" t="s">
        <v>1635</v>
      </c>
      <c r="E6" s="334" t="s">
        <v>126</v>
      </c>
      <c r="F6" s="334" t="s">
        <v>1099</v>
      </c>
      <c r="G6" s="334" t="s">
        <v>1644</v>
      </c>
      <c r="H6" s="334" t="s">
        <v>1635</v>
      </c>
      <c r="I6" s="829" t="s">
        <v>217</v>
      </c>
      <c r="J6" s="334" t="s">
        <v>1667</v>
      </c>
      <c r="K6" s="334" t="s">
        <v>141</v>
      </c>
      <c r="L6" s="334" t="s">
        <v>120</v>
      </c>
      <c r="M6" s="440"/>
      <c r="N6" s="334" t="s">
        <v>120</v>
      </c>
      <c r="O6" s="829" t="s">
        <v>1668</v>
      </c>
      <c r="P6" s="829" t="s">
        <v>1635</v>
      </c>
      <c r="Q6" s="829" t="s">
        <v>1669</v>
      </c>
      <c r="R6" s="829" t="s">
        <v>1635</v>
      </c>
      <c r="S6" s="829" t="s">
        <v>1635</v>
      </c>
      <c r="T6" s="334" t="s">
        <v>120</v>
      </c>
      <c r="U6" s="334" t="s">
        <v>1635</v>
      </c>
      <c r="V6" s="155" t="s">
        <v>120</v>
      </c>
      <c r="W6" s="334" t="s">
        <v>1670</v>
      </c>
      <c r="X6" s="377" t="s">
        <v>143</v>
      </c>
    </row>
    <row r="7" spans="1:24">
      <c r="A7" s="1316"/>
      <c r="B7" s="1316"/>
      <c r="C7" s="334">
        <v>1460000</v>
      </c>
      <c r="D7" s="339">
        <v>20000</v>
      </c>
      <c r="E7" s="339">
        <v>50</v>
      </c>
      <c r="F7" s="339">
        <v>20</v>
      </c>
      <c r="G7" s="334">
        <v>450</v>
      </c>
      <c r="H7" s="334">
        <v>102000</v>
      </c>
      <c r="I7" s="829">
        <v>2000</v>
      </c>
      <c r="J7" s="441">
        <v>208935</v>
      </c>
      <c r="K7" s="334">
        <v>800</v>
      </c>
      <c r="L7" s="334">
        <v>2000000</v>
      </c>
      <c r="M7" s="440"/>
      <c r="N7" s="334">
        <v>500000</v>
      </c>
      <c r="O7" s="829">
        <v>400</v>
      </c>
      <c r="P7" s="829">
        <v>33000</v>
      </c>
      <c r="Q7" s="829">
        <v>650000</v>
      </c>
      <c r="R7" s="829">
        <v>42000</v>
      </c>
      <c r="S7" s="829">
        <v>98000</v>
      </c>
      <c r="T7" s="339">
        <v>4727000</v>
      </c>
      <c r="U7" s="334">
        <v>174000</v>
      </c>
      <c r="V7" s="155">
        <v>17800000</v>
      </c>
      <c r="W7" s="334">
        <v>1800000</v>
      </c>
      <c r="X7" s="386">
        <v>6000300</v>
      </c>
    </row>
    <row r="8" spans="1:24">
      <c r="A8" s="1452" t="s">
        <v>1513</v>
      </c>
      <c r="B8" s="1452"/>
      <c r="C8" s="594">
        <v>10</v>
      </c>
      <c r="D8" s="594">
        <v>125</v>
      </c>
      <c r="E8" s="594">
        <v>132085</v>
      </c>
      <c r="F8" s="594">
        <v>132085</v>
      </c>
      <c r="G8" s="594">
        <v>85000</v>
      </c>
      <c r="H8" s="594">
        <v>7</v>
      </c>
      <c r="I8" s="830"/>
      <c r="J8" s="594">
        <v>17</v>
      </c>
      <c r="K8" s="600">
        <v>124000</v>
      </c>
      <c r="L8" s="600">
        <v>1</v>
      </c>
      <c r="M8" s="601"/>
      <c r="N8" s="600">
        <v>1</v>
      </c>
      <c r="O8" s="832"/>
      <c r="P8" s="830"/>
      <c r="Q8" s="830"/>
      <c r="R8" s="830"/>
      <c r="S8" s="830"/>
      <c r="T8" s="594">
        <v>1</v>
      </c>
      <c r="U8" s="594">
        <v>19</v>
      </c>
      <c r="V8" s="594">
        <v>1</v>
      </c>
      <c r="W8" s="594">
        <v>15</v>
      </c>
      <c r="X8" s="602">
        <v>4</v>
      </c>
    </row>
    <row r="9" spans="1:24">
      <c r="A9" s="397">
        <v>1</v>
      </c>
      <c r="B9" s="398" t="s">
        <v>1712</v>
      </c>
      <c r="C9" s="131"/>
      <c r="D9" s="131"/>
      <c r="E9" s="131"/>
      <c r="F9" s="131"/>
      <c r="G9" s="131"/>
      <c r="H9" s="131"/>
      <c r="I9" s="831"/>
      <c r="J9" s="131"/>
      <c r="K9" s="131"/>
      <c r="L9" s="131"/>
      <c r="M9" s="131"/>
      <c r="N9" s="131"/>
      <c r="O9" s="831"/>
      <c r="P9" s="831"/>
      <c r="Q9" s="831"/>
      <c r="R9" s="831"/>
      <c r="S9" s="831"/>
      <c r="T9" s="131"/>
      <c r="U9" s="131"/>
      <c r="V9" s="131"/>
      <c r="W9" s="131">
        <v>0</v>
      </c>
      <c r="X9" s="131"/>
    </row>
    <row r="10" spans="1:24">
      <c r="A10" s="397">
        <v>2</v>
      </c>
      <c r="B10" s="398" t="s">
        <v>1714</v>
      </c>
      <c r="C10" s="131"/>
      <c r="D10" s="131"/>
      <c r="E10" s="131"/>
      <c r="F10" s="131"/>
      <c r="G10" s="131"/>
      <c r="H10" s="131"/>
      <c r="I10" s="831"/>
      <c r="J10" s="131"/>
      <c r="K10" s="131"/>
      <c r="L10" s="685"/>
      <c r="M10" s="685"/>
      <c r="N10" s="131"/>
      <c r="O10" s="831"/>
      <c r="P10" s="831"/>
      <c r="Q10" s="831"/>
      <c r="R10" s="831"/>
      <c r="S10" s="831"/>
      <c r="T10" s="131"/>
      <c r="U10" s="131"/>
      <c r="V10" s="131"/>
      <c r="W10" s="131">
        <v>1</v>
      </c>
      <c r="X10" s="131"/>
    </row>
    <row r="11" spans="1:24">
      <c r="A11" s="397">
        <v>3</v>
      </c>
      <c r="B11" s="398" t="s">
        <v>1715</v>
      </c>
      <c r="C11" s="131"/>
      <c r="D11" s="131"/>
      <c r="E11" s="131"/>
      <c r="F11" s="131"/>
      <c r="G11" s="131"/>
      <c r="H11" s="131"/>
      <c r="I11" s="831"/>
      <c r="J11" s="131"/>
      <c r="K11" s="131"/>
      <c r="L11" s="685"/>
      <c r="M11" s="685"/>
      <c r="N11" s="131"/>
      <c r="O11" s="831"/>
      <c r="P11" s="831"/>
      <c r="Q11" s="831"/>
      <c r="R11" s="831"/>
      <c r="S11" s="831"/>
      <c r="T11" s="131"/>
      <c r="U11" s="131"/>
      <c r="V11" s="131"/>
      <c r="W11" s="131">
        <v>1</v>
      </c>
      <c r="X11" s="131"/>
    </row>
    <row r="12" spans="1:24">
      <c r="A12" s="397">
        <v>4</v>
      </c>
      <c r="B12" s="398" t="s">
        <v>1233</v>
      </c>
      <c r="C12" s="131"/>
      <c r="D12" s="131"/>
      <c r="E12" s="131"/>
      <c r="F12" s="131"/>
      <c r="G12" s="131"/>
      <c r="H12" s="131"/>
      <c r="I12" s="831"/>
      <c r="J12" s="131"/>
      <c r="K12" s="131"/>
      <c r="L12" s="685"/>
      <c r="M12" s="685"/>
      <c r="N12" s="131"/>
      <c r="O12" s="831"/>
      <c r="P12" s="831"/>
      <c r="Q12" s="831"/>
      <c r="R12" s="831"/>
      <c r="S12" s="831"/>
      <c r="T12" s="131"/>
      <c r="U12" s="131"/>
      <c r="V12" s="131"/>
      <c r="W12" s="131">
        <v>0</v>
      </c>
      <c r="X12" s="131"/>
    </row>
    <row r="13" spans="1:24">
      <c r="A13" s="397">
        <v>5</v>
      </c>
      <c r="B13" s="398" t="s">
        <v>1713</v>
      </c>
      <c r="C13" s="131">
        <v>1</v>
      </c>
      <c r="D13" s="131"/>
      <c r="E13" s="131"/>
      <c r="F13" s="131"/>
      <c r="G13" s="131"/>
      <c r="H13" s="131"/>
      <c r="I13" s="831"/>
      <c r="J13" s="131"/>
      <c r="K13" s="131"/>
      <c r="L13" s="685"/>
      <c r="M13" s="685"/>
      <c r="N13" s="131"/>
      <c r="O13" s="831"/>
      <c r="P13" s="831"/>
      <c r="Q13" s="831"/>
      <c r="R13" s="831"/>
      <c r="S13" s="831"/>
      <c r="T13" s="131"/>
      <c r="U13" s="131"/>
      <c r="V13" s="131"/>
      <c r="W13" s="131">
        <v>1</v>
      </c>
      <c r="X13" s="131"/>
    </row>
    <row r="14" spans="1:24">
      <c r="A14" s="397">
        <v>6</v>
      </c>
      <c r="B14" s="398" t="s">
        <v>1234</v>
      </c>
      <c r="C14" s="131"/>
      <c r="D14" s="131"/>
      <c r="E14" s="131"/>
      <c r="F14" s="131"/>
      <c r="G14" s="131"/>
      <c r="H14" s="131"/>
      <c r="I14" s="831"/>
      <c r="J14" s="131"/>
      <c r="K14" s="131"/>
      <c r="L14" s="685"/>
      <c r="M14" s="685"/>
      <c r="N14" s="131"/>
      <c r="O14" s="831"/>
      <c r="P14" s="831"/>
      <c r="Q14" s="831"/>
      <c r="R14" s="831"/>
      <c r="S14" s="831"/>
      <c r="T14" s="131"/>
      <c r="U14" s="131"/>
      <c r="V14" s="131"/>
      <c r="W14" s="131">
        <v>0</v>
      </c>
      <c r="X14" s="131"/>
    </row>
    <row r="15" spans="1:24">
      <c r="A15" s="397">
        <v>7</v>
      </c>
      <c r="B15" s="398" t="s">
        <v>1716</v>
      </c>
      <c r="C15" s="131">
        <v>1</v>
      </c>
      <c r="D15" s="131"/>
      <c r="E15" s="131"/>
      <c r="F15" s="131"/>
      <c r="G15" s="131"/>
      <c r="H15" s="131"/>
      <c r="I15" s="831"/>
      <c r="J15" s="131"/>
      <c r="K15" s="131"/>
      <c r="L15" s="685"/>
      <c r="M15" s="685"/>
      <c r="N15" s="131"/>
      <c r="O15" s="831"/>
      <c r="P15" s="831"/>
      <c r="Q15" s="831"/>
      <c r="R15" s="831"/>
      <c r="S15" s="831"/>
      <c r="T15" s="131"/>
      <c r="U15" s="131"/>
      <c r="V15" s="131"/>
      <c r="W15" s="131">
        <v>1</v>
      </c>
      <c r="X15" s="131"/>
    </row>
    <row r="16" spans="1:24">
      <c r="A16" s="397">
        <v>8</v>
      </c>
      <c r="B16" s="398" t="s">
        <v>1717</v>
      </c>
      <c r="C16" s="131"/>
      <c r="D16" s="131"/>
      <c r="E16" s="131"/>
      <c r="F16" s="131"/>
      <c r="G16" s="131"/>
      <c r="H16" s="131"/>
      <c r="I16" s="831"/>
      <c r="J16" s="131"/>
      <c r="K16" s="131"/>
      <c r="L16" s="685"/>
      <c r="M16" s="685"/>
      <c r="N16" s="131"/>
      <c r="O16" s="831"/>
      <c r="P16" s="831"/>
      <c r="Q16" s="831"/>
      <c r="R16" s="831"/>
      <c r="S16" s="831"/>
      <c r="T16" s="131"/>
      <c r="U16" s="131"/>
      <c r="V16" s="131"/>
      <c r="W16" s="131">
        <v>0</v>
      </c>
      <c r="X16" s="131"/>
    </row>
    <row r="17" spans="1:24">
      <c r="A17" s="397">
        <v>9</v>
      </c>
      <c r="B17" s="398" t="s">
        <v>1235</v>
      </c>
      <c r="C17" s="131"/>
      <c r="D17" s="131">
        <v>42</v>
      </c>
      <c r="E17" s="131">
        <v>45422</v>
      </c>
      <c r="F17" s="131">
        <f>E17</f>
        <v>45422</v>
      </c>
      <c r="G17" s="131"/>
      <c r="H17" s="131"/>
      <c r="I17" s="831"/>
      <c r="J17" s="131"/>
      <c r="K17" s="131"/>
      <c r="L17" s="685"/>
      <c r="M17" s="685"/>
      <c r="N17" s="131"/>
      <c r="O17" s="831"/>
      <c r="P17" s="831"/>
      <c r="Q17" s="831"/>
      <c r="R17" s="831"/>
      <c r="S17" s="831"/>
      <c r="T17" s="131"/>
      <c r="U17" s="131"/>
      <c r="V17" s="131"/>
      <c r="W17" s="131">
        <v>0</v>
      </c>
      <c r="X17" s="131"/>
    </row>
    <row r="18" spans="1:24">
      <c r="A18" s="397">
        <v>10</v>
      </c>
      <c r="B18" s="398" t="s">
        <v>1236</v>
      </c>
      <c r="C18" s="131"/>
      <c r="D18" s="131"/>
      <c r="E18" s="131"/>
      <c r="F18" s="131"/>
      <c r="G18" s="131"/>
      <c r="H18" s="131"/>
      <c r="I18" s="831"/>
      <c r="J18" s="131"/>
      <c r="K18" s="131"/>
      <c r="L18" s="685"/>
      <c r="M18" s="685"/>
      <c r="N18" s="131"/>
      <c r="O18" s="831"/>
      <c r="P18" s="831"/>
      <c r="Q18" s="831"/>
      <c r="R18" s="831"/>
      <c r="S18" s="831"/>
      <c r="T18" s="131"/>
      <c r="U18" s="131"/>
      <c r="V18" s="131"/>
      <c r="W18" s="131">
        <v>0</v>
      </c>
      <c r="X18" s="131"/>
    </row>
    <row r="19" spans="1:24">
      <c r="A19" s="397">
        <v>11</v>
      </c>
      <c r="B19" s="398" t="s">
        <v>1237</v>
      </c>
      <c r="C19" s="131">
        <v>1</v>
      </c>
      <c r="D19" s="131"/>
      <c r="E19" s="131"/>
      <c r="F19" s="131"/>
      <c r="G19" s="131"/>
      <c r="H19" s="131"/>
      <c r="I19" s="831"/>
      <c r="J19" s="131"/>
      <c r="K19" s="131"/>
      <c r="L19" s="685"/>
      <c r="M19" s="685"/>
      <c r="N19" s="131"/>
      <c r="O19" s="831"/>
      <c r="P19" s="831"/>
      <c r="Q19" s="831"/>
      <c r="R19" s="831"/>
      <c r="S19" s="831"/>
      <c r="T19" s="131"/>
      <c r="U19" s="131"/>
      <c r="V19" s="131"/>
      <c r="W19" s="131">
        <v>1</v>
      </c>
      <c r="X19" s="131"/>
    </row>
    <row r="20" spans="1:24">
      <c r="A20" s="397">
        <v>12</v>
      </c>
      <c r="B20" s="398" t="s">
        <v>1238</v>
      </c>
      <c r="C20" s="131"/>
      <c r="D20" s="131"/>
      <c r="E20" s="131"/>
      <c r="F20" s="131"/>
      <c r="G20" s="131"/>
      <c r="H20" s="131"/>
      <c r="I20" s="831"/>
      <c r="J20" s="131"/>
      <c r="K20" s="131"/>
      <c r="L20" s="685"/>
      <c r="M20" s="685"/>
      <c r="N20" s="131"/>
      <c r="O20" s="831"/>
      <c r="P20" s="831"/>
      <c r="Q20" s="831"/>
      <c r="R20" s="831"/>
      <c r="S20" s="831"/>
      <c r="T20" s="131"/>
      <c r="U20" s="131"/>
      <c r="V20" s="131"/>
      <c r="W20" s="131">
        <v>0</v>
      </c>
      <c r="X20" s="131"/>
    </row>
    <row r="21" spans="1:24">
      <c r="A21" s="397">
        <v>13</v>
      </c>
      <c r="B21" s="398" t="s">
        <v>1239</v>
      </c>
      <c r="C21" s="131"/>
      <c r="D21" s="131"/>
      <c r="E21" s="131"/>
      <c r="F21" s="131"/>
      <c r="G21" s="131"/>
      <c r="H21" s="131"/>
      <c r="I21" s="831"/>
      <c r="J21" s="131"/>
      <c r="K21" s="131"/>
      <c r="L21" s="685"/>
      <c r="M21" s="685"/>
      <c r="N21" s="131"/>
      <c r="O21" s="831"/>
      <c r="P21" s="831"/>
      <c r="Q21" s="831"/>
      <c r="R21" s="831"/>
      <c r="S21" s="831"/>
      <c r="T21" s="131"/>
      <c r="U21" s="131"/>
      <c r="V21" s="131"/>
      <c r="W21" s="131">
        <v>0</v>
      </c>
      <c r="X21" s="131"/>
    </row>
    <row r="22" spans="1:24">
      <c r="A22" s="397">
        <v>14</v>
      </c>
      <c r="B22" s="398" t="s">
        <v>1240</v>
      </c>
      <c r="C22" s="131"/>
      <c r="D22" s="131"/>
      <c r="E22" s="131"/>
      <c r="F22" s="131"/>
      <c r="G22" s="131"/>
      <c r="H22" s="131"/>
      <c r="I22" s="831"/>
      <c r="J22" s="131"/>
      <c r="K22" s="131"/>
      <c r="L22" s="685"/>
      <c r="M22" s="685"/>
      <c r="N22" s="131"/>
      <c r="O22" s="831"/>
      <c r="P22" s="831"/>
      <c r="Q22" s="831"/>
      <c r="R22" s="831"/>
      <c r="S22" s="831"/>
      <c r="T22" s="131"/>
      <c r="U22" s="131"/>
      <c r="V22" s="131"/>
      <c r="W22" s="131">
        <v>0</v>
      </c>
      <c r="X22" s="131"/>
    </row>
    <row r="23" spans="1:24">
      <c r="A23" s="397">
        <v>15</v>
      </c>
      <c r="B23" s="398" t="s">
        <v>1241</v>
      </c>
      <c r="C23" s="131">
        <v>1</v>
      </c>
      <c r="D23" s="131"/>
      <c r="E23" s="131"/>
      <c r="F23" s="131"/>
      <c r="G23" s="131"/>
      <c r="H23" s="131"/>
      <c r="I23" s="831"/>
      <c r="J23" s="131"/>
      <c r="K23" s="131"/>
      <c r="L23" s="685"/>
      <c r="M23" s="685"/>
      <c r="N23" s="131"/>
      <c r="O23" s="831"/>
      <c r="P23" s="831"/>
      <c r="Q23" s="831"/>
      <c r="R23" s="831"/>
      <c r="S23" s="831"/>
      <c r="T23" s="131"/>
      <c r="U23" s="131"/>
      <c r="V23" s="131"/>
      <c r="W23" s="131">
        <v>1</v>
      </c>
      <c r="X23" s="131"/>
    </row>
    <row r="24" spans="1:24">
      <c r="A24" s="397">
        <v>16</v>
      </c>
      <c r="B24" s="398" t="s">
        <v>1242</v>
      </c>
      <c r="C24" s="131">
        <v>1</v>
      </c>
      <c r="D24" s="131"/>
      <c r="E24" s="131"/>
      <c r="F24" s="131"/>
      <c r="G24" s="131"/>
      <c r="H24" s="131"/>
      <c r="I24" s="831"/>
      <c r="J24" s="131"/>
      <c r="K24" s="131"/>
      <c r="L24" s="685"/>
      <c r="M24" s="685"/>
      <c r="N24" s="131"/>
      <c r="O24" s="831"/>
      <c r="P24" s="831"/>
      <c r="Q24" s="831"/>
      <c r="R24" s="831"/>
      <c r="S24" s="831"/>
      <c r="T24" s="131"/>
      <c r="U24" s="131"/>
      <c r="V24" s="131"/>
      <c r="W24" s="131">
        <v>1</v>
      </c>
      <c r="X24" s="131"/>
    </row>
    <row r="25" spans="1:24">
      <c r="A25" s="397">
        <v>17</v>
      </c>
      <c r="B25" s="398" t="s">
        <v>1718</v>
      </c>
      <c r="C25" s="131"/>
      <c r="D25" s="131"/>
      <c r="E25" s="131"/>
      <c r="F25" s="131"/>
      <c r="G25" s="131"/>
      <c r="H25" s="131"/>
      <c r="I25" s="831"/>
      <c r="J25" s="131"/>
      <c r="K25" s="131"/>
      <c r="L25" s="685"/>
      <c r="M25" s="685"/>
      <c r="N25" s="131"/>
      <c r="O25" s="831"/>
      <c r="P25" s="831"/>
      <c r="Q25" s="831"/>
      <c r="R25" s="831"/>
      <c r="S25" s="831"/>
      <c r="T25" s="131"/>
      <c r="U25" s="131"/>
      <c r="V25" s="131"/>
      <c r="W25" s="131">
        <v>1</v>
      </c>
      <c r="X25" s="131"/>
    </row>
    <row r="26" spans="1:24">
      <c r="A26" s="397">
        <v>18</v>
      </c>
      <c r="B26" s="398" t="s">
        <v>1719</v>
      </c>
      <c r="C26" s="131">
        <v>1</v>
      </c>
      <c r="D26" s="131">
        <v>83</v>
      </c>
      <c r="E26" s="131">
        <v>86663</v>
      </c>
      <c r="F26" s="131">
        <f>E26</f>
        <v>86663</v>
      </c>
      <c r="G26" s="131"/>
      <c r="H26" s="131"/>
      <c r="I26" s="831"/>
      <c r="J26" s="131"/>
      <c r="K26" s="131"/>
      <c r="L26" s="685"/>
      <c r="M26" s="685"/>
      <c r="N26" s="131"/>
      <c r="O26" s="831"/>
      <c r="P26" s="831"/>
      <c r="Q26" s="831"/>
      <c r="R26" s="831"/>
      <c r="S26" s="831"/>
      <c r="T26" s="131"/>
      <c r="U26" s="131"/>
      <c r="V26" s="131"/>
      <c r="W26" s="131">
        <v>1</v>
      </c>
      <c r="X26" s="131"/>
    </row>
    <row r="27" spans="1:24">
      <c r="A27" s="397">
        <v>19</v>
      </c>
      <c r="B27" s="398" t="s">
        <v>1720</v>
      </c>
      <c r="C27" s="131"/>
      <c r="D27" s="131"/>
      <c r="E27" s="131"/>
      <c r="F27" s="131"/>
      <c r="G27" s="131"/>
      <c r="H27" s="131"/>
      <c r="I27" s="831"/>
      <c r="J27" s="131"/>
      <c r="K27" s="131"/>
      <c r="L27" s="685"/>
      <c r="M27" s="685"/>
      <c r="N27" s="131"/>
      <c r="O27" s="831"/>
      <c r="P27" s="831"/>
      <c r="Q27" s="831"/>
      <c r="R27" s="831"/>
      <c r="S27" s="831"/>
      <c r="T27" s="131"/>
      <c r="U27" s="131"/>
      <c r="V27" s="131"/>
      <c r="W27" s="131">
        <v>1</v>
      </c>
      <c r="X27" s="131"/>
    </row>
    <row r="28" spans="1:24">
      <c r="A28" s="397">
        <v>20</v>
      </c>
      <c r="B28" s="398" t="s">
        <v>1243</v>
      </c>
      <c r="C28" s="131"/>
      <c r="D28" s="131"/>
      <c r="E28" s="131"/>
      <c r="F28" s="131"/>
      <c r="G28" s="131"/>
      <c r="H28" s="131"/>
      <c r="I28" s="831"/>
      <c r="J28" s="131"/>
      <c r="K28" s="131"/>
      <c r="L28" s="685"/>
      <c r="M28" s="685"/>
      <c r="N28" s="131"/>
      <c r="O28" s="831"/>
      <c r="P28" s="831"/>
      <c r="Q28" s="831"/>
      <c r="R28" s="831"/>
      <c r="S28" s="831"/>
      <c r="T28" s="131"/>
      <c r="U28" s="131"/>
      <c r="V28" s="131"/>
      <c r="W28" s="131">
        <v>1</v>
      </c>
      <c r="X28" s="131"/>
    </row>
    <row r="29" spans="1:24">
      <c r="A29" s="397">
        <v>21</v>
      </c>
      <c r="B29" s="398" t="s">
        <v>1514</v>
      </c>
      <c r="C29" s="131"/>
      <c r="D29" s="131"/>
      <c r="E29" s="131"/>
      <c r="F29" s="131"/>
      <c r="G29" s="131"/>
      <c r="H29" s="131"/>
      <c r="I29" s="831"/>
      <c r="J29" s="131"/>
      <c r="K29" s="131"/>
      <c r="L29" s="685"/>
      <c r="M29" s="685"/>
      <c r="N29" s="131"/>
      <c r="O29" s="831"/>
      <c r="P29" s="831"/>
      <c r="Q29" s="831"/>
      <c r="R29" s="831"/>
      <c r="S29" s="831"/>
      <c r="T29" s="131"/>
      <c r="U29" s="131"/>
      <c r="V29" s="131"/>
      <c r="W29" s="131">
        <v>0</v>
      </c>
      <c r="X29" s="131"/>
    </row>
    <row r="30" spans="1:24">
      <c r="A30" s="397">
        <v>22</v>
      </c>
      <c r="B30" s="398" t="s">
        <v>1244</v>
      </c>
      <c r="C30" s="131">
        <v>2</v>
      </c>
      <c r="D30" s="131"/>
      <c r="E30" s="131"/>
      <c r="F30" s="131"/>
      <c r="G30" s="131"/>
      <c r="H30" s="131"/>
      <c r="I30" s="831"/>
      <c r="J30" s="131"/>
      <c r="K30" s="131"/>
      <c r="L30" s="685"/>
      <c r="M30" s="685"/>
      <c r="N30" s="131"/>
      <c r="O30" s="831"/>
      <c r="P30" s="831"/>
      <c r="Q30" s="831"/>
      <c r="R30" s="831"/>
      <c r="S30" s="831"/>
      <c r="T30" s="131"/>
      <c r="U30" s="131"/>
      <c r="V30" s="131"/>
      <c r="W30" s="131">
        <v>1</v>
      </c>
      <c r="X30" s="131"/>
    </row>
    <row r="31" spans="1:24">
      <c r="A31" s="397">
        <v>23</v>
      </c>
      <c r="B31" s="398" t="s">
        <v>1245</v>
      </c>
      <c r="C31" s="131"/>
      <c r="D31" s="131"/>
      <c r="E31" s="131"/>
      <c r="F31" s="131"/>
      <c r="G31" s="131"/>
      <c r="H31" s="131"/>
      <c r="I31" s="831"/>
      <c r="J31" s="131"/>
      <c r="K31" s="131"/>
      <c r="L31" s="685"/>
      <c r="M31" s="685"/>
      <c r="N31" s="131"/>
      <c r="O31" s="831"/>
      <c r="P31" s="831"/>
      <c r="Q31" s="831"/>
      <c r="R31" s="831"/>
      <c r="S31" s="831"/>
      <c r="T31" s="131"/>
      <c r="U31" s="131"/>
      <c r="V31" s="131"/>
      <c r="W31" s="131">
        <v>0</v>
      </c>
      <c r="X31" s="131"/>
    </row>
    <row r="32" spans="1:24">
      <c r="A32" s="397">
        <v>24</v>
      </c>
      <c r="B32" s="398" t="s">
        <v>1721</v>
      </c>
      <c r="C32" s="131"/>
      <c r="D32" s="131"/>
      <c r="E32" s="131"/>
      <c r="F32" s="131"/>
      <c r="G32" s="131"/>
      <c r="H32" s="131"/>
      <c r="I32" s="831"/>
      <c r="J32" s="131"/>
      <c r="K32" s="131"/>
      <c r="L32" s="685"/>
      <c r="M32" s="685"/>
      <c r="N32" s="131"/>
      <c r="O32" s="831"/>
      <c r="P32" s="831"/>
      <c r="Q32" s="831"/>
      <c r="R32" s="831"/>
      <c r="S32" s="831"/>
      <c r="T32" s="131"/>
      <c r="U32" s="131"/>
      <c r="V32" s="131"/>
      <c r="W32" s="131">
        <v>0</v>
      </c>
      <c r="X32" s="131"/>
    </row>
    <row r="33" spans="1:24">
      <c r="A33" s="397">
        <v>25</v>
      </c>
      <c r="B33" s="398" t="s">
        <v>1246</v>
      </c>
      <c r="C33" s="131"/>
      <c r="D33" s="131"/>
      <c r="E33" s="131"/>
      <c r="F33" s="131"/>
      <c r="G33" s="131"/>
      <c r="H33" s="131"/>
      <c r="I33" s="831"/>
      <c r="J33" s="131"/>
      <c r="K33" s="131"/>
      <c r="L33" s="685"/>
      <c r="M33" s="685"/>
      <c r="N33" s="131"/>
      <c r="O33" s="831"/>
      <c r="P33" s="831"/>
      <c r="Q33" s="831"/>
      <c r="R33" s="831"/>
      <c r="S33" s="831"/>
      <c r="T33" s="131"/>
      <c r="U33" s="131"/>
      <c r="V33" s="131"/>
      <c r="W33" s="131">
        <v>0</v>
      </c>
      <c r="X33" s="131"/>
    </row>
    <row r="34" spans="1:24">
      <c r="A34" s="397">
        <v>26</v>
      </c>
      <c r="B34" s="398" t="s">
        <v>1515</v>
      </c>
      <c r="C34" s="131"/>
      <c r="D34" s="131"/>
      <c r="E34" s="131"/>
      <c r="F34" s="131"/>
      <c r="G34" s="131"/>
      <c r="H34" s="131"/>
      <c r="I34" s="831"/>
      <c r="J34" s="131"/>
      <c r="K34" s="131"/>
      <c r="L34" s="685"/>
      <c r="M34" s="685"/>
      <c r="N34" s="131"/>
      <c r="O34" s="831"/>
      <c r="P34" s="831"/>
      <c r="Q34" s="831"/>
      <c r="R34" s="831"/>
      <c r="S34" s="831"/>
      <c r="T34" s="131"/>
      <c r="U34" s="131"/>
      <c r="V34" s="131"/>
      <c r="W34" s="131">
        <v>1</v>
      </c>
      <c r="X34" s="131"/>
    </row>
    <row r="35" spans="1:24">
      <c r="A35" s="397">
        <v>27</v>
      </c>
      <c r="B35" s="398" t="s">
        <v>1247</v>
      </c>
      <c r="C35" s="131">
        <v>1</v>
      </c>
      <c r="D35" s="131"/>
      <c r="E35" s="131"/>
      <c r="F35" s="131"/>
      <c r="G35" s="131"/>
      <c r="H35" s="131"/>
      <c r="I35" s="831"/>
      <c r="J35" s="131"/>
      <c r="K35" s="131"/>
      <c r="L35" s="685"/>
      <c r="M35" s="685"/>
      <c r="N35" s="131"/>
      <c r="O35" s="831"/>
      <c r="P35" s="831"/>
      <c r="Q35" s="831"/>
      <c r="R35" s="831"/>
      <c r="S35" s="831"/>
      <c r="T35" s="131"/>
      <c r="U35" s="131"/>
      <c r="V35" s="131"/>
      <c r="W35" s="131">
        <v>1</v>
      </c>
      <c r="X35" s="131"/>
    </row>
    <row r="36" spans="1:24">
      <c r="A36" s="397">
        <v>28</v>
      </c>
      <c r="B36" s="398" t="s">
        <v>1248</v>
      </c>
      <c r="C36" s="131">
        <v>1</v>
      </c>
      <c r="D36" s="131"/>
      <c r="E36" s="131"/>
      <c r="F36" s="131"/>
      <c r="G36" s="131"/>
      <c r="H36" s="131"/>
      <c r="I36" s="831"/>
      <c r="J36" s="131"/>
      <c r="K36" s="131"/>
      <c r="L36" s="685"/>
      <c r="M36" s="685"/>
      <c r="N36" s="131"/>
      <c r="O36" s="831"/>
      <c r="P36" s="831"/>
      <c r="Q36" s="831"/>
      <c r="R36" s="831"/>
      <c r="S36" s="831"/>
      <c r="T36" s="131"/>
      <c r="U36" s="131"/>
      <c r="V36" s="131"/>
      <c r="W36" s="131">
        <v>0</v>
      </c>
      <c r="X36" s="131"/>
    </row>
    <row r="37" spans="1:24">
      <c r="A37" s="397">
        <v>29</v>
      </c>
      <c r="B37" s="398" t="s">
        <v>1722</v>
      </c>
      <c r="C37" s="131"/>
      <c r="D37" s="131"/>
      <c r="E37" s="131"/>
      <c r="F37" s="131"/>
      <c r="G37" s="131"/>
      <c r="H37" s="131"/>
      <c r="I37" s="831"/>
      <c r="J37" s="131"/>
      <c r="K37" s="131"/>
      <c r="L37" s="685"/>
      <c r="M37" s="685"/>
      <c r="N37" s="131"/>
      <c r="O37" s="831"/>
      <c r="P37" s="831"/>
      <c r="Q37" s="831"/>
      <c r="R37" s="831"/>
      <c r="S37" s="831"/>
      <c r="T37" s="131"/>
      <c r="U37" s="131"/>
      <c r="V37" s="131"/>
      <c r="W37" s="131">
        <v>0</v>
      </c>
      <c r="X37" s="131"/>
    </row>
    <row r="38" spans="1:24">
      <c r="A38" s="397">
        <v>30</v>
      </c>
      <c r="B38" s="398" t="s">
        <v>1723</v>
      </c>
      <c r="C38" s="131"/>
      <c r="D38" s="131"/>
      <c r="E38" s="131"/>
      <c r="F38" s="131"/>
      <c r="G38" s="131"/>
      <c r="H38" s="131"/>
      <c r="I38" s="831"/>
      <c r="J38" s="131"/>
      <c r="K38" s="131"/>
      <c r="L38" s="685"/>
      <c r="M38" s="685"/>
      <c r="N38" s="131"/>
      <c r="O38" s="831"/>
      <c r="P38" s="831"/>
      <c r="Q38" s="831"/>
      <c r="R38" s="831"/>
      <c r="S38" s="831"/>
      <c r="T38" s="131"/>
      <c r="U38" s="131"/>
      <c r="V38" s="131"/>
      <c r="W38" s="131">
        <v>1</v>
      </c>
      <c r="X38" s="131">
        <v>1</v>
      </c>
    </row>
    <row r="39" spans="1:24">
      <c r="A39" s="399">
        <v>31</v>
      </c>
      <c r="B39" s="398" t="s">
        <v>1516</v>
      </c>
      <c r="C39" s="131"/>
      <c r="D39" s="131"/>
      <c r="E39" s="131"/>
      <c r="F39" s="131"/>
      <c r="G39" s="131"/>
      <c r="H39" s="131"/>
      <c r="I39" s="831"/>
      <c r="J39" s="131"/>
      <c r="K39" s="131"/>
      <c r="L39" s="685"/>
      <c r="M39" s="685"/>
      <c r="N39" s="131"/>
      <c r="O39" s="831"/>
      <c r="P39" s="831"/>
      <c r="Q39" s="831"/>
      <c r="R39" s="831"/>
      <c r="S39" s="831"/>
      <c r="T39" s="131"/>
      <c r="U39" s="131"/>
      <c r="V39" s="131"/>
      <c r="W39" s="131"/>
      <c r="X39" s="131"/>
    </row>
    <row r="40" spans="1:24">
      <c r="A40" s="399">
        <v>32</v>
      </c>
      <c r="B40" s="398" t="s">
        <v>1517</v>
      </c>
      <c r="C40" s="131"/>
      <c r="D40" s="131"/>
      <c r="E40" s="131"/>
      <c r="F40" s="131"/>
      <c r="G40" s="131"/>
      <c r="H40" s="131"/>
      <c r="I40" s="831"/>
      <c r="J40" s="131"/>
      <c r="K40" s="131"/>
      <c r="L40" s="685"/>
      <c r="M40" s="685"/>
      <c r="N40" s="131"/>
      <c r="O40" s="831"/>
      <c r="P40" s="831"/>
      <c r="Q40" s="831"/>
      <c r="R40" s="831"/>
      <c r="S40" s="831"/>
      <c r="T40" s="131"/>
      <c r="U40" s="131"/>
      <c r="V40" s="131"/>
      <c r="W40" s="131"/>
      <c r="X40" s="131"/>
    </row>
    <row r="41" spans="1:24">
      <c r="A41" s="399">
        <v>33</v>
      </c>
      <c r="B41" s="398" t="s">
        <v>1724</v>
      </c>
      <c r="C41" s="131"/>
      <c r="D41" s="131"/>
      <c r="E41" s="131"/>
      <c r="F41" s="131"/>
      <c r="G41" s="131"/>
      <c r="H41" s="131">
        <v>2</v>
      </c>
      <c r="I41" s="831"/>
      <c r="J41" s="131"/>
      <c r="K41" s="131"/>
      <c r="L41" s="685"/>
      <c r="M41" s="685"/>
      <c r="N41" s="131"/>
      <c r="O41" s="831"/>
      <c r="P41" s="831"/>
      <c r="Q41" s="831"/>
      <c r="R41" s="831"/>
      <c r="S41" s="831"/>
      <c r="T41" s="131"/>
      <c r="U41" s="131"/>
      <c r="V41" s="131"/>
      <c r="W41" s="131"/>
      <c r="X41" s="131">
        <v>1</v>
      </c>
    </row>
    <row r="42" spans="1:24">
      <c r="A42" s="399">
        <v>34</v>
      </c>
      <c r="B42" s="398" t="s">
        <v>1725</v>
      </c>
      <c r="C42" s="131"/>
      <c r="D42" s="131"/>
      <c r="E42" s="131"/>
      <c r="F42" s="131"/>
      <c r="G42" s="131"/>
      <c r="H42" s="131">
        <v>2</v>
      </c>
      <c r="I42" s="831"/>
      <c r="J42" s="131"/>
      <c r="K42" s="131"/>
      <c r="L42" s="685"/>
      <c r="M42" s="685"/>
      <c r="N42" s="131"/>
      <c r="O42" s="831"/>
      <c r="P42" s="831"/>
      <c r="Q42" s="831"/>
      <c r="R42" s="831"/>
      <c r="S42" s="831"/>
      <c r="T42" s="131"/>
      <c r="U42" s="131"/>
      <c r="V42" s="131"/>
      <c r="W42" s="131"/>
      <c r="X42" s="131">
        <v>1</v>
      </c>
    </row>
    <row r="43" spans="1:24">
      <c r="A43" s="399">
        <v>35</v>
      </c>
      <c r="B43" s="398" t="s">
        <v>1518</v>
      </c>
      <c r="C43" s="131"/>
      <c r="D43" s="131"/>
      <c r="E43" s="131"/>
      <c r="F43" s="131"/>
      <c r="G43" s="131"/>
      <c r="H43" s="131">
        <v>2</v>
      </c>
      <c r="I43" s="831"/>
      <c r="J43" s="131"/>
      <c r="K43" s="131"/>
      <c r="L43" s="685"/>
      <c r="M43" s="685"/>
      <c r="N43" s="131"/>
      <c r="O43" s="831"/>
      <c r="P43" s="831"/>
      <c r="Q43" s="831"/>
      <c r="R43" s="831"/>
      <c r="S43" s="831"/>
      <c r="T43" s="131"/>
      <c r="U43" s="131"/>
      <c r="V43" s="131"/>
      <c r="W43" s="131"/>
      <c r="X43" s="131">
        <v>1</v>
      </c>
    </row>
    <row r="44" spans="1:24">
      <c r="A44" s="399">
        <v>36</v>
      </c>
      <c r="B44" s="398" t="s">
        <v>1726</v>
      </c>
      <c r="C44" s="131"/>
      <c r="D44" s="131"/>
      <c r="E44" s="131"/>
      <c r="F44" s="131"/>
      <c r="G44" s="131"/>
      <c r="H44" s="131"/>
      <c r="I44" s="831"/>
      <c r="J44" s="131"/>
      <c r="K44" s="131"/>
      <c r="L44" s="685"/>
      <c r="M44" s="685"/>
      <c r="N44" s="131"/>
      <c r="O44" s="831"/>
      <c r="P44" s="831"/>
      <c r="Q44" s="831"/>
      <c r="R44" s="831"/>
      <c r="S44" s="831"/>
      <c r="T44" s="131"/>
      <c r="U44" s="131"/>
      <c r="V44" s="131"/>
      <c r="W44" s="131"/>
      <c r="X44" s="131"/>
    </row>
    <row r="45" spans="1:24">
      <c r="A45" s="399">
        <v>37</v>
      </c>
      <c r="B45" s="398" t="s">
        <v>1519</v>
      </c>
      <c r="C45" s="131"/>
      <c r="D45" s="131"/>
      <c r="E45" s="131"/>
      <c r="F45" s="131"/>
      <c r="G45" s="131"/>
      <c r="H45" s="131"/>
      <c r="I45" s="831"/>
      <c r="J45" s="131"/>
      <c r="K45" s="131"/>
      <c r="L45" s="685"/>
      <c r="M45" s="685"/>
      <c r="N45" s="131"/>
      <c r="O45" s="831"/>
      <c r="P45" s="831"/>
      <c r="Q45" s="831"/>
      <c r="R45" s="831"/>
      <c r="S45" s="831"/>
      <c r="T45" s="131"/>
      <c r="U45" s="131"/>
      <c r="V45" s="131"/>
      <c r="W45" s="131"/>
      <c r="X45" s="131"/>
    </row>
    <row r="46" spans="1:24">
      <c r="A46" s="399">
        <v>38</v>
      </c>
      <c r="B46" s="398" t="s">
        <v>1727</v>
      </c>
      <c r="C46" s="131"/>
      <c r="D46" s="131"/>
      <c r="E46" s="131"/>
      <c r="F46" s="131"/>
      <c r="G46" s="131"/>
      <c r="H46" s="131"/>
      <c r="I46" s="831"/>
      <c r="J46" s="131"/>
      <c r="K46" s="131"/>
      <c r="L46" s="685"/>
      <c r="M46" s="685"/>
      <c r="N46" s="131"/>
      <c r="O46" s="831"/>
      <c r="P46" s="831"/>
      <c r="Q46" s="831"/>
      <c r="R46" s="831"/>
      <c r="S46" s="831"/>
      <c r="T46" s="131"/>
      <c r="U46" s="131"/>
      <c r="V46" s="131"/>
      <c r="W46" s="131"/>
      <c r="X46" s="131"/>
    </row>
    <row r="47" spans="1:24">
      <c r="A47" s="399">
        <v>39</v>
      </c>
      <c r="B47" s="398" t="s">
        <v>1520</v>
      </c>
      <c r="C47" s="131"/>
      <c r="D47" s="131"/>
      <c r="E47" s="131"/>
      <c r="F47" s="131"/>
      <c r="G47" s="131"/>
      <c r="H47" s="131"/>
      <c r="I47" s="831"/>
      <c r="J47" s="131"/>
      <c r="K47" s="131"/>
      <c r="L47" s="685"/>
      <c r="M47" s="685"/>
      <c r="N47" s="131"/>
      <c r="O47" s="831"/>
      <c r="P47" s="831"/>
      <c r="Q47" s="831"/>
      <c r="R47" s="831"/>
      <c r="S47" s="831"/>
      <c r="T47" s="131"/>
      <c r="U47" s="131"/>
      <c r="V47" s="131"/>
      <c r="W47" s="131"/>
      <c r="X47" s="131"/>
    </row>
    <row r="48" spans="1:24">
      <c r="A48" s="399">
        <v>40</v>
      </c>
      <c r="B48" s="398" t="s">
        <v>1728</v>
      </c>
      <c r="C48" s="131"/>
      <c r="D48" s="131"/>
      <c r="E48" s="131"/>
      <c r="F48" s="131"/>
      <c r="G48" s="131"/>
      <c r="H48" s="131"/>
      <c r="I48" s="831"/>
      <c r="J48" s="131"/>
      <c r="K48" s="131"/>
      <c r="L48" s="685"/>
      <c r="M48" s="685"/>
      <c r="N48" s="131"/>
      <c r="O48" s="831"/>
      <c r="P48" s="831"/>
      <c r="Q48" s="831"/>
      <c r="R48" s="831"/>
      <c r="S48" s="831"/>
      <c r="T48" s="131"/>
      <c r="U48" s="131"/>
      <c r="V48" s="131"/>
      <c r="W48" s="131"/>
      <c r="X48" s="131"/>
    </row>
    <row r="49" spans="1:24">
      <c r="A49" s="399">
        <v>41</v>
      </c>
      <c r="B49" s="398" t="s">
        <v>1521</v>
      </c>
      <c r="C49" s="131"/>
      <c r="D49" s="131"/>
      <c r="E49" s="131"/>
      <c r="F49" s="131"/>
      <c r="G49" s="131"/>
      <c r="H49" s="131"/>
      <c r="I49" s="831"/>
      <c r="J49" s="131"/>
      <c r="K49" s="131"/>
      <c r="L49" s="685"/>
      <c r="M49" s="685"/>
      <c r="N49" s="131"/>
      <c r="O49" s="831"/>
      <c r="P49" s="831"/>
      <c r="Q49" s="831"/>
      <c r="R49" s="831"/>
      <c r="S49" s="831"/>
      <c r="T49" s="131"/>
      <c r="U49" s="131"/>
      <c r="V49" s="131"/>
      <c r="W49" s="131"/>
      <c r="X49" s="131"/>
    </row>
    <row r="50" spans="1:24">
      <c r="A50" s="399">
        <v>42</v>
      </c>
      <c r="B50" s="400" t="s">
        <v>1729</v>
      </c>
      <c r="C50" s="131"/>
      <c r="D50" s="131"/>
      <c r="E50" s="131"/>
      <c r="F50" s="131"/>
      <c r="G50" s="131"/>
      <c r="H50" s="131"/>
      <c r="I50" s="831"/>
      <c r="J50" s="131"/>
      <c r="K50" s="131"/>
      <c r="L50" s="685"/>
      <c r="M50" s="685"/>
      <c r="N50" s="131"/>
      <c r="O50" s="831"/>
      <c r="P50" s="831"/>
      <c r="Q50" s="831"/>
      <c r="R50" s="831"/>
      <c r="S50" s="831"/>
      <c r="T50" s="131"/>
      <c r="U50" s="131"/>
      <c r="V50" s="131"/>
      <c r="W50" s="131"/>
      <c r="X50" s="131"/>
    </row>
    <row r="51" spans="1:24">
      <c r="A51" s="399">
        <v>43</v>
      </c>
      <c r="B51" s="400" t="s">
        <v>1730</v>
      </c>
      <c r="C51" s="131"/>
      <c r="D51" s="131"/>
      <c r="E51" s="131"/>
      <c r="F51" s="131"/>
      <c r="G51" s="131"/>
      <c r="H51" s="131"/>
      <c r="I51" s="831"/>
      <c r="J51" s="131"/>
      <c r="K51" s="131"/>
      <c r="L51" s="685"/>
      <c r="M51" s="685"/>
      <c r="N51" s="131"/>
      <c r="O51" s="831"/>
      <c r="P51" s="831"/>
      <c r="Q51" s="831"/>
      <c r="R51" s="831"/>
      <c r="S51" s="831"/>
      <c r="T51" s="131"/>
      <c r="U51" s="131"/>
      <c r="V51" s="131"/>
      <c r="W51" s="131"/>
      <c r="X51" s="131"/>
    </row>
    <row r="52" spans="1:24">
      <c r="A52" s="399">
        <v>44</v>
      </c>
      <c r="B52" s="400" t="s">
        <v>1522</v>
      </c>
      <c r="C52" s="131"/>
      <c r="D52" s="131"/>
      <c r="E52" s="131"/>
      <c r="F52" s="131"/>
      <c r="G52" s="131"/>
      <c r="H52" s="131"/>
      <c r="I52" s="831"/>
      <c r="J52" s="131"/>
      <c r="K52" s="131"/>
      <c r="L52" s="685"/>
      <c r="M52" s="685"/>
      <c r="N52" s="131"/>
      <c r="O52" s="831"/>
      <c r="P52" s="831"/>
      <c r="Q52" s="831"/>
      <c r="R52" s="831"/>
      <c r="S52" s="831"/>
      <c r="T52" s="131"/>
      <c r="U52" s="131"/>
      <c r="V52" s="131"/>
      <c r="W52" s="131"/>
      <c r="X52" s="131"/>
    </row>
    <row r="53" spans="1:24">
      <c r="A53" s="399">
        <v>45</v>
      </c>
      <c r="B53" s="400" t="s">
        <v>1523</v>
      </c>
      <c r="C53" s="131"/>
      <c r="D53" s="131"/>
      <c r="E53" s="131"/>
      <c r="F53" s="131"/>
      <c r="G53" s="131"/>
      <c r="H53" s="131"/>
      <c r="I53" s="831"/>
      <c r="J53" s="131"/>
      <c r="K53" s="131"/>
      <c r="L53" s="685"/>
      <c r="M53" s="685"/>
      <c r="N53" s="131"/>
      <c r="O53" s="831"/>
      <c r="P53" s="831"/>
      <c r="Q53" s="831"/>
      <c r="R53" s="831"/>
      <c r="S53" s="831"/>
      <c r="T53" s="131"/>
      <c r="U53" s="131"/>
      <c r="V53" s="131"/>
      <c r="W53" s="131"/>
      <c r="X53" s="131"/>
    </row>
    <row r="54" spans="1:24">
      <c r="A54" s="399">
        <v>46</v>
      </c>
      <c r="B54" s="400" t="s">
        <v>1524</v>
      </c>
      <c r="C54" s="131"/>
      <c r="D54" s="131"/>
      <c r="E54" s="131"/>
      <c r="F54" s="131"/>
      <c r="G54" s="131"/>
      <c r="H54" s="131"/>
      <c r="I54" s="831"/>
      <c r="J54" s="131"/>
      <c r="K54" s="131"/>
      <c r="L54" s="685"/>
      <c r="M54" s="685"/>
      <c r="N54" s="131"/>
      <c r="O54" s="831"/>
      <c r="P54" s="831"/>
      <c r="Q54" s="831"/>
      <c r="R54" s="831"/>
      <c r="S54" s="831"/>
      <c r="T54" s="131"/>
      <c r="U54" s="131"/>
      <c r="V54" s="131"/>
      <c r="W54" s="131"/>
      <c r="X54" s="131"/>
    </row>
    <row r="55" spans="1:24">
      <c r="A55" s="399">
        <v>47</v>
      </c>
      <c r="B55" s="400" t="s">
        <v>1731</v>
      </c>
      <c r="C55" s="131"/>
      <c r="D55" s="131"/>
      <c r="E55" s="131"/>
      <c r="F55" s="131"/>
      <c r="G55" s="131"/>
      <c r="H55" s="131"/>
      <c r="I55" s="831"/>
      <c r="J55" s="131"/>
      <c r="K55" s="131"/>
      <c r="L55" s="685"/>
      <c r="M55" s="685"/>
      <c r="N55" s="131"/>
      <c r="O55" s="831"/>
      <c r="P55" s="831"/>
      <c r="Q55" s="831"/>
      <c r="R55" s="831"/>
      <c r="S55" s="831"/>
      <c r="T55" s="131"/>
      <c r="U55" s="131"/>
      <c r="V55" s="131"/>
      <c r="W55" s="131"/>
      <c r="X55" s="131"/>
    </row>
    <row r="56" spans="1:24">
      <c r="A56" s="399">
        <v>48</v>
      </c>
      <c r="B56" s="400" t="s">
        <v>1732</v>
      </c>
      <c r="C56" s="131"/>
      <c r="D56" s="131"/>
      <c r="E56" s="131"/>
      <c r="F56" s="131"/>
      <c r="G56" s="131"/>
      <c r="H56" s="131"/>
      <c r="I56" s="831"/>
      <c r="J56" s="131"/>
      <c r="K56" s="131"/>
      <c r="L56" s="685"/>
      <c r="M56" s="685"/>
      <c r="N56" s="131"/>
      <c r="O56" s="831"/>
      <c r="P56" s="831"/>
      <c r="Q56" s="831"/>
      <c r="R56" s="831"/>
      <c r="S56" s="831"/>
      <c r="T56" s="131"/>
      <c r="U56" s="131"/>
      <c r="V56" s="131"/>
      <c r="W56" s="131"/>
      <c r="X56" s="131"/>
    </row>
    <row r="57" spans="1:24">
      <c r="A57" s="399">
        <v>49</v>
      </c>
      <c r="B57" s="400" t="s">
        <v>1733</v>
      </c>
      <c r="C57" s="131"/>
      <c r="D57" s="131"/>
      <c r="E57" s="131"/>
      <c r="F57" s="131"/>
      <c r="G57" s="131"/>
      <c r="H57" s="131"/>
      <c r="I57" s="831"/>
      <c r="J57" s="131"/>
      <c r="K57" s="131"/>
      <c r="L57" s="685"/>
      <c r="M57" s="685"/>
      <c r="N57" s="131"/>
      <c r="O57" s="831"/>
      <c r="P57" s="831"/>
      <c r="Q57" s="831"/>
      <c r="R57" s="831"/>
      <c r="S57" s="831"/>
      <c r="T57" s="131"/>
      <c r="U57" s="131"/>
      <c r="V57" s="131"/>
      <c r="W57" s="131"/>
      <c r="X57" s="131"/>
    </row>
    <row r="58" spans="1:24">
      <c r="A58" s="399">
        <v>50</v>
      </c>
      <c r="B58" s="400" t="s">
        <v>1734</v>
      </c>
      <c r="C58" s="131"/>
      <c r="D58" s="131"/>
      <c r="E58" s="131"/>
      <c r="F58" s="131"/>
      <c r="G58" s="131"/>
      <c r="H58" s="131"/>
      <c r="I58" s="831"/>
      <c r="J58" s="131"/>
      <c r="K58" s="131"/>
      <c r="L58" s="685"/>
      <c r="M58" s="685"/>
      <c r="N58" s="131"/>
      <c r="O58" s="831"/>
      <c r="P58" s="831"/>
      <c r="Q58" s="831"/>
      <c r="R58" s="831"/>
      <c r="S58" s="831"/>
      <c r="T58" s="131"/>
      <c r="U58" s="131"/>
      <c r="V58" s="131"/>
      <c r="W58" s="131"/>
      <c r="X58" s="131"/>
    </row>
    <row r="59" spans="1:24">
      <c r="A59" s="399">
        <v>51</v>
      </c>
      <c r="B59" s="400" t="s">
        <v>1735</v>
      </c>
      <c r="C59" s="131"/>
      <c r="D59" s="131"/>
      <c r="E59" s="131"/>
      <c r="F59" s="131"/>
      <c r="G59" s="131"/>
      <c r="H59" s="131"/>
      <c r="I59" s="831"/>
      <c r="J59" s="131"/>
      <c r="K59" s="131"/>
      <c r="L59" s="685"/>
      <c r="M59" s="685"/>
      <c r="N59" s="131"/>
      <c r="O59" s="831"/>
      <c r="P59" s="831"/>
      <c r="Q59" s="831"/>
      <c r="R59" s="831"/>
      <c r="S59" s="831"/>
      <c r="T59" s="131"/>
      <c r="U59" s="131"/>
      <c r="V59" s="131"/>
      <c r="W59" s="131"/>
      <c r="X59" s="131"/>
    </row>
    <row r="60" spans="1:24">
      <c r="A60" s="399">
        <v>52</v>
      </c>
      <c r="B60" s="400" t="s">
        <v>1525</v>
      </c>
      <c r="C60" s="131"/>
      <c r="D60" s="131"/>
      <c r="E60" s="131"/>
      <c r="F60" s="131"/>
      <c r="G60" s="131"/>
      <c r="H60" s="131"/>
      <c r="I60" s="831"/>
      <c r="J60" s="131"/>
      <c r="K60" s="131"/>
      <c r="L60" s="685"/>
      <c r="M60" s="685"/>
      <c r="N60" s="131"/>
      <c r="O60" s="831"/>
      <c r="P60" s="831"/>
      <c r="Q60" s="831"/>
      <c r="R60" s="831"/>
      <c r="S60" s="831"/>
      <c r="T60" s="131"/>
      <c r="U60" s="131"/>
      <c r="V60" s="131"/>
      <c r="W60" s="131"/>
      <c r="X60" s="131"/>
    </row>
    <row r="61" spans="1:24">
      <c r="A61" s="399">
        <v>53</v>
      </c>
      <c r="B61" s="400" t="s">
        <v>1736</v>
      </c>
      <c r="C61" s="131"/>
      <c r="D61" s="131"/>
      <c r="E61" s="131"/>
      <c r="F61" s="131"/>
      <c r="G61" s="131"/>
      <c r="H61" s="131"/>
      <c r="I61" s="831"/>
      <c r="J61" s="131"/>
      <c r="K61" s="131"/>
      <c r="L61" s="685"/>
      <c r="M61" s="685"/>
      <c r="N61" s="131"/>
      <c r="O61" s="831"/>
      <c r="P61" s="831"/>
      <c r="Q61" s="831"/>
      <c r="R61" s="831"/>
      <c r="S61" s="831"/>
      <c r="T61" s="131"/>
      <c r="U61" s="131"/>
      <c r="V61" s="131"/>
      <c r="W61" s="131"/>
      <c r="X61" s="131"/>
    </row>
    <row r="62" spans="1:24">
      <c r="A62" s="399">
        <v>54</v>
      </c>
      <c r="B62" s="400" t="s">
        <v>1526</v>
      </c>
      <c r="C62" s="131"/>
      <c r="D62" s="131"/>
      <c r="E62" s="131"/>
      <c r="F62" s="131"/>
      <c r="G62" s="131"/>
      <c r="H62" s="131"/>
      <c r="I62" s="831"/>
      <c r="J62" s="131"/>
      <c r="K62" s="131"/>
      <c r="L62" s="685"/>
      <c r="M62" s="685"/>
      <c r="N62" s="131"/>
      <c r="O62" s="831"/>
      <c r="P62" s="831"/>
      <c r="Q62" s="831"/>
      <c r="R62" s="831"/>
      <c r="S62" s="831"/>
      <c r="T62" s="131"/>
      <c r="U62" s="131"/>
      <c r="V62" s="131"/>
      <c r="W62" s="131"/>
      <c r="X62" s="131"/>
    </row>
    <row r="63" spans="1:24">
      <c r="A63" s="399">
        <v>55</v>
      </c>
      <c r="B63" s="400" t="s">
        <v>1737</v>
      </c>
      <c r="C63" s="131"/>
      <c r="D63" s="131"/>
      <c r="E63" s="131"/>
      <c r="F63" s="131"/>
      <c r="G63" s="131"/>
      <c r="H63" s="131"/>
      <c r="I63" s="831"/>
      <c r="J63" s="131"/>
      <c r="K63" s="131"/>
      <c r="L63" s="685"/>
      <c r="M63" s="685"/>
      <c r="N63" s="131"/>
      <c r="O63" s="831"/>
      <c r="P63" s="831"/>
      <c r="Q63" s="831"/>
      <c r="R63" s="831"/>
      <c r="S63" s="831"/>
      <c r="T63" s="131"/>
      <c r="U63" s="131"/>
      <c r="V63" s="131"/>
      <c r="W63" s="131"/>
      <c r="X63" s="131"/>
    </row>
    <row r="64" spans="1:24" ht="25.5">
      <c r="A64" s="399">
        <v>56</v>
      </c>
      <c r="B64" s="400" t="s">
        <v>1527</v>
      </c>
      <c r="C64" s="131"/>
      <c r="D64" s="131"/>
      <c r="E64" s="131"/>
      <c r="F64" s="131"/>
      <c r="G64" s="131"/>
      <c r="H64" s="131"/>
      <c r="I64" s="831"/>
      <c r="J64" s="131"/>
      <c r="K64" s="131"/>
      <c r="L64" s="685"/>
      <c r="M64" s="685"/>
      <c r="N64" s="131"/>
      <c r="O64" s="831"/>
      <c r="P64" s="831"/>
      <c r="Q64" s="831"/>
      <c r="R64" s="831"/>
      <c r="S64" s="831"/>
      <c r="T64" s="131"/>
      <c r="U64" s="131"/>
      <c r="V64" s="131"/>
      <c r="W64" s="131"/>
      <c r="X64" s="131"/>
    </row>
    <row r="65" spans="1:24">
      <c r="A65" s="399">
        <v>57</v>
      </c>
      <c r="B65" s="400" t="s">
        <v>1528</v>
      </c>
      <c r="C65" s="131"/>
      <c r="D65" s="131"/>
      <c r="E65" s="131"/>
      <c r="F65" s="131"/>
      <c r="G65" s="131"/>
      <c r="H65" s="131">
        <v>1</v>
      </c>
      <c r="I65" s="831"/>
      <c r="J65" s="131"/>
      <c r="K65" s="131"/>
      <c r="L65" s="685"/>
      <c r="M65" s="685"/>
      <c r="N65" s="131"/>
      <c r="O65" s="831"/>
      <c r="P65" s="831"/>
      <c r="Q65" s="831"/>
      <c r="R65" s="831"/>
      <c r="S65" s="831"/>
      <c r="T65" s="131"/>
      <c r="U65" s="131"/>
      <c r="V65" s="131"/>
      <c r="W65" s="131"/>
      <c r="X65" s="131"/>
    </row>
    <row r="66" spans="1:24">
      <c r="A66" s="399">
        <v>58</v>
      </c>
      <c r="B66" s="401" t="s">
        <v>752</v>
      </c>
      <c r="C66" s="131"/>
      <c r="D66" s="131"/>
      <c r="E66" s="131"/>
      <c r="F66" s="131"/>
      <c r="G66" s="131">
        <v>85000</v>
      </c>
      <c r="H66" s="131"/>
      <c r="I66" s="831"/>
      <c r="J66" s="131">
        <v>17</v>
      </c>
      <c r="K66" s="131">
        <v>124000</v>
      </c>
      <c r="L66" s="155">
        <v>1</v>
      </c>
      <c r="M66" s="685"/>
      <c r="N66" s="131">
        <v>1</v>
      </c>
      <c r="O66" s="831"/>
      <c r="P66" s="831"/>
      <c r="Q66" s="831"/>
      <c r="R66" s="831"/>
      <c r="S66" s="831"/>
      <c r="T66" s="131">
        <v>1</v>
      </c>
      <c r="U66" s="131">
        <v>19</v>
      </c>
      <c r="V66" s="131">
        <v>1</v>
      </c>
      <c r="W66" s="131"/>
      <c r="X66" s="131"/>
    </row>
    <row r="67" spans="1:24" s="406" customFormat="1" ht="15.75">
      <c r="A67" s="407"/>
      <c r="B67" s="407" t="s">
        <v>208</v>
      </c>
      <c r="C67" s="407">
        <f>SUM(C9:C66)</f>
        <v>10</v>
      </c>
      <c r="D67" s="407">
        <f t="shared" ref="D67:X67" si="0">SUM(D9:D66)</f>
        <v>125</v>
      </c>
      <c r="E67" s="407">
        <f t="shared" si="0"/>
        <v>132085</v>
      </c>
      <c r="F67" s="407">
        <f t="shared" si="0"/>
        <v>132085</v>
      </c>
      <c r="G67" s="407">
        <f t="shared" si="0"/>
        <v>85000</v>
      </c>
      <c r="H67" s="407">
        <f t="shared" si="0"/>
        <v>7</v>
      </c>
      <c r="I67" s="407">
        <f t="shared" si="0"/>
        <v>0</v>
      </c>
      <c r="J67" s="407">
        <f t="shared" si="0"/>
        <v>17</v>
      </c>
      <c r="K67" s="407">
        <f t="shared" si="0"/>
        <v>124000</v>
      </c>
      <c r="L67" s="407">
        <f t="shared" si="0"/>
        <v>1</v>
      </c>
      <c r="M67" s="407">
        <f t="shared" si="0"/>
        <v>0</v>
      </c>
      <c r="N67" s="407">
        <f t="shared" si="0"/>
        <v>1</v>
      </c>
      <c r="O67" s="407">
        <f t="shared" si="0"/>
        <v>0</v>
      </c>
      <c r="P67" s="407">
        <f t="shared" si="0"/>
        <v>0</v>
      </c>
      <c r="Q67" s="407">
        <f t="shared" si="0"/>
        <v>0</v>
      </c>
      <c r="R67" s="407">
        <f t="shared" si="0"/>
        <v>0</v>
      </c>
      <c r="S67" s="407">
        <f t="shared" si="0"/>
        <v>0</v>
      </c>
      <c r="T67" s="407">
        <f t="shared" si="0"/>
        <v>1</v>
      </c>
      <c r="U67" s="407">
        <f t="shared" si="0"/>
        <v>19</v>
      </c>
      <c r="V67" s="407">
        <f t="shared" si="0"/>
        <v>1</v>
      </c>
      <c r="W67" s="407">
        <f t="shared" si="0"/>
        <v>15</v>
      </c>
      <c r="X67" s="407">
        <f t="shared" si="0"/>
        <v>4</v>
      </c>
    </row>
    <row r="68" spans="1:24" s="341" customFormat="1" ht="15.75">
      <c r="A68" s="340"/>
      <c r="B68" s="340"/>
      <c r="C68" s="340"/>
      <c r="D68" s="340">
        <f t="shared" ref="D68:X68" si="1">D67-D8</f>
        <v>0</v>
      </c>
      <c r="E68" s="340">
        <f t="shared" si="1"/>
        <v>0</v>
      </c>
      <c r="F68" s="340">
        <f t="shared" si="1"/>
        <v>0</v>
      </c>
      <c r="G68" s="340">
        <f t="shared" si="1"/>
        <v>0</v>
      </c>
      <c r="H68" s="340">
        <f t="shared" si="1"/>
        <v>0</v>
      </c>
      <c r="I68" s="340">
        <f t="shared" si="1"/>
        <v>0</v>
      </c>
      <c r="J68" s="340">
        <f t="shared" si="1"/>
        <v>0</v>
      </c>
      <c r="K68" s="340">
        <f t="shared" si="1"/>
        <v>0</v>
      </c>
      <c r="L68" s="340">
        <f t="shared" si="1"/>
        <v>0</v>
      </c>
      <c r="M68" s="340">
        <f t="shared" si="1"/>
        <v>0</v>
      </c>
      <c r="N68" s="340">
        <f t="shared" si="1"/>
        <v>0</v>
      </c>
      <c r="O68" s="340">
        <f t="shared" si="1"/>
        <v>0</v>
      </c>
      <c r="P68" s="340">
        <f t="shared" si="1"/>
        <v>0</v>
      </c>
      <c r="Q68" s="340">
        <f t="shared" si="1"/>
        <v>0</v>
      </c>
      <c r="R68" s="340">
        <f t="shared" si="1"/>
        <v>0</v>
      </c>
      <c r="S68" s="340">
        <f t="shared" si="1"/>
        <v>0</v>
      </c>
      <c r="T68" s="340">
        <f t="shared" si="1"/>
        <v>0</v>
      </c>
      <c r="U68" s="340">
        <f t="shared" si="1"/>
        <v>0</v>
      </c>
      <c r="V68" s="340">
        <f t="shared" si="1"/>
        <v>0</v>
      </c>
      <c r="W68" s="340">
        <f t="shared" si="1"/>
        <v>0</v>
      </c>
      <c r="X68" s="340">
        <f t="shared" si="1"/>
        <v>0</v>
      </c>
    </row>
    <row r="69" spans="1:24">
      <c r="A69" s="529"/>
      <c r="B69" s="683">
        <v>1</v>
      </c>
      <c r="C69" s="684">
        <v>2</v>
      </c>
      <c r="D69" s="683">
        <v>3</v>
      </c>
      <c r="E69" s="684">
        <v>4</v>
      </c>
      <c r="F69" s="683">
        <v>5</v>
      </c>
      <c r="G69" s="684">
        <v>6</v>
      </c>
      <c r="H69" s="683">
        <v>7</v>
      </c>
      <c r="I69" s="684">
        <v>8</v>
      </c>
      <c r="J69" s="683">
        <v>9</v>
      </c>
      <c r="K69" s="684">
        <v>10</v>
      </c>
      <c r="L69" s="683">
        <v>11</v>
      </c>
      <c r="M69" s="684">
        <v>12</v>
      </c>
      <c r="N69" s="683">
        <v>13</v>
      </c>
      <c r="O69" s="684">
        <v>14</v>
      </c>
      <c r="P69" s="683">
        <v>15</v>
      </c>
      <c r="Q69" s="684">
        <v>16</v>
      </c>
      <c r="R69" s="683">
        <v>17</v>
      </c>
      <c r="S69" s="684">
        <v>18</v>
      </c>
      <c r="T69" s="683">
        <v>19</v>
      </c>
      <c r="U69" s="684">
        <v>20</v>
      </c>
      <c r="V69" s="683">
        <v>21</v>
      </c>
      <c r="W69" s="684">
        <v>22</v>
      </c>
      <c r="X69" s="683">
        <v>23</v>
      </c>
    </row>
    <row r="70" spans="1:24">
      <c r="A70" s="434"/>
      <c r="B70" s="682"/>
    </row>
  </sheetData>
  <autoFilter ref="A8:X69">
    <filterColumn colId="0" showButton="0"/>
  </autoFilter>
  <mergeCells count="12">
    <mergeCell ref="Q4:T4"/>
    <mergeCell ref="V4:X4"/>
    <mergeCell ref="C3:F3"/>
    <mergeCell ref="D4:F4"/>
    <mergeCell ref="G4:H4"/>
    <mergeCell ref="I4:J4"/>
    <mergeCell ref="K4:N4"/>
    <mergeCell ref="A1:F1"/>
    <mergeCell ref="A8:B8"/>
    <mergeCell ref="B3:B7"/>
    <mergeCell ref="A3:A7"/>
    <mergeCell ref="O4:P4"/>
  </mergeCells>
  <conditionalFormatting sqref="C68:X68">
    <cfRule type="cellIs" dxfId="1" priority="1" operator="notEqual">
      <formula>0</formula>
    </cfRule>
    <cfRule type="cellIs" dxfId="0" priority="2" operator="greaterThan">
      <formula>0</formula>
    </cfRule>
  </conditionalFormatting>
  <printOptions horizontalCentered="1"/>
  <pageMargins left="0" right="0" top="0.43307086614173229" bottom="0.43307086614173229" header="0.19685039370078741" footer="0.31496062992125984"/>
  <pageSetup paperSize="9" scale="65" orientation="landscape" r:id="rId1"/>
  <headerFooter>
    <oddHeader>&amp;R&amp;"Arial,Bold"&amp;11&amp;A</oddHeader>
  </headerFooter>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3.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24</vt:i4>
      </vt:variant>
    </vt:vector>
  </HeadingPairs>
  <TitlesOfParts>
    <vt:vector size="71" baseType="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NCD-1_NPCB&amp;VI</vt:lpstr>
      <vt:lpstr>NCD-2_NMHP</vt:lpstr>
      <vt:lpstr>NCD-3_NPHCE</vt:lpstr>
      <vt:lpstr>NCD-4_NTCP</vt:lpstr>
      <vt:lpstr>NCD-5_NP-NCD</vt:lpstr>
      <vt:lpstr>NCD-6_PMNDP</vt:lpstr>
      <vt:lpstr>NCD-7_NPCCHH</vt:lpstr>
      <vt:lpstr>NCD-8_NOHP</vt:lpstr>
      <vt:lpstr>NCD-9_NPPC</vt:lpstr>
      <vt:lpstr>NCD-11_NPPCD</vt:lpstr>
      <vt:lpstr>HSS(U)</vt:lpstr>
      <vt:lpstr>NUHM Dist wise HR 2026-27</vt:lpstr>
      <vt:lpstr>Dist wise  HR 25-26</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Dist. Inst HR 2026-27(Final)</vt:lpstr>
      <vt:lpstr>HSS-10_Enhancing HR</vt:lpstr>
      <vt:lpstr>HSS-11_ Technical Assistance</vt:lpstr>
      <vt:lpstr>HSS-14_Untied Grants</vt:lpstr>
      <vt:lpstr>HSS-15_SBPC</vt:lpstr>
      <vt:lpstr>HSS-20_Inventory Management</vt:lpstr>
      <vt:lpstr>Annexure - Capacity Building</vt:lpstr>
      <vt:lpstr>Annexure - ASHA Incentives</vt:lpstr>
      <vt:lpstr>Annexure - IT Interventions</vt:lpstr>
      <vt:lpstr>Annexure - IEC &amp; Printing</vt:lpstr>
      <vt:lpstr>Annexure - PM Activities</vt:lpstr>
      <vt:lpstr>Annexure - Innovations</vt:lpstr>
      <vt:lpstr>'Annexure - ASHA Incentives'!Print_Area</vt:lpstr>
      <vt:lpstr>'Annexure - Capacity Building'!Print_Area</vt:lpstr>
      <vt:lpstr>'Annexure - IEC &amp; Printing'!Print_Area</vt:lpstr>
      <vt:lpstr>'Annexure - Innovations'!Print_Area</vt:lpstr>
      <vt:lpstr>'Dist wise  HR 25-26'!Print_Area</vt:lpstr>
      <vt:lpstr>'HSS-1_CPHC'!Print_Area</vt:lpstr>
      <vt:lpstr>'HSS-10_Enhancing HR'!Print_Area</vt:lpstr>
      <vt:lpstr>'HSS-11_ Technical Assistance'!Print_Area</vt:lpstr>
      <vt:lpstr>'HSS-14_Untied Grants'!Print_Area</vt:lpstr>
      <vt:lpstr>'HSS-15_SBPC'!Print_Area</vt:lpstr>
      <vt:lpstr>'HSS-2_Blood Services'!Print_Area</vt:lpstr>
      <vt:lpstr>'HSS-20_Inventory Management'!Print_Area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'Annexure - IEC &amp; Printing'!Print_Titles</vt:lpstr>
      <vt:lpstr>'Annexure - IT Interventions'!Print_Titles</vt:lpstr>
      <vt:lpstr>'Dist wise  HR 25-26'!Print_Titles</vt:lpstr>
      <vt:lpstr>'HSS(U)'!Print_Titles</vt:lpstr>
      <vt:lpstr>'HSS-15_SBPC'!Print_Titles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2026-07-21T11:01:41Z</cp:lastPrinted>
  <dcterms:created xsi:type="dcterms:W3CDTF">2025-09-26T05:41:47Z</dcterms:created>
  <dcterms:modified xsi:type="dcterms:W3CDTF">2026-07-30T05:45:25Z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